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cuments\Documents\PROPOSTAS 2023\COTAÇÃO_ITAPECERICA_AUTARQUIA\RELATÓRIO_MONTESANO\"/>
    </mc:Choice>
  </mc:AlternateContent>
  <xr:revisionPtr revIDLastSave="0" documentId="13_ncr:1_{495E20F0-61B1-4472-828F-BE46CB520A0D}" xr6:coauthVersionLast="47" xr6:coauthVersionMax="47" xr10:uidLastSave="{00000000-0000-0000-0000-000000000000}"/>
  <bookViews>
    <workbookView xWindow="-120" yWindow="-120" windowWidth="20730" windowHeight="11160" xr2:uid="{3068A28B-5E11-4494-A589-5E00577F2144}"/>
  </bookViews>
  <sheets>
    <sheet name="Orçamento" sheetId="2" r:id="rId1"/>
    <sheet name="Memoria " sheetId="3" r:id="rId2"/>
    <sheet name="Cronograma" sheetId="4" r:id="rId3"/>
    <sheet name="Planilha1" sheetId="1" r:id="rId4"/>
  </sheets>
  <externalReferences>
    <externalReference r:id="rId5"/>
    <externalReference r:id="rId6"/>
    <externalReference r:id="rId7"/>
  </externalReferences>
  <definedNames>
    <definedName name="_xlnm.Print_Area" localSheetId="2">Cronograma!$A$1:$O$19</definedName>
    <definedName name="_xlnm.Print_Area" localSheetId="0">Orçamento!$A$1:$I$23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2" l="1"/>
  <c r="I22" i="2" s="1"/>
  <c r="B24" i="3"/>
  <c r="F24" i="3"/>
  <c r="K17" i="4"/>
  <c r="B14" i="4"/>
  <c r="B12" i="4"/>
  <c r="H17" i="2"/>
  <c r="I17" i="2" s="1"/>
  <c r="M20" i="2"/>
  <c r="K19" i="2"/>
  <c r="M19" i="2" s="1"/>
  <c r="H21" i="2"/>
  <c r="I21" i="2" s="1"/>
  <c r="A2" i="4"/>
  <c r="A3" i="4"/>
  <c r="B4" i="4"/>
  <c r="A5" i="4"/>
  <c r="A6" i="4"/>
  <c r="A10" i="4"/>
  <c r="B10" i="4"/>
  <c r="A12" i="4"/>
  <c r="A14" i="4"/>
  <c r="V19" i="4"/>
  <c r="V20" i="4"/>
  <c r="V21" i="4"/>
  <c r="V25" i="4"/>
  <c r="V26" i="4"/>
  <c r="V27" i="4"/>
  <c r="F14" i="2"/>
  <c r="H14" i="2"/>
  <c r="J14" i="2"/>
  <c r="K14" i="2"/>
  <c r="F16" i="2"/>
  <c r="H16" i="2"/>
  <c r="H19" i="2"/>
  <c r="H20" i="2"/>
  <c r="I20" i="2" s="1"/>
  <c r="I16" i="2" l="1"/>
  <c r="I19" i="2"/>
  <c r="I14" i="2"/>
  <c r="I13" i="2" s="1"/>
  <c r="O10" i="4" s="1"/>
  <c r="I18" i="2" l="1"/>
  <c r="I15" i="2"/>
  <c r="O12" i="4" s="1"/>
  <c r="K13" i="4" s="1"/>
  <c r="O14" i="4" l="1"/>
  <c r="C15" i="4" s="1"/>
  <c r="C17" i="4" s="1"/>
  <c r="G23" i="2"/>
  <c r="G13" i="4"/>
  <c r="C13" i="4"/>
  <c r="C11" i="4"/>
  <c r="O17" i="4" l="1"/>
  <c r="G15" i="4"/>
  <c r="G17" i="4" s="1"/>
</calcChain>
</file>

<file path=xl/sharedStrings.xml><?xml version="1.0" encoding="utf-8"?>
<sst xmlns="http://schemas.openxmlformats.org/spreadsheetml/2006/main" count="126" uniqueCount="78">
  <si>
    <t>TOTAL</t>
  </si>
  <si>
    <t>un</t>
  </si>
  <si>
    <t>m²</t>
  </si>
  <si>
    <t>SINAPI</t>
  </si>
  <si>
    <t>CDHU</t>
  </si>
  <si>
    <t>FDE</t>
  </si>
  <si>
    <t xml:space="preserve">Esmalte à base de água em massa, inclusive preparo( Externa) </t>
  </si>
  <si>
    <t>33.10.041</t>
  </si>
  <si>
    <t>Tinta látex antimofo em massa, inclusive preparo ( Interno )</t>
  </si>
  <si>
    <t>33.10.010</t>
  </si>
  <si>
    <r>
      <t>Pintura</t>
    </r>
    <r>
      <rPr>
        <b/>
        <sz val="12"/>
        <color rgb="FFFF0000"/>
        <rFont val="Arial"/>
        <family val="2"/>
      </rPr>
      <t xml:space="preserve"> ( Edificação ) </t>
    </r>
  </si>
  <si>
    <t>Entrada completa de água com abrigo e registro de gaveta, DN= 3/4´</t>
  </si>
  <si>
    <t>45.01.020</t>
  </si>
  <si>
    <r>
      <t xml:space="preserve">Instalações Hidráulica </t>
    </r>
    <r>
      <rPr>
        <b/>
        <sz val="12"/>
        <color rgb="FFFF0000"/>
        <rFont val="Arial"/>
        <family val="2"/>
      </rPr>
      <t>( Edificação )</t>
    </r>
    <r>
      <rPr>
        <b/>
        <sz val="12"/>
        <rFont val="Arial"/>
        <family val="2"/>
      </rPr>
      <t xml:space="preserve"> </t>
    </r>
  </si>
  <si>
    <t>4.3</t>
  </si>
  <si>
    <t>4.2</t>
  </si>
  <si>
    <t>4.1</t>
  </si>
  <si>
    <t>4.0</t>
  </si>
  <si>
    <t>3.4</t>
  </si>
  <si>
    <t>3.3</t>
  </si>
  <si>
    <t>3.2</t>
  </si>
  <si>
    <t>3.1</t>
  </si>
  <si>
    <t>2.2</t>
  </si>
  <si>
    <t>2.1</t>
  </si>
  <si>
    <t>2.0</t>
  </si>
  <si>
    <t>Placa de obra (para construcao civil) em chapa galvanizada *n. 22*, adesivada</t>
  </si>
  <si>
    <t>1.1</t>
  </si>
  <si>
    <t>16.06.078</t>
  </si>
  <si>
    <t>Serviços Preliminares</t>
  </si>
  <si>
    <t>1.0</t>
  </si>
  <si>
    <t>PREÇO TOTAL (R$)</t>
  </si>
  <si>
    <t>PREÇO UNITÁRIO (R$)</t>
  </si>
  <si>
    <t>CUSTO UNITÁRIO (R$)</t>
  </si>
  <si>
    <t>QUANT.</t>
  </si>
  <si>
    <t>UNID.</t>
  </si>
  <si>
    <t>DESCRIÇÃO</t>
  </si>
  <si>
    <t>ITEM</t>
  </si>
  <si>
    <t>CÓDIGO</t>
  </si>
  <si>
    <t>TABELA</t>
  </si>
  <si>
    <t>RE00</t>
  </si>
  <si>
    <t xml:space="preserve">BDI   </t>
  </si>
  <si>
    <t>DATA</t>
  </si>
  <si>
    <t>SEM DESONERAÇÃO</t>
  </si>
  <si>
    <t xml:space="preserve"> CDHU - Fevereiro de 2022 / FDE Janeiro de 2022 / SINAPI Abril de 2022 / SIURB Janeiro de 2021  </t>
  </si>
  <si>
    <t>Coordenadas: Latitude 23°44'41.4"S  Longitude 46°48'18.5"W</t>
  </si>
  <si>
    <t>Local: Estrada Abias da Silva- S/N - Jardim Sonia Maria  - Itapecerica Da Serra - SP</t>
  </si>
  <si>
    <t>Obra: Revitalização Terminal Rodoviario - Jacira</t>
  </si>
  <si>
    <t>PLANILHA DE ORÇAMENTO E QUANTITATIVO</t>
  </si>
  <si>
    <t>SECRETARIA MUNICIPAL DE OBRAS E SERVIÇOS</t>
  </si>
  <si>
    <t xml:space="preserve">                                  PREFEITURA DO MUNICÍPIO DE ITAPECERICA DA SERRA                                  </t>
  </si>
  <si>
    <t xml:space="preserve">1 - Unidades </t>
  </si>
  <si>
    <t>2,00m x 1,50m</t>
  </si>
  <si>
    <t>MEMÓRIA DE CALCULO</t>
  </si>
  <si>
    <t>TOTAL GERAL</t>
  </si>
  <si>
    <t>3° MÊS</t>
  </si>
  <si>
    <t>2° MÊS</t>
  </si>
  <si>
    <t>1° MÊS</t>
  </si>
  <si>
    <t>CRONOGRAMA FÍSICO FINANCEIRO</t>
  </si>
  <si>
    <t>Obra: Repintura da UBF - LUÍS PIRES -  MONTESANO</t>
  </si>
  <si>
    <t>ADESIVO ESTRUTURAL A BASE DE RESINA EPOXI PARA INJECAO EM TRINCAS, BICOMPONENTE, BAIXA VISCOSIDADE</t>
  </si>
  <si>
    <t>CONECTOR/ADAPTADOR FIXO, ROSCA FEMEA, METALICA, COM ANEL DESLIZANTE, DN 16 MM X 1/2", PARA TUBO PEX PARA INST. AGUA QUENTE/FRIA</t>
  </si>
  <si>
    <t>Entrada completa de água com abrigo e registro de gaveta, DN= 3/4´ (DERIVAR DA ÁGUA DA CAIXA PARA O BEBEDOR)</t>
  </si>
  <si>
    <t xml:space="preserve">                                  AUTARQUIA DA SAÚDE - PREFEITURA DO MUNICÍPIO DE ITAPECERICA DA SERRA                                  </t>
  </si>
  <si>
    <t>DEPARTAMENTO DE PLANEJAMENTO ORÇAMENTÁRIO</t>
  </si>
  <si>
    <t>APLICAÇÃO MANUAL DE TINTA LÁTEX ACRÍLICA EM PANOS SEM PRESENÇA DE VÃOS DE EDIFÍCIOS DE MÚLTIPLOS PAVIMENTOS, DUAS DEMÃOS. AF_11/2016</t>
  </si>
  <si>
    <t>Tinta látex antimofo em massa, inclusive preparo ( Interno ) 18L</t>
  </si>
  <si>
    <t>RENDIMENTO</t>
  </si>
  <si>
    <t>4.4</t>
  </si>
  <si>
    <t>Coordenadas: Latitude 23º68'81.5"S  Longitude 46°85'02.9"W</t>
  </si>
  <si>
    <t xml:space="preserve">Serviços Preliminares </t>
  </si>
  <si>
    <t xml:space="preserve"> CDHU - Fevereiro de 2022 / FDE Janeiro de 2022 / SINAPI Abril de 2022 / SIURB Outubro de 2023  </t>
  </si>
  <si>
    <r>
      <t xml:space="preserve">Instalações Hidráulica </t>
    </r>
    <r>
      <rPr>
        <b/>
        <sz val="12"/>
        <color rgb="FFFF0000"/>
        <rFont val="Calibri"/>
        <family val="2"/>
        <scheme val="minor"/>
      </rPr>
      <t>( Edificação )</t>
    </r>
    <r>
      <rPr>
        <b/>
        <sz val="12"/>
        <rFont val="Calibri"/>
        <family val="2"/>
        <scheme val="minor"/>
      </rPr>
      <t xml:space="preserve"> </t>
    </r>
  </si>
  <si>
    <r>
      <t>Pintura</t>
    </r>
    <r>
      <rPr>
        <b/>
        <sz val="12"/>
        <color rgb="FFFF0000"/>
        <rFont val="Calibri"/>
        <family val="2"/>
        <scheme val="minor"/>
      </rPr>
      <t xml:space="preserve"> ( Edificação ) </t>
    </r>
  </si>
  <si>
    <r>
      <rPr>
        <b/>
        <sz val="10"/>
        <rFont val="Calibri"/>
        <family val="2"/>
        <scheme val="minor"/>
      </rPr>
      <t>Área Externa</t>
    </r>
    <r>
      <rPr>
        <sz val="10"/>
        <rFont val="Calibri"/>
        <family val="2"/>
        <scheme val="minor"/>
      </rPr>
      <t xml:space="preserve">  = 51,03m(c)  X 3m(h)  = 153,09m²</t>
    </r>
  </si>
  <si>
    <t>Salas = 12,00m(c)  X 3m(h) = 36,00m² x 10 salas (360m²)
Consultorios = 12,00m(c)  X 3m(h) = 36,00m² x 7 salas (252m²)
Áreas de Circulação = 622,00m(c)  X 4m(h) = 2448,00m²</t>
  </si>
  <si>
    <t>104642</t>
  </si>
  <si>
    <t>Local: Rua Caraguatatuba n.º 400 - Jd Montesano  - Itapecerica Da Serra - SP</t>
  </si>
  <si>
    <t>Nº TOTAL DE PÁGINAS =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</si>
</sst>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"/>
    <numFmt numFmtId="165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Arial"/>
      <family val="2"/>
    </font>
    <font>
      <b/>
      <sz val="12"/>
      <color rgb="FFFF0000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color theme="1"/>
      <name val="Arial"/>
      <family val="2"/>
    </font>
    <font>
      <sz val="10"/>
      <name val="Courier New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8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8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9" fillId="0" borderId="0"/>
    <xf numFmtId="165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0" fillId="0" borderId="3" xfId="0" applyBorder="1"/>
    <xf numFmtId="0" fontId="6" fillId="0" borderId="0" xfId="0" applyFont="1"/>
    <xf numFmtId="49" fontId="10" fillId="2" borderId="7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1" fillId="0" borderId="0" xfId="0" applyFont="1"/>
    <xf numFmtId="0" fontId="11" fillId="0" borderId="7" xfId="0" applyFont="1" applyBorder="1"/>
    <xf numFmtId="0" fontId="11" fillId="4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0" fontId="0" fillId="0" borderId="7" xfId="0" applyBorder="1"/>
    <xf numFmtId="0" fontId="12" fillId="6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4" fontId="12" fillId="5" borderId="7" xfId="0" applyNumberFormat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4" fontId="10" fillId="4" borderId="7" xfId="0" applyNumberFormat="1" applyFont="1" applyFill="1" applyBorder="1" applyAlignment="1">
      <alignment vertical="center"/>
    </xf>
    <xf numFmtId="0" fontId="10" fillId="4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 applyProtection="1">
      <alignment horizontal="left" vertical="center" wrapText="1"/>
      <protection locked="0"/>
    </xf>
    <xf numFmtId="164" fontId="12" fillId="4" borderId="7" xfId="0" applyNumberFormat="1" applyFont="1" applyFill="1" applyBorder="1" applyAlignment="1">
      <alignment horizontal="center" vertical="center" wrapText="1"/>
    </xf>
    <xf numFmtId="164" fontId="12" fillId="6" borderId="7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9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justify" vertical="center"/>
    </xf>
    <xf numFmtId="0" fontId="8" fillId="0" borderId="0" xfId="0" applyFont="1"/>
    <xf numFmtId="0" fontId="8" fillId="2" borderId="7" xfId="0" applyFont="1" applyFill="1" applyBorder="1" applyAlignment="1">
      <alignment vertical="center"/>
    </xf>
    <xf numFmtId="0" fontId="0" fillId="2" borderId="7" xfId="0" applyFill="1" applyBorder="1" applyAlignment="1">
      <alignment horizontal="center" vertical="center" wrapText="1"/>
    </xf>
    <xf numFmtId="44" fontId="11" fillId="0" borderId="7" xfId="0" applyNumberFormat="1" applyFont="1" applyBorder="1" applyAlignment="1">
      <alignment horizontal="center"/>
    </xf>
    <xf numFmtId="4" fontId="25" fillId="6" borderId="7" xfId="0" applyNumberFormat="1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0" fillId="4" borderId="7" xfId="0" applyFill="1" applyBorder="1"/>
    <xf numFmtId="9" fontId="11" fillId="0" borderId="7" xfId="0" applyNumberFormat="1" applyFont="1" applyBorder="1" applyAlignment="1">
      <alignment horizontal="center"/>
    </xf>
    <xf numFmtId="0" fontId="25" fillId="5" borderId="7" xfId="0" applyFont="1" applyFill="1" applyBorder="1" applyAlignment="1">
      <alignment horizontal="center" vertical="center"/>
    </xf>
    <xf numFmtId="0" fontId="12" fillId="5" borderId="7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/>
    </xf>
    <xf numFmtId="0" fontId="12" fillId="5" borderId="9" xfId="0" applyFont="1" applyFill="1" applyBorder="1" applyAlignment="1" applyProtection="1">
      <alignment horizontal="center" vertical="center" wrapText="1"/>
      <protection locked="0"/>
    </xf>
    <xf numFmtId="10" fontId="12" fillId="10" borderId="10" xfId="3" applyNumberFormat="1" applyFont="1" applyFill="1" applyBorder="1" applyAlignment="1" applyProtection="1">
      <alignment horizontal="center" vertical="center" wrapText="1"/>
      <protection locked="0"/>
    </xf>
    <xf numFmtId="0" fontId="12" fillId="5" borderId="10" xfId="0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0" fontId="26" fillId="0" borderId="0" xfId="0" applyFont="1"/>
    <xf numFmtId="0" fontId="21" fillId="0" borderId="7" xfId="0" applyFont="1" applyBorder="1" applyAlignment="1">
      <alignment horizontal="center"/>
    </xf>
    <xf numFmtId="14" fontId="12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9" fillId="0" borderId="0" xfId="4"/>
    <xf numFmtId="0" fontId="17" fillId="0" borderId="0" xfId="4" applyFont="1" applyAlignment="1">
      <alignment horizontal="center"/>
    </xf>
    <xf numFmtId="0" fontId="17" fillId="0" borderId="0" xfId="4" applyFont="1"/>
    <xf numFmtId="0" fontId="11" fillId="0" borderId="0" xfId="4" applyFont="1" applyAlignment="1">
      <alignment horizontal="left"/>
    </xf>
    <xf numFmtId="0" fontId="11" fillId="2" borderId="0" xfId="4" applyFont="1" applyFill="1" applyAlignment="1">
      <alignment horizontal="left"/>
    </xf>
    <xf numFmtId="0" fontId="23" fillId="2" borderId="0" xfId="4" applyFont="1" applyFill="1" applyAlignment="1">
      <alignment horizontal="center"/>
    </xf>
    <xf numFmtId="0" fontId="24" fillId="2" borderId="0" xfId="4" applyFont="1" applyFill="1" applyAlignment="1">
      <alignment horizontal="left"/>
    </xf>
    <xf numFmtId="0" fontId="8" fillId="0" borderId="0" xfId="2"/>
    <xf numFmtId="0" fontId="8" fillId="2" borderId="0" xfId="2" applyFill="1"/>
    <xf numFmtId="0" fontId="29" fillId="0" borderId="0" xfId="4" applyFont="1"/>
    <xf numFmtId="0" fontId="29" fillId="2" borderId="0" xfId="4" applyFont="1" applyFill="1"/>
    <xf numFmtId="0" fontId="23" fillId="2" borderId="0" xfId="4" applyFont="1" applyFill="1"/>
    <xf numFmtId="4" fontId="9" fillId="0" borderId="0" xfId="4" applyNumberFormat="1" applyAlignment="1">
      <alignment vertical="center"/>
    </xf>
    <xf numFmtId="0" fontId="17" fillId="7" borderId="7" xfId="4" applyFont="1" applyFill="1" applyBorder="1" applyAlignment="1">
      <alignment horizontal="right" vertical="center"/>
    </xf>
    <xf numFmtId="0" fontId="11" fillId="0" borderId="7" xfId="4" applyFont="1" applyBorder="1" applyAlignment="1">
      <alignment vertical="center"/>
    </xf>
    <xf numFmtId="0" fontId="17" fillId="7" borderId="8" xfId="4" applyFont="1" applyFill="1" applyBorder="1" applyAlignment="1">
      <alignment horizontal="center" vertical="center"/>
    </xf>
    <xf numFmtId="4" fontId="24" fillId="2" borderId="7" xfId="5" applyNumberFormat="1" applyFont="1" applyFill="1" applyBorder="1" applyAlignment="1">
      <alignment horizontal="center"/>
    </xf>
    <xf numFmtId="4" fontId="9" fillId="0" borderId="0" xfId="4" applyNumberFormat="1"/>
    <xf numFmtId="4" fontId="24" fillId="11" borderId="7" xfId="5" applyNumberFormat="1" applyFont="1" applyFill="1" applyBorder="1" applyAlignment="1">
      <alignment vertical="center"/>
    </xf>
    <xf numFmtId="4" fontId="24" fillId="2" borderId="7" xfId="5" applyNumberFormat="1" applyFont="1" applyFill="1" applyBorder="1" applyAlignment="1">
      <alignment vertical="center"/>
    </xf>
    <xf numFmtId="4" fontId="24" fillId="0" borderId="7" xfId="5" applyNumberFormat="1" applyFont="1" applyFill="1" applyBorder="1" applyAlignment="1">
      <alignment vertical="center"/>
    </xf>
    <xf numFmtId="165" fontId="23" fillId="2" borderId="7" xfId="5" applyFont="1" applyFill="1" applyBorder="1" applyAlignment="1">
      <alignment horizontal="center" vertical="center"/>
    </xf>
    <xf numFmtId="165" fontId="11" fillId="11" borderId="7" xfId="5" applyFont="1" applyFill="1" applyBorder="1" applyAlignment="1">
      <alignment vertical="center"/>
    </xf>
    <xf numFmtId="165" fontId="11" fillId="2" borderId="7" xfId="5" applyFont="1" applyFill="1" applyBorder="1" applyAlignment="1">
      <alignment vertical="center"/>
    </xf>
    <xf numFmtId="165" fontId="17" fillId="12" borderId="7" xfId="5" applyFont="1" applyFill="1" applyBorder="1" applyAlignment="1">
      <alignment horizontal="center" vertical="center"/>
    </xf>
    <xf numFmtId="0" fontId="9" fillId="2" borderId="0" xfId="4" applyFill="1"/>
    <xf numFmtId="0" fontId="17" fillId="3" borderId="7" xfId="4" applyFont="1" applyFill="1" applyBorder="1" applyAlignment="1">
      <alignment horizontal="center" vertical="center"/>
    </xf>
    <xf numFmtId="14" fontId="26" fillId="2" borderId="0" xfId="4" applyNumberFormat="1" applyFont="1" applyFill="1" applyAlignment="1">
      <alignment horizontal="center"/>
    </xf>
    <xf numFmtId="0" fontId="22" fillId="2" borderId="0" xfId="4" applyFont="1" applyFill="1"/>
    <xf numFmtId="0" fontId="32" fillId="2" borderId="0" xfId="4" applyFont="1" applyFill="1" applyAlignment="1">
      <alignment horizontal="center" vertical="center" wrapText="1"/>
    </xf>
    <xf numFmtId="0" fontId="2" fillId="2" borderId="0" xfId="4" applyFont="1" applyFill="1"/>
    <xf numFmtId="0" fontId="17" fillId="2" borderId="0" xfId="4" applyFont="1" applyFill="1"/>
    <xf numFmtId="165" fontId="9" fillId="0" borderId="0" xfId="4" applyNumberFormat="1"/>
    <xf numFmtId="165" fontId="9" fillId="0" borderId="0" xfId="4" applyNumberFormat="1" applyAlignment="1">
      <alignment horizontal="center"/>
    </xf>
    <xf numFmtId="0" fontId="35" fillId="2" borderId="7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left" vertical="center" wrapText="1"/>
    </xf>
    <xf numFmtId="0" fontId="36" fillId="0" borderId="0" xfId="0" applyFont="1" applyAlignment="1">
      <alignment horizontal="left" wrapText="1"/>
    </xf>
    <xf numFmtId="4" fontId="11" fillId="0" borderId="0" xfId="0" applyNumberFormat="1" applyFont="1"/>
    <xf numFmtId="0" fontId="15" fillId="0" borderId="0" xfId="0" applyFont="1"/>
    <xf numFmtId="0" fontId="38" fillId="0" borderId="0" xfId="0" applyFont="1"/>
    <xf numFmtId="0" fontId="39" fillId="0" borderId="0" xfId="0" applyFont="1" applyAlignment="1">
      <alignment vertical="center" wrapText="1"/>
    </xf>
    <xf numFmtId="0" fontId="38" fillId="0" borderId="0" xfId="0" applyFont="1" applyAlignment="1">
      <alignment wrapText="1"/>
    </xf>
    <xf numFmtId="0" fontId="42" fillId="5" borderId="7" xfId="0" applyFont="1" applyFill="1" applyBorder="1" applyAlignment="1">
      <alignment horizontal="center" vertical="center"/>
    </xf>
    <xf numFmtId="0" fontId="41" fillId="5" borderId="7" xfId="0" applyFont="1" applyFill="1" applyBorder="1" applyAlignment="1">
      <alignment horizontal="center" vertical="center" wrapText="1"/>
    </xf>
    <xf numFmtId="0" fontId="41" fillId="5" borderId="7" xfId="0" applyFont="1" applyFill="1" applyBorder="1" applyAlignment="1" applyProtection="1">
      <alignment horizontal="center" vertical="center" wrapText="1"/>
      <protection locked="0"/>
    </xf>
    <xf numFmtId="4" fontId="41" fillId="5" borderId="7" xfId="0" applyNumberFormat="1" applyFont="1" applyFill="1" applyBorder="1" applyAlignment="1">
      <alignment horizontal="center" vertical="center" wrapText="1"/>
    </xf>
    <xf numFmtId="4" fontId="41" fillId="5" borderId="7" xfId="2" applyNumberFormat="1" applyFont="1" applyFill="1" applyBorder="1" applyAlignment="1">
      <alignment horizontal="center" vertical="center" wrapText="1"/>
    </xf>
    <xf numFmtId="0" fontId="42" fillId="5" borderId="7" xfId="0" applyFont="1" applyFill="1" applyBorder="1" applyAlignment="1">
      <alignment horizontal="center" vertical="center" wrapText="1"/>
    </xf>
    <xf numFmtId="0" fontId="43" fillId="5" borderId="7" xfId="0" applyFont="1" applyFill="1" applyBorder="1" applyAlignment="1" applyProtection="1">
      <alignment horizontal="center" vertical="center" wrapText="1"/>
      <protection locked="0"/>
    </xf>
    <xf numFmtId="4" fontId="42" fillId="5" borderId="7" xfId="0" applyNumberFormat="1" applyFont="1" applyFill="1" applyBorder="1" applyAlignment="1">
      <alignment horizontal="center" vertical="center" wrapText="1"/>
    </xf>
    <xf numFmtId="0" fontId="41" fillId="6" borderId="7" xfId="0" applyFont="1" applyFill="1" applyBorder="1" applyAlignment="1">
      <alignment horizontal="center" vertical="center" wrapText="1"/>
    </xf>
    <xf numFmtId="0" fontId="41" fillId="6" borderId="7" xfId="0" applyFont="1" applyFill="1" applyBorder="1" applyAlignment="1" applyProtection="1">
      <alignment horizontal="left" vertical="center" wrapText="1"/>
      <protection locked="0"/>
    </xf>
    <xf numFmtId="0" fontId="42" fillId="6" borderId="7" xfId="0" applyFont="1" applyFill="1" applyBorder="1" applyAlignment="1">
      <alignment horizontal="center" vertical="center" wrapText="1"/>
    </xf>
    <xf numFmtId="4" fontId="42" fillId="6" borderId="7" xfId="0" applyNumberFormat="1" applyFont="1" applyFill="1" applyBorder="1" applyAlignment="1">
      <alignment horizontal="center" vertical="center" wrapText="1"/>
    </xf>
    <xf numFmtId="4" fontId="30" fillId="6" borderId="7" xfId="0" applyNumberFormat="1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vertical="center"/>
    </xf>
    <xf numFmtId="0" fontId="20" fillId="2" borderId="7" xfId="0" applyFont="1" applyFill="1" applyBorder="1" applyAlignment="1">
      <alignment horizontal="center" vertical="center"/>
    </xf>
    <xf numFmtId="4" fontId="20" fillId="2" borderId="7" xfId="0" applyNumberFormat="1" applyFont="1" applyFill="1" applyBorder="1" applyAlignment="1">
      <alignment horizontal="center" vertical="center"/>
    </xf>
    <xf numFmtId="4" fontId="16" fillId="2" borderId="7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44" fillId="8" borderId="7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0" fontId="16" fillId="0" borderId="0" xfId="0" applyFont="1"/>
    <xf numFmtId="164" fontId="41" fillId="6" borderId="7" xfId="0" applyNumberFormat="1" applyFont="1" applyFill="1" applyBorder="1" applyAlignment="1">
      <alignment horizontal="center" vertical="center" wrapText="1"/>
    </xf>
    <xf numFmtId="4" fontId="41" fillId="6" borderId="7" xfId="0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justify" vertical="center"/>
    </xf>
    <xf numFmtId="0" fontId="45" fillId="2" borderId="7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/>
    </xf>
    <xf numFmtId="164" fontId="41" fillId="4" borderId="7" xfId="0" applyNumberFormat="1" applyFont="1" applyFill="1" applyBorder="1" applyAlignment="1">
      <alignment horizontal="center" vertical="center" wrapText="1"/>
    </xf>
    <xf numFmtId="0" fontId="41" fillId="4" borderId="7" xfId="0" applyFont="1" applyFill="1" applyBorder="1" applyAlignment="1" applyProtection="1">
      <alignment horizontal="left" vertical="center" wrapText="1"/>
      <protection locked="0"/>
    </xf>
    <xf numFmtId="0" fontId="20" fillId="4" borderId="7" xfId="0" applyFont="1" applyFill="1" applyBorder="1" applyAlignment="1">
      <alignment horizontal="center" vertical="center"/>
    </xf>
    <xf numFmtId="4" fontId="20" fillId="4" borderId="7" xfId="0" applyNumberFormat="1" applyFont="1" applyFill="1" applyBorder="1" applyAlignment="1">
      <alignment vertical="center"/>
    </xf>
    <xf numFmtId="4" fontId="16" fillId="4" borderId="7" xfId="0" applyNumberFormat="1" applyFont="1" applyFill="1" applyBorder="1" applyAlignment="1">
      <alignment vertical="center"/>
    </xf>
    <xf numFmtId="0" fontId="44" fillId="2" borderId="7" xfId="0" applyFont="1" applyFill="1" applyBorder="1" applyAlignment="1">
      <alignment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4" fontId="20" fillId="0" borderId="7" xfId="0" applyNumberFormat="1" applyFont="1" applyBorder="1" applyAlignment="1">
      <alignment horizontal="center" vertical="center"/>
    </xf>
    <xf numFmtId="4" fontId="1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/>
    </xf>
    <xf numFmtId="4" fontId="46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17" fillId="0" borderId="0" xfId="4" applyFont="1" applyAlignment="1">
      <alignment horizontal="center"/>
    </xf>
    <xf numFmtId="0" fontId="17" fillId="7" borderId="6" xfId="4" applyFont="1" applyFill="1" applyBorder="1" applyAlignment="1">
      <alignment horizontal="center" vertical="center"/>
    </xf>
    <xf numFmtId="0" fontId="17" fillId="7" borderId="5" xfId="4" applyFont="1" applyFill="1" applyBorder="1" applyAlignment="1">
      <alignment horizontal="center" vertical="center"/>
    </xf>
    <xf numFmtId="0" fontId="17" fillId="7" borderId="4" xfId="4" applyFont="1" applyFill="1" applyBorder="1" applyAlignment="1">
      <alignment horizontal="center" vertical="center"/>
    </xf>
    <xf numFmtId="0" fontId="23" fillId="2" borderId="0" xfId="4" applyFont="1" applyFill="1" applyAlignment="1">
      <alignment horizontal="center"/>
    </xf>
    <xf numFmtId="0" fontId="17" fillId="7" borderId="10" xfId="4" applyFont="1" applyFill="1" applyBorder="1" applyAlignment="1">
      <alignment horizontal="center" vertical="center"/>
    </xf>
    <xf numFmtId="0" fontId="17" fillId="7" borderId="8" xfId="4" applyFont="1" applyFill="1" applyBorder="1" applyAlignment="1">
      <alignment horizontal="center" vertical="center"/>
    </xf>
    <xf numFmtId="0" fontId="17" fillId="7" borderId="10" xfId="4" applyFont="1" applyFill="1" applyBorder="1" applyAlignment="1">
      <alignment horizontal="left" vertical="center"/>
    </xf>
    <xf numFmtId="0" fontId="17" fillId="7" borderId="8" xfId="4" applyFont="1" applyFill="1" applyBorder="1" applyAlignment="1">
      <alignment horizontal="left" vertical="center"/>
    </xf>
    <xf numFmtId="4" fontId="24" fillId="2" borderId="7" xfId="5" applyNumberFormat="1" applyFont="1" applyFill="1" applyBorder="1" applyAlignment="1">
      <alignment horizontal="center"/>
    </xf>
    <xf numFmtId="0" fontId="17" fillId="7" borderId="7" xfId="4" applyFont="1" applyFill="1" applyBorder="1" applyAlignment="1">
      <alignment horizontal="left" vertical="center"/>
    </xf>
    <xf numFmtId="4" fontId="17" fillId="3" borderId="7" xfId="5" applyNumberFormat="1" applyFont="1" applyFill="1" applyBorder="1" applyAlignment="1">
      <alignment horizontal="center" vertical="center"/>
    </xf>
    <xf numFmtId="0" fontId="34" fillId="2" borderId="0" xfId="4" applyFont="1" applyFill="1" applyAlignment="1">
      <alignment horizontal="center"/>
    </xf>
    <xf numFmtId="0" fontId="33" fillId="2" borderId="0" xfId="4" applyFont="1" applyFill="1"/>
    <xf numFmtId="165" fontId="17" fillId="3" borderId="7" xfId="5" applyFont="1" applyFill="1" applyBorder="1" applyAlignment="1">
      <alignment horizontal="center" vertical="center"/>
    </xf>
    <xf numFmtId="165" fontId="11" fillId="2" borderId="7" xfId="5" applyFont="1" applyFill="1" applyBorder="1" applyAlignment="1">
      <alignment vertical="center"/>
    </xf>
    <xf numFmtId="0" fontId="17" fillId="7" borderId="7" xfId="4" applyFont="1" applyFill="1" applyBorder="1" applyAlignment="1">
      <alignment horizontal="center" vertical="center"/>
    </xf>
    <xf numFmtId="0" fontId="17" fillId="2" borderId="0" xfId="4" applyFont="1" applyFill="1" applyAlignment="1">
      <alignment horizontal="center"/>
    </xf>
    <xf numFmtId="165" fontId="17" fillId="2" borderId="0" xfId="4" applyNumberFormat="1" applyFont="1" applyFill="1" applyAlignment="1">
      <alignment horizontal="center"/>
    </xf>
    <xf numFmtId="0" fontId="32" fillId="2" borderId="0" xfId="4" applyFont="1" applyFill="1" applyAlignment="1">
      <alignment horizontal="center"/>
    </xf>
    <xf numFmtId="0" fontId="22" fillId="2" borderId="0" xfId="4" applyFont="1" applyFill="1"/>
    <xf numFmtId="0" fontId="37" fillId="0" borderId="7" xfId="0" applyFont="1" applyBorder="1" applyAlignment="1">
      <alignment horizontal="center" vertical="center"/>
    </xf>
    <xf numFmtId="44" fontId="23" fillId="6" borderId="7" xfId="6" applyFont="1" applyFill="1" applyBorder="1" applyAlignment="1">
      <alignment horizontal="right" vertical="center" wrapText="1"/>
    </xf>
    <xf numFmtId="44" fontId="12" fillId="6" borderId="7" xfId="6" applyFont="1" applyFill="1" applyBorder="1" applyAlignment="1">
      <alignment horizontal="right" vertical="center" wrapText="1"/>
    </xf>
    <xf numFmtId="44" fontId="10" fillId="2" borderId="7" xfId="6" applyFont="1" applyFill="1" applyBorder="1" applyAlignment="1">
      <alignment horizontal="right" vertical="center"/>
    </xf>
    <xf numFmtId="44" fontId="10" fillId="3" borderId="7" xfId="6" applyFont="1" applyFill="1" applyBorder="1" applyAlignment="1">
      <alignment horizontal="right" vertical="center"/>
    </xf>
    <xf numFmtId="44" fontId="10" fillId="4" borderId="7" xfId="6" applyFont="1" applyFill="1" applyBorder="1" applyAlignment="1">
      <alignment horizontal="right" vertical="center"/>
    </xf>
    <xf numFmtId="44" fontId="4" fillId="0" borderId="6" xfId="6" applyFont="1" applyBorder="1" applyAlignment="1">
      <alignment horizontal="center" vertical="center"/>
    </xf>
    <xf numFmtId="44" fontId="0" fillId="0" borderId="5" xfId="6" applyFont="1" applyBorder="1"/>
    <xf numFmtId="44" fontId="0" fillId="0" borderId="4" xfId="6" applyFont="1" applyBorder="1"/>
    <xf numFmtId="44" fontId="5" fillId="0" borderId="7" xfId="6" applyFont="1" applyBorder="1" applyAlignment="1">
      <alignment vertical="center"/>
    </xf>
    <xf numFmtId="44" fontId="31" fillId="0" borderId="7" xfId="6" applyFont="1" applyBorder="1" applyAlignment="1">
      <alignment horizontal="right" vertical="center"/>
    </xf>
    <xf numFmtId="44" fontId="23" fillId="0" borderId="7" xfId="6" applyFont="1" applyBorder="1" applyAlignment="1">
      <alignment horizontal="center" vertical="center"/>
    </xf>
    <xf numFmtId="44" fontId="23" fillId="0" borderId="7" xfId="6" applyFont="1" applyBorder="1" applyAlignment="1">
      <alignment horizontal="center" vertical="center"/>
    </xf>
  </cellXfs>
  <cellStyles count="7">
    <cellStyle name="Moeda" xfId="6" builtinId="4"/>
    <cellStyle name="Moeda 2" xfId="1" xr:uid="{B1FA9042-3889-41C8-A972-64198D67BBB4}"/>
    <cellStyle name="Normal" xfId="0" builtinId="0"/>
    <cellStyle name="Normal 2" xfId="2" xr:uid="{A48A492D-3AFB-4A9C-BCDC-6456E7140D9D}"/>
    <cellStyle name="Normal 3" xfId="4" xr:uid="{FC5324AC-F238-4403-8D2F-5F358C8C4A72}"/>
    <cellStyle name="Porcentagem 2" xfId="3" xr:uid="{2E2E1107-6518-41AF-B9D1-2A6E9E3CA675}"/>
    <cellStyle name="Vírgula 2" xfId="5" xr:uid="{FE242056-5F36-4CB3-86F3-065A242C9E35}"/>
  </cellStyles>
  <dxfs count="6">
    <dxf>
      <fill>
        <patternFill>
          <fgColor indexed="64"/>
          <bgColor theme="4" tint="0.59999389629810485"/>
        </patternFill>
      </fill>
    </dxf>
    <dxf>
      <fill>
        <patternFill>
          <fgColor indexed="64"/>
          <bgColor theme="4" tint="0.59999389629810485"/>
        </patternFill>
      </fill>
    </dxf>
    <dxf>
      <fill>
        <patternFill>
          <fgColor indexed="64"/>
          <bgColor theme="4" tint="0.59999389629810485"/>
        </patternFill>
      </fill>
    </dxf>
    <dxf>
      <fill>
        <patternFill>
          <fgColor indexed="64"/>
          <bgColor theme="4" tint="0.59999389629810485"/>
        </patternFill>
      </fill>
    </dxf>
    <dxf>
      <fill>
        <patternFill>
          <fgColor indexed="64"/>
          <bgColor theme="4" tint="0.59999389629810485"/>
        </patternFill>
      </fill>
    </dxf>
    <dxf>
      <fill>
        <patternFill>
          <fgColor indexed="64"/>
          <bgColor theme="4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465632</xdr:colOff>
      <xdr:row>0</xdr:row>
      <xdr:rowOff>79736</xdr:rowOff>
    </xdr:from>
    <xdr:ext cx="1335600" cy="1463171"/>
    <xdr:pic>
      <xdr:nvPicPr>
        <xdr:cNvPr id="2" name="Imagem 1">
          <a:extLst>
            <a:ext uri="{FF2B5EF4-FFF2-40B4-BE49-F238E27FC236}">
              <a16:creationId xmlns:a16="http://schemas.microsoft.com/office/drawing/2014/main" id="{89903AF9-E38F-4DDB-A1FC-FF99FFE6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632" y="79736"/>
          <a:ext cx="1335600" cy="146317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382018</xdr:colOff>
      <xdr:row>1</xdr:row>
      <xdr:rowOff>22412</xdr:rowOff>
    </xdr:from>
    <xdr:ext cx="1299425" cy="1705630"/>
    <xdr:pic>
      <xdr:nvPicPr>
        <xdr:cNvPr id="2" name="Imagem 1">
          <a:extLst>
            <a:ext uri="{FF2B5EF4-FFF2-40B4-BE49-F238E27FC236}">
              <a16:creationId xmlns:a16="http://schemas.microsoft.com/office/drawing/2014/main" id="{BB4A771D-0504-4479-A266-C902A55AC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218" y="212912"/>
          <a:ext cx="1299425" cy="17056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604051</xdr:colOff>
      <xdr:row>0</xdr:row>
      <xdr:rowOff>123825</xdr:rowOff>
    </xdr:from>
    <xdr:ext cx="1281900" cy="1329028"/>
    <xdr:pic>
      <xdr:nvPicPr>
        <xdr:cNvPr id="2" name="Imagem 2">
          <a:extLst>
            <a:ext uri="{FF2B5EF4-FFF2-40B4-BE49-F238E27FC236}">
              <a16:creationId xmlns:a16="http://schemas.microsoft.com/office/drawing/2014/main" id="{1B094628-E7BD-4475-8E81-B1557B1F6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651" y="123825"/>
          <a:ext cx="1281900" cy="1329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204\4.PROJETOS\Valdionor\UBS%20Parque%20Para&#237;so\UBS-OK\Zero\Or&#231;amento%20Reforma%20de%20Camp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204\4.PROJETOS\Valdionor\UBS%20Parque%20Para&#237;so\UBS-OK\Zero\Planilha%20Or&#231;amentaria%20UBS%20Pq.%20Para&#237;s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204\hd_externo\4.PROJETOS\Valdionor\TINOCO\Memorial%20Descritivo%20-%20POUPA%20TEMPO%20-%20Superior\Implanta&#231;&#227;o%20Poupa%20tempo%20orcamento%20SUPERI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Calc"/>
      <sheetName val="Resumo aço"/>
      <sheetName val="Crono"/>
      <sheetName val="cotação"/>
    </sheetNames>
    <sheetDataSet>
      <sheetData sheetId="0" refreshError="1">
        <row r="1">
          <cell r="D1" t="str">
            <v>PREFEITURA DO MUNICÍPIO DE ITAPECERICA DA SERRA</v>
          </cell>
        </row>
        <row r="2">
          <cell r="D2" t="str">
            <v>SECRETARIA MUNICIPAL DE OBRAS E SERVIÇOS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Plan1"/>
      <sheetName val="Crono"/>
    </sheetNames>
    <sheetDataSet>
      <sheetData sheetId="0" refreshError="1">
        <row r="12">
          <cell r="C12" t="str">
            <v>1.0</v>
          </cell>
        </row>
        <row r="23">
          <cell r="C23" t="str">
            <v>2.0</v>
          </cell>
        </row>
        <row r="31">
          <cell r="C31" t="str">
            <v>4.0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MAA"/>
      <sheetName val="Composiçã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C77B7-1979-4E36-86FA-B092626834A0}">
  <sheetPr>
    <pageSetUpPr fitToPage="1"/>
  </sheetPr>
  <dimension ref="A1:M41"/>
  <sheetViews>
    <sheetView tabSelected="1" view="pageBreakPreview" topLeftCell="A15" zoomScale="110" zoomScaleNormal="110" zoomScaleSheetLayoutView="110" workbookViewId="0">
      <selection activeCell="G23" sqref="G23:I23"/>
    </sheetView>
  </sheetViews>
  <sheetFormatPr defaultRowHeight="15" x14ac:dyDescent="0.25"/>
  <cols>
    <col min="1" max="1" width="9" bestFit="1" customWidth="1"/>
    <col min="2" max="2" width="13.28515625" bestFit="1" customWidth="1"/>
    <col min="3" max="3" width="7.42578125" customWidth="1"/>
    <col min="4" max="4" width="67.7109375" customWidth="1"/>
    <col min="5" max="5" width="7.5703125" bestFit="1" customWidth="1"/>
    <col min="6" max="6" width="11.28515625" style="1" bestFit="1" customWidth="1"/>
    <col min="7" max="7" width="18" bestFit="1" customWidth="1"/>
    <col min="8" max="8" width="17.85546875" bestFit="1" customWidth="1"/>
    <col min="9" max="9" width="16.42578125" customWidth="1"/>
    <col min="10" max="10" width="13.7109375" hidden="1" customWidth="1"/>
    <col min="11" max="11" width="8.5703125" bestFit="1" customWidth="1"/>
  </cols>
  <sheetData>
    <row r="1" spans="1:13" s="12" customFormat="1" ht="12.75" x14ac:dyDescent="0.2">
      <c r="C1" s="150"/>
      <c r="D1" s="150"/>
      <c r="E1" s="150"/>
      <c r="F1" s="150"/>
      <c r="G1" s="150"/>
      <c r="H1" s="150"/>
      <c r="I1" s="150"/>
      <c r="J1" s="57"/>
    </row>
    <row r="2" spans="1:13" s="12" customFormat="1" ht="15.75" x14ac:dyDescent="0.2">
      <c r="A2" s="153" t="s">
        <v>62</v>
      </c>
      <c r="B2" s="153"/>
      <c r="C2" s="153"/>
      <c r="D2" s="153"/>
      <c r="E2" s="153"/>
      <c r="F2" s="153"/>
      <c r="G2" s="153"/>
      <c r="H2" s="153"/>
      <c r="I2" s="153"/>
      <c r="J2" s="55"/>
      <c r="K2" s="54"/>
      <c r="L2" s="54"/>
      <c r="M2" s="54"/>
    </row>
    <row r="3" spans="1:13" s="12" customFormat="1" ht="15.75" x14ac:dyDescent="0.2">
      <c r="A3" s="153" t="s">
        <v>63</v>
      </c>
      <c r="B3" s="153"/>
      <c r="C3" s="153"/>
      <c r="D3" s="153"/>
      <c r="E3" s="153"/>
      <c r="F3" s="153"/>
      <c r="G3" s="153"/>
      <c r="H3" s="153"/>
      <c r="I3" s="153"/>
      <c r="J3" s="55"/>
      <c r="K3" s="54"/>
      <c r="L3" s="54"/>
      <c r="M3" s="54"/>
    </row>
    <row r="4" spans="1:13" s="12" customFormat="1" ht="15.75" x14ac:dyDescent="0.2">
      <c r="A4" s="153" t="s">
        <v>47</v>
      </c>
      <c r="B4" s="153"/>
      <c r="C4" s="153"/>
      <c r="D4" s="153"/>
      <c r="E4" s="153"/>
      <c r="F4" s="153"/>
      <c r="G4" s="153"/>
      <c r="H4" s="153"/>
      <c r="I4" s="153"/>
      <c r="J4" s="55"/>
      <c r="K4" s="54"/>
      <c r="L4" s="54"/>
      <c r="M4" s="54"/>
    </row>
    <row r="5" spans="1:13" s="12" customFormat="1" x14ac:dyDescent="0.2">
      <c r="A5" s="152" t="s">
        <v>58</v>
      </c>
      <c r="B5" s="152"/>
      <c r="C5" s="152"/>
      <c r="D5" s="152"/>
      <c r="E5" s="152"/>
      <c r="F5" s="152"/>
      <c r="G5" s="152"/>
      <c r="H5" s="152"/>
      <c r="I5" s="152"/>
      <c r="J5" s="55"/>
      <c r="K5" s="54"/>
      <c r="L5" s="56"/>
      <c r="M5" s="56"/>
    </row>
    <row r="6" spans="1:13" s="12" customFormat="1" x14ac:dyDescent="0.2">
      <c r="A6" s="152" t="s">
        <v>76</v>
      </c>
      <c r="B6" s="152"/>
      <c r="C6" s="152"/>
      <c r="D6" s="152"/>
      <c r="E6" s="152"/>
      <c r="F6" s="152"/>
      <c r="G6" s="152"/>
      <c r="H6" s="152"/>
      <c r="I6" s="152"/>
      <c r="J6" s="55"/>
      <c r="K6" s="54"/>
      <c r="L6" s="56"/>
      <c r="M6" s="56"/>
    </row>
    <row r="7" spans="1:13" ht="15.75" x14ac:dyDescent="0.25">
      <c r="A7" s="151" t="s">
        <v>68</v>
      </c>
      <c r="B7" s="151"/>
      <c r="C7" s="151"/>
      <c r="D7" s="151"/>
      <c r="E7" s="151"/>
      <c r="F7" s="151"/>
      <c r="G7" s="151"/>
      <c r="H7" s="151"/>
      <c r="I7" s="151"/>
      <c r="J7" s="55"/>
      <c r="K7" s="54"/>
      <c r="L7" s="54"/>
      <c r="M7" s="54"/>
    </row>
    <row r="8" spans="1:13" ht="24.95" customHeight="1" x14ac:dyDescent="0.25">
      <c r="A8" s="157" t="s">
        <v>70</v>
      </c>
      <c r="B8" s="157"/>
      <c r="C8" s="157"/>
      <c r="D8" s="157"/>
      <c r="E8" s="157"/>
      <c r="F8" s="157"/>
      <c r="G8" s="157"/>
      <c r="H8" s="157"/>
      <c r="I8" s="157"/>
      <c r="J8" s="55"/>
      <c r="K8" s="54"/>
      <c r="L8" s="54"/>
      <c r="M8" s="54"/>
    </row>
    <row r="9" spans="1:13" ht="24.95" customHeight="1" x14ac:dyDescent="0.25">
      <c r="C9" s="153" t="s">
        <v>42</v>
      </c>
      <c r="D9" s="153"/>
      <c r="E9" s="153"/>
      <c r="F9" s="153"/>
      <c r="G9" s="154"/>
      <c r="H9" s="26" t="s">
        <v>41</v>
      </c>
      <c r="I9" s="53">
        <v>45216</v>
      </c>
      <c r="J9" s="52"/>
      <c r="K9" s="51"/>
      <c r="L9" s="50"/>
    </row>
    <row r="10" spans="1:13" ht="24.95" customHeight="1" x14ac:dyDescent="0.25">
      <c r="A10" s="16"/>
      <c r="B10" s="16"/>
      <c r="C10" s="185" t="s">
        <v>77</v>
      </c>
      <c r="D10" s="185"/>
      <c r="E10" s="185"/>
      <c r="F10" s="185"/>
      <c r="G10" s="49" t="s">
        <v>40</v>
      </c>
      <c r="H10" s="48">
        <v>0.22470000000000001</v>
      </c>
      <c r="I10" s="47" t="s">
        <v>39</v>
      </c>
      <c r="J10" s="46"/>
    </row>
    <row r="11" spans="1:13" ht="36" customHeight="1" x14ac:dyDescent="0.25">
      <c r="A11" s="44" t="s">
        <v>38</v>
      </c>
      <c r="B11" s="44" t="s">
        <v>37</v>
      </c>
      <c r="C11" s="26" t="s">
        <v>36</v>
      </c>
      <c r="D11" s="45" t="s">
        <v>35</v>
      </c>
      <c r="E11" s="26" t="s">
        <v>34</v>
      </c>
      <c r="F11" s="25" t="s">
        <v>33</v>
      </c>
      <c r="G11" s="26" t="s">
        <v>32</v>
      </c>
      <c r="H11" s="45" t="s">
        <v>31</v>
      </c>
      <c r="I11" s="25" t="s">
        <v>30</v>
      </c>
      <c r="J11" s="43"/>
      <c r="K11" s="12"/>
      <c r="L11" s="12"/>
    </row>
    <row r="12" spans="1:13" x14ac:dyDescent="0.25">
      <c r="A12" s="16"/>
      <c r="B12" s="16"/>
      <c r="C12" s="156"/>
      <c r="D12" s="156"/>
      <c r="E12" s="156"/>
      <c r="F12" s="156"/>
      <c r="G12" s="156"/>
      <c r="H12" s="156"/>
      <c r="I12" s="156"/>
      <c r="J12" s="33"/>
      <c r="K12" s="12"/>
      <c r="L12" s="12"/>
    </row>
    <row r="13" spans="1:13" ht="24.95" customHeight="1" x14ac:dyDescent="0.25">
      <c r="A13" s="42"/>
      <c r="B13" s="42"/>
      <c r="C13" s="17" t="s">
        <v>29</v>
      </c>
      <c r="D13" s="18" t="s">
        <v>69</v>
      </c>
      <c r="E13" s="41"/>
      <c r="F13" s="40"/>
      <c r="G13" s="186"/>
      <c r="H13" s="186"/>
      <c r="I13" s="187">
        <f>SUM(I14:I14)</f>
        <v>1450.53</v>
      </c>
      <c r="J13" s="33"/>
      <c r="K13" s="12"/>
      <c r="L13" s="12"/>
    </row>
    <row r="14" spans="1:13" ht="24.95" customHeight="1" x14ac:dyDescent="0.25">
      <c r="A14" s="11" t="s">
        <v>5</v>
      </c>
      <c r="B14" s="38" t="s">
        <v>27</v>
      </c>
      <c r="C14" s="10" t="s">
        <v>26</v>
      </c>
      <c r="D14" s="37" t="s">
        <v>25</v>
      </c>
      <c r="E14" s="22" t="s">
        <v>2</v>
      </c>
      <c r="F14" s="22">
        <f>'Memoria '!F15</f>
        <v>3</v>
      </c>
      <c r="G14" s="188">
        <v>394.8</v>
      </c>
      <c r="H14" s="188">
        <f>ROUND(G14+G14*$H$10,2)</f>
        <v>483.51</v>
      </c>
      <c r="I14" s="188">
        <f>ROUND(F14*H14,2)</f>
        <v>1450.53</v>
      </c>
      <c r="J14" s="39">
        <f>ROUND(478.39/1.23,2)</f>
        <v>388.93</v>
      </c>
      <c r="K14" s="12">
        <f>ROUND(485.6/1.23,2)</f>
        <v>394.8</v>
      </c>
      <c r="L14" s="12"/>
    </row>
    <row r="15" spans="1:13" s="1" customFormat="1" ht="24.95" customHeight="1" x14ac:dyDescent="0.25">
      <c r="A15" s="24"/>
      <c r="B15" s="24"/>
      <c r="C15" s="32" t="s">
        <v>24</v>
      </c>
      <c r="D15" s="18" t="s">
        <v>13</v>
      </c>
      <c r="E15" s="17"/>
      <c r="F15" s="17"/>
      <c r="G15" s="187"/>
      <c r="H15" s="187"/>
      <c r="I15" s="187">
        <f>SUM(I16:I17)</f>
        <v>924.65000000000009</v>
      </c>
      <c r="J15" s="34"/>
      <c r="K15" s="36"/>
      <c r="L15" s="36"/>
    </row>
    <row r="16" spans="1:13" ht="24.95" customHeight="1" x14ac:dyDescent="0.25">
      <c r="A16" s="20" t="s">
        <v>4</v>
      </c>
      <c r="B16" s="21" t="s">
        <v>12</v>
      </c>
      <c r="C16" s="10" t="s">
        <v>23</v>
      </c>
      <c r="D16" s="35" t="s">
        <v>61</v>
      </c>
      <c r="E16" s="22" t="s">
        <v>1</v>
      </c>
      <c r="F16" s="22">
        <f>'Memoria '!F18</f>
        <v>1</v>
      </c>
      <c r="G16" s="189">
        <v>500</v>
      </c>
      <c r="H16" s="188">
        <f>ROUND(G16+G16*$H$10,2)</f>
        <v>612.35</v>
      </c>
      <c r="I16" s="188">
        <f>ROUND(F16*H16,2)</f>
        <v>612.35</v>
      </c>
      <c r="J16" s="34"/>
      <c r="K16" s="12"/>
      <c r="L16" s="12"/>
    </row>
    <row r="17" spans="1:13" ht="24.95" customHeight="1" x14ac:dyDescent="0.25">
      <c r="A17" s="11" t="s">
        <v>3</v>
      </c>
      <c r="B17" s="92">
        <v>38844</v>
      </c>
      <c r="C17" s="10" t="s">
        <v>22</v>
      </c>
      <c r="D17" s="93" t="s">
        <v>60</v>
      </c>
      <c r="E17" s="22" t="s">
        <v>1</v>
      </c>
      <c r="F17" s="22">
        <v>3</v>
      </c>
      <c r="G17" s="189">
        <v>85</v>
      </c>
      <c r="H17" s="188">
        <f>ROUND(G17+G17*$H$10,2)</f>
        <v>104.1</v>
      </c>
      <c r="I17" s="188">
        <f>ROUND(F17*H17,2)</f>
        <v>312.3</v>
      </c>
      <c r="J17" s="34"/>
      <c r="K17" s="12"/>
      <c r="L17" s="12"/>
    </row>
    <row r="18" spans="1:13" ht="24.95" customHeight="1" x14ac:dyDescent="0.25">
      <c r="A18" s="14"/>
      <c r="B18" s="14"/>
      <c r="C18" s="31" t="s">
        <v>17</v>
      </c>
      <c r="D18" s="30" t="s">
        <v>10</v>
      </c>
      <c r="E18" s="29"/>
      <c r="F18" s="28"/>
      <c r="G18" s="190"/>
      <c r="H18" s="190"/>
      <c r="I18" s="187">
        <f>SUM(I19:I22)</f>
        <v>61583.69</v>
      </c>
      <c r="J18" s="13"/>
      <c r="K18" s="12"/>
      <c r="L18" s="12" t="s">
        <v>66</v>
      </c>
    </row>
    <row r="19" spans="1:13" x14ac:dyDescent="0.25">
      <c r="A19" s="11" t="s">
        <v>4</v>
      </c>
      <c r="B19" s="19" t="s">
        <v>9</v>
      </c>
      <c r="C19" s="10" t="s">
        <v>16</v>
      </c>
      <c r="D19" s="27" t="s">
        <v>65</v>
      </c>
      <c r="E19" s="22" t="s">
        <v>1</v>
      </c>
      <c r="F19" s="22">
        <v>25</v>
      </c>
      <c r="G19" s="188">
        <v>250</v>
      </c>
      <c r="H19" s="188">
        <f>ROUND(G19+G19*$H$10,2)</f>
        <v>306.18</v>
      </c>
      <c r="I19" s="188">
        <f>ROUND(F19*H19,2)</f>
        <v>7654.5</v>
      </c>
      <c r="J19" s="13"/>
      <c r="K19" s="95">
        <f>F22</f>
        <v>3415</v>
      </c>
      <c r="L19" s="12">
        <v>200</v>
      </c>
      <c r="M19">
        <f>K19/L19</f>
        <v>17.074999999999999</v>
      </c>
    </row>
    <row r="20" spans="1:13" ht="24.95" customHeight="1" x14ac:dyDescent="0.25">
      <c r="A20" s="11" t="s">
        <v>4</v>
      </c>
      <c r="B20" s="19" t="s">
        <v>7</v>
      </c>
      <c r="C20" s="10" t="s">
        <v>15</v>
      </c>
      <c r="D20" s="15" t="s">
        <v>6</v>
      </c>
      <c r="E20" s="22" t="s">
        <v>1</v>
      </c>
      <c r="F20" s="22">
        <v>3</v>
      </c>
      <c r="G20" s="188">
        <v>250</v>
      </c>
      <c r="H20" s="188">
        <f>ROUND(G20+G20*$H$10,2)</f>
        <v>306.18</v>
      </c>
      <c r="I20" s="188">
        <f t="shared" ref="I20:I22" si="0">ROUND(F20*H20,2)</f>
        <v>918.54</v>
      </c>
      <c r="J20" s="13"/>
      <c r="K20" s="12">
        <v>315</v>
      </c>
      <c r="L20" s="12">
        <v>200</v>
      </c>
      <c r="M20">
        <f>K20/L20</f>
        <v>1.575</v>
      </c>
    </row>
    <row r="21" spans="1:13" ht="29.25" customHeight="1" x14ac:dyDescent="0.25">
      <c r="A21" s="11" t="s">
        <v>3</v>
      </c>
      <c r="B21" s="92">
        <v>123</v>
      </c>
      <c r="C21" s="10" t="s">
        <v>14</v>
      </c>
      <c r="D21" s="93" t="s">
        <v>59</v>
      </c>
      <c r="E21" s="22" t="s">
        <v>1</v>
      </c>
      <c r="F21" s="22">
        <v>25</v>
      </c>
      <c r="G21" s="188">
        <v>79.510000000000005</v>
      </c>
      <c r="H21" s="188">
        <f t="shared" ref="H21:H22" si="1">ROUND(G21+G21*$H$10,2)</f>
        <v>97.38</v>
      </c>
      <c r="I21" s="188">
        <f t="shared" si="0"/>
        <v>2434.5</v>
      </c>
      <c r="J21" s="13"/>
      <c r="K21" s="12"/>
      <c r="L21" s="12"/>
    </row>
    <row r="22" spans="1:13" ht="42.75" customHeight="1" x14ac:dyDescent="0.25">
      <c r="A22" s="11" t="s">
        <v>3</v>
      </c>
      <c r="B22" s="143" t="s">
        <v>75</v>
      </c>
      <c r="C22" s="10" t="s">
        <v>67</v>
      </c>
      <c r="D22" s="94" t="s">
        <v>64</v>
      </c>
      <c r="E22" s="22" t="s">
        <v>2</v>
      </c>
      <c r="F22" s="22">
        <v>3415</v>
      </c>
      <c r="G22" s="188">
        <v>12.09</v>
      </c>
      <c r="H22" s="188">
        <f t="shared" si="1"/>
        <v>14.81</v>
      </c>
      <c r="I22" s="188">
        <f t="shared" si="0"/>
        <v>50576.15</v>
      </c>
      <c r="J22" s="13"/>
      <c r="K22" s="12"/>
      <c r="L22" s="12"/>
    </row>
    <row r="23" spans="1:13" ht="30" customHeight="1" x14ac:dyDescent="0.35">
      <c r="A23" s="9"/>
      <c r="B23" s="9"/>
      <c r="C23" s="148" t="s">
        <v>0</v>
      </c>
      <c r="D23" s="149"/>
      <c r="E23" s="149"/>
      <c r="F23" s="149"/>
      <c r="G23" s="191">
        <f>I13+I15+I18</f>
        <v>63958.87</v>
      </c>
      <c r="H23" s="192"/>
      <c r="I23" s="193"/>
    </row>
    <row r="24" spans="1:13" x14ac:dyDescent="0.25">
      <c r="C24" s="8"/>
      <c r="D24" s="6"/>
      <c r="E24" s="6"/>
      <c r="F24" s="7"/>
      <c r="G24" s="6"/>
      <c r="H24" s="6"/>
      <c r="I24" s="5"/>
    </row>
    <row r="29" spans="1:13" x14ac:dyDescent="0.25">
      <c r="D29" s="3"/>
      <c r="E29" s="3"/>
      <c r="F29" s="2"/>
    </row>
    <row r="30" spans="1:13" x14ac:dyDescent="0.25">
      <c r="D30" s="3"/>
      <c r="E30" s="3"/>
      <c r="F30" s="2"/>
    </row>
    <row r="31" spans="1:13" x14ac:dyDescent="0.25">
      <c r="D31" s="3"/>
      <c r="E31" s="3"/>
      <c r="F31" s="2"/>
    </row>
    <row r="32" spans="1:13" x14ac:dyDescent="0.25">
      <c r="D32" s="3"/>
      <c r="E32" s="3"/>
      <c r="F32" s="2"/>
    </row>
    <row r="33" spans="4:6" x14ac:dyDescent="0.25">
      <c r="D33" s="3"/>
      <c r="E33" s="3"/>
      <c r="F33" s="2"/>
    </row>
    <row r="34" spans="4:6" x14ac:dyDescent="0.25">
      <c r="D34" s="4"/>
      <c r="E34" s="3"/>
      <c r="F34" s="2"/>
    </row>
    <row r="35" spans="4:6" x14ac:dyDescent="0.25">
      <c r="D35" s="3"/>
      <c r="E35" s="3"/>
      <c r="F35" s="2"/>
    </row>
    <row r="36" spans="4:6" x14ac:dyDescent="0.25">
      <c r="D36" s="3"/>
      <c r="E36" s="3"/>
      <c r="F36" s="2"/>
    </row>
    <row r="37" spans="4:6" x14ac:dyDescent="0.25">
      <c r="D37" s="3"/>
      <c r="E37" s="3"/>
      <c r="F37" s="2"/>
    </row>
    <row r="38" spans="4:6" x14ac:dyDescent="0.25">
      <c r="D38" s="3"/>
      <c r="E38" s="3"/>
      <c r="F38" s="2"/>
    </row>
    <row r="39" spans="4:6" x14ac:dyDescent="0.25">
      <c r="D39" s="3"/>
      <c r="E39" s="3"/>
      <c r="F39" s="2"/>
    </row>
    <row r="40" spans="4:6" x14ac:dyDescent="0.25">
      <c r="D40" s="3"/>
      <c r="E40" s="3"/>
      <c r="F40" s="2"/>
    </row>
    <row r="41" spans="4:6" x14ac:dyDescent="0.25">
      <c r="D41" s="3"/>
      <c r="E41" s="3"/>
      <c r="F41" s="2"/>
    </row>
  </sheetData>
  <mergeCells count="13">
    <mergeCell ref="G23:I23"/>
    <mergeCell ref="C23:F23"/>
    <mergeCell ref="C1:I1"/>
    <mergeCell ref="A7:I7"/>
    <mergeCell ref="A6:I6"/>
    <mergeCell ref="A5:I5"/>
    <mergeCell ref="A4:I4"/>
    <mergeCell ref="A3:I3"/>
    <mergeCell ref="A2:I2"/>
    <mergeCell ref="C9:G9"/>
    <mergeCell ref="C10:F10"/>
    <mergeCell ref="C12:I12"/>
    <mergeCell ref="A8:I8"/>
  </mergeCells>
  <phoneticPr fontId="19" type="noConversion"/>
  <conditionalFormatting sqref="B17">
    <cfRule type="expression" dxfId="5" priority="5">
      <formula>#REF!="REPRESENTATIVO"</formula>
    </cfRule>
  </conditionalFormatting>
  <conditionalFormatting sqref="B21:B22 D21:D22">
    <cfRule type="expression" dxfId="4" priority="4">
      <formula>$F21="REPRESENTATIVO"</formula>
    </cfRule>
  </conditionalFormatting>
  <conditionalFormatting sqref="D17">
    <cfRule type="expression" dxfId="3" priority="1">
      <formula>$F17="REPRESENTATIVO"</formula>
    </cfRule>
  </conditionalFormatting>
  <pageMargins left="0.25" right="0.25" top="0.75" bottom="0.75" header="0.3" footer="0.3"/>
  <pageSetup paperSize="9" scale="84" fitToHeight="0" orientation="landscape" r:id="rId1"/>
  <colBreaks count="3" manualBreakCount="3">
    <brk id="2" max="26" man="1"/>
    <brk id="7" max="1048575" man="1"/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EB124-E6CC-47AF-9037-84A51D8EB596}">
  <dimension ref="A1:I55"/>
  <sheetViews>
    <sheetView view="pageBreakPreview" topLeftCell="A15" zoomScale="60" zoomScaleNormal="85" workbookViewId="0">
      <selection activeCell="B25" sqref="B25"/>
    </sheetView>
  </sheetViews>
  <sheetFormatPr defaultRowHeight="15" x14ac:dyDescent="0.25"/>
  <cols>
    <col min="1" max="1" width="9" bestFit="1" customWidth="1"/>
    <col min="2" max="2" width="13.28515625" bestFit="1" customWidth="1"/>
    <col min="3" max="3" width="7.42578125" customWidth="1"/>
    <col min="4" max="4" width="67.7109375" customWidth="1"/>
    <col min="5" max="5" width="7.5703125" bestFit="1" customWidth="1"/>
    <col min="6" max="6" width="13" style="1" bestFit="1" customWidth="1"/>
    <col min="7" max="7" width="93" style="1" customWidth="1"/>
  </cols>
  <sheetData>
    <row r="1" spans="1:9" s="96" customFormat="1" ht="12.75" x14ac:dyDescent="0.2">
      <c r="C1" s="159"/>
      <c r="D1" s="159"/>
      <c r="E1" s="159"/>
      <c r="F1" s="159"/>
      <c r="G1" s="159"/>
    </row>
    <row r="2" spans="1:9" s="96" customFormat="1" ht="15.75" x14ac:dyDescent="0.2">
      <c r="C2" s="160" t="s">
        <v>49</v>
      </c>
      <c r="D2" s="160"/>
      <c r="E2" s="160"/>
      <c r="F2" s="160"/>
      <c r="G2" s="160"/>
      <c r="H2" s="97"/>
      <c r="I2" s="97"/>
    </row>
    <row r="3" spans="1:9" s="96" customFormat="1" ht="15.75" x14ac:dyDescent="0.2">
      <c r="C3" s="160" t="s">
        <v>48</v>
      </c>
      <c r="D3" s="160"/>
      <c r="E3" s="160"/>
      <c r="F3" s="160"/>
      <c r="G3" s="160"/>
      <c r="H3" s="97"/>
      <c r="I3" s="97"/>
    </row>
    <row r="4" spans="1:9" s="96" customFormat="1" ht="15.75" x14ac:dyDescent="0.2">
      <c r="C4" s="160" t="s">
        <v>47</v>
      </c>
      <c r="D4" s="160"/>
      <c r="E4" s="160"/>
      <c r="F4" s="160"/>
      <c r="G4" s="160"/>
      <c r="H4" s="97"/>
      <c r="I4" s="97"/>
    </row>
    <row r="5" spans="1:9" s="96" customFormat="1" ht="15.75" x14ac:dyDescent="0.2">
      <c r="C5" s="161" t="s">
        <v>46</v>
      </c>
      <c r="D5" s="161"/>
      <c r="E5" s="161"/>
      <c r="F5" s="161"/>
      <c r="G5" s="161"/>
      <c r="H5" s="98"/>
      <c r="I5" s="98"/>
    </row>
    <row r="6" spans="1:9" s="96" customFormat="1" ht="15.75" x14ac:dyDescent="0.2">
      <c r="C6" s="161" t="s">
        <v>45</v>
      </c>
      <c r="D6" s="161"/>
      <c r="E6" s="161"/>
      <c r="F6" s="161"/>
      <c r="G6" s="161"/>
      <c r="H6" s="98"/>
      <c r="I6" s="98"/>
    </row>
    <row r="7" spans="1:9" ht="15.75" x14ac:dyDescent="0.25">
      <c r="C7" s="162" t="s">
        <v>44</v>
      </c>
      <c r="D7" s="162"/>
      <c r="E7" s="162"/>
      <c r="F7" s="162"/>
      <c r="G7" s="162"/>
      <c r="H7" s="97"/>
      <c r="I7" s="97"/>
    </row>
    <row r="8" spans="1:9" ht="24.95" customHeight="1" x14ac:dyDescent="0.25">
      <c r="C8" s="163" t="s">
        <v>43</v>
      </c>
      <c r="D8" s="163"/>
      <c r="E8" s="163"/>
      <c r="F8" s="163"/>
      <c r="G8" s="163"/>
      <c r="H8" s="99"/>
      <c r="I8" s="97"/>
    </row>
    <row r="9" spans="1:9" ht="24.95" customHeight="1" x14ac:dyDescent="0.25">
      <c r="C9" s="160" t="s">
        <v>42</v>
      </c>
      <c r="D9" s="160"/>
      <c r="E9" s="160"/>
      <c r="F9" s="160"/>
      <c r="G9" s="160"/>
      <c r="H9" s="97"/>
    </row>
    <row r="10" spans="1:9" ht="24.95" customHeight="1" x14ac:dyDescent="0.25">
      <c r="C10" s="155"/>
      <c r="D10" s="155"/>
      <c r="E10" s="155"/>
      <c r="F10" s="155"/>
      <c r="G10" s="155"/>
    </row>
    <row r="11" spans="1:9" ht="36" customHeight="1" x14ac:dyDescent="0.25">
      <c r="A11" s="100" t="s">
        <v>38</v>
      </c>
      <c r="B11" s="100" t="s">
        <v>37</v>
      </c>
      <c r="C11" s="101" t="s">
        <v>36</v>
      </c>
      <c r="D11" s="102" t="s">
        <v>35</v>
      </c>
      <c r="E11" s="101" t="s">
        <v>34</v>
      </c>
      <c r="F11" s="103" t="s">
        <v>33</v>
      </c>
      <c r="G11" s="104" t="s">
        <v>52</v>
      </c>
      <c r="H11" s="96"/>
    </row>
    <row r="12" spans="1:9" ht="36" customHeight="1" x14ac:dyDescent="0.25">
      <c r="A12" s="100"/>
      <c r="B12" s="100"/>
      <c r="C12" s="105"/>
      <c r="D12" s="106"/>
      <c r="E12" s="105"/>
      <c r="F12" s="107"/>
      <c r="G12" s="107"/>
      <c r="H12" s="96"/>
    </row>
    <row r="13" spans="1:9" x14ac:dyDescent="0.25">
      <c r="A13" s="16"/>
      <c r="B13" s="16"/>
      <c r="C13" s="158"/>
      <c r="D13" s="158"/>
      <c r="E13" s="158"/>
      <c r="F13" s="158"/>
      <c r="G13" s="158"/>
      <c r="H13" s="96"/>
    </row>
    <row r="14" spans="1:9" ht="24.95" customHeight="1" x14ac:dyDescent="0.25">
      <c r="A14" s="42"/>
      <c r="B14" s="42"/>
      <c r="C14" s="108" t="s">
        <v>29</v>
      </c>
      <c r="D14" s="109" t="s">
        <v>28</v>
      </c>
      <c r="E14" s="110"/>
      <c r="F14" s="111"/>
      <c r="G14" s="112"/>
      <c r="H14" s="96"/>
    </row>
    <row r="15" spans="1:9" ht="24.95" customHeight="1" x14ac:dyDescent="0.25">
      <c r="A15" s="11" t="s">
        <v>5</v>
      </c>
      <c r="B15" s="38" t="s">
        <v>27</v>
      </c>
      <c r="C15" s="113" t="s">
        <v>26</v>
      </c>
      <c r="D15" s="114" t="s">
        <v>25</v>
      </c>
      <c r="E15" s="115" t="s">
        <v>2</v>
      </c>
      <c r="F15" s="116">
        <v>3</v>
      </c>
      <c r="G15" s="117" t="s">
        <v>51</v>
      </c>
      <c r="H15" s="96"/>
    </row>
    <row r="16" spans="1:9" s="1" customFormat="1" ht="15" customHeight="1" x14ac:dyDescent="0.25">
      <c r="A16" s="118"/>
      <c r="B16" s="21"/>
      <c r="C16" s="113"/>
      <c r="D16" s="119"/>
      <c r="E16" s="120"/>
      <c r="F16" s="121"/>
      <c r="G16" s="118"/>
      <c r="H16" s="122"/>
    </row>
    <row r="17" spans="1:8" s="1" customFormat="1" ht="24.95" customHeight="1" x14ac:dyDescent="0.25">
      <c r="A17" s="24"/>
      <c r="B17" s="24"/>
      <c r="C17" s="123" t="s">
        <v>24</v>
      </c>
      <c r="D17" s="109" t="s">
        <v>71</v>
      </c>
      <c r="E17" s="108"/>
      <c r="F17" s="124"/>
      <c r="G17" s="112"/>
      <c r="H17" s="122"/>
    </row>
    <row r="18" spans="1:8" ht="24.95" customHeight="1" x14ac:dyDescent="0.25">
      <c r="A18" s="23" t="s">
        <v>4</v>
      </c>
      <c r="B18" s="21" t="s">
        <v>12</v>
      </c>
      <c r="C18" s="113" t="s">
        <v>23</v>
      </c>
      <c r="D18" s="125" t="s">
        <v>11</v>
      </c>
      <c r="E18" s="115" t="s">
        <v>1</v>
      </c>
      <c r="F18" s="116">
        <v>1</v>
      </c>
      <c r="G18" s="117" t="s">
        <v>50</v>
      </c>
      <c r="H18" s="96"/>
    </row>
    <row r="19" spans="1:8" ht="36.75" customHeight="1" x14ac:dyDescent="0.25">
      <c r="A19" s="11" t="s">
        <v>3</v>
      </c>
      <c r="B19" s="126">
        <v>38844</v>
      </c>
      <c r="C19" s="113" t="s">
        <v>22</v>
      </c>
      <c r="D19" s="127" t="s">
        <v>60</v>
      </c>
      <c r="E19" s="115"/>
      <c r="F19" s="116"/>
      <c r="G19" s="117"/>
      <c r="H19" s="96"/>
    </row>
    <row r="20" spans="1:8" ht="24.95" customHeight="1" x14ac:dyDescent="0.25">
      <c r="A20" s="128"/>
      <c r="B20" s="128"/>
      <c r="C20" s="129">
        <v>3</v>
      </c>
      <c r="D20" s="130" t="s">
        <v>72</v>
      </c>
      <c r="E20" s="131"/>
      <c r="F20" s="132"/>
      <c r="G20" s="133"/>
      <c r="H20" s="96"/>
    </row>
    <row r="21" spans="1:8" ht="38.25" x14ac:dyDescent="0.25">
      <c r="A21" s="11" t="s">
        <v>4</v>
      </c>
      <c r="B21" s="19" t="s">
        <v>9</v>
      </c>
      <c r="C21" s="113" t="s">
        <v>21</v>
      </c>
      <c r="D21" s="134" t="s">
        <v>8</v>
      </c>
      <c r="E21" s="115" t="s">
        <v>2</v>
      </c>
      <c r="F21" s="116">
        <v>3100</v>
      </c>
      <c r="G21" s="135" t="s">
        <v>74</v>
      </c>
      <c r="H21" s="96"/>
    </row>
    <row r="22" spans="1:8" ht="24.95" customHeight="1" x14ac:dyDescent="0.25">
      <c r="A22" s="11" t="s">
        <v>4</v>
      </c>
      <c r="B22" s="19" t="s">
        <v>7</v>
      </c>
      <c r="C22" s="113" t="s">
        <v>20</v>
      </c>
      <c r="D22" s="136" t="s">
        <v>6</v>
      </c>
      <c r="E22" s="115" t="s">
        <v>2</v>
      </c>
      <c r="F22" s="116">
        <v>315</v>
      </c>
      <c r="G22" s="117" t="s">
        <v>73</v>
      </c>
      <c r="H22" s="96"/>
    </row>
    <row r="23" spans="1:8" ht="32.25" customHeight="1" x14ac:dyDescent="0.25">
      <c r="A23" s="11" t="s">
        <v>3</v>
      </c>
      <c r="B23" s="38">
        <v>123</v>
      </c>
      <c r="C23" s="137" t="s">
        <v>19</v>
      </c>
      <c r="D23" s="138" t="s">
        <v>59</v>
      </c>
      <c r="E23" s="139" t="s">
        <v>1</v>
      </c>
      <c r="F23" s="140">
        <v>25</v>
      </c>
      <c r="G23" s="141"/>
      <c r="H23" s="96"/>
    </row>
    <row r="24" spans="1:8" s="147" customFormat="1" ht="45" x14ac:dyDescent="0.25">
      <c r="A24" s="11" t="s">
        <v>3</v>
      </c>
      <c r="B24" s="142" t="str">
        <f>Orçamento!B22</f>
        <v>104642</v>
      </c>
      <c r="C24" s="137" t="s">
        <v>18</v>
      </c>
      <c r="D24" s="144" t="s">
        <v>64</v>
      </c>
      <c r="E24" s="145" t="s">
        <v>2</v>
      </c>
      <c r="F24" s="146">
        <f>F21</f>
        <v>3100</v>
      </c>
      <c r="G24" s="135" t="s">
        <v>74</v>
      </c>
    </row>
    <row r="25" spans="1:8" ht="30" customHeight="1" x14ac:dyDescent="0.35">
      <c r="B25" s="9"/>
      <c r="C25" s="9"/>
      <c r="D25" s="9"/>
      <c r="E25" s="9"/>
      <c r="F25" s="9"/>
      <c r="G25" s="9"/>
    </row>
    <row r="26" spans="1:8" ht="24.75" customHeight="1" x14ac:dyDescent="0.35">
      <c r="B26" s="9"/>
      <c r="C26" s="9"/>
      <c r="D26" s="9"/>
      <c r="E26" s="9"/>
      <c r="F26" s="9"/>
      <c r="G26" s="9"/>
    </row>
    <row r="27" spans="1:8" ht="30" customHeight="1" x14ac:dyDescent="0.35">
      <c r="B27" s="9"/>
      <c r="C27" s="9"/>
      <c r="D27" s="9"/>
      <c r="E27" s="9"/>
      <c r="F27" s="9"/>
      <c r="G27" s="9"/>
    </row>
    <row r="28" spans="1:8" ht="24.95" customHeight="1" x14ac:dyDescent="0.25">
      <c r="F28"/>
      <c r="G28"/>
    </row>
    <row r="29" spans="1:8" ht="24.95" customHeight="1" x14ac:dyDescent="0.25">
      <c r="F29"/>
      <c r="G29"/>
    </row>
    <row r="30" spans="1:8" ht="24.95" customHeight="1" x14ac:dyDescent="0.25">
      <c r="F30"/>
      <c r="G30"/>
    </row>
    <row r="31" spans="1:8" ht="24.95" customHeight="1" x14ac:dyDescent="0.25">
      <c r="F31"/>
      <c r="G31"/>
    </row>
    <row r="32" spans="1:8" ht="24.95" customHeight="1" x14ac:dyDescent="0.25">
      <c r="F32"/>
      <c r="G32"/>
    </row>
    <row r="33" spans="2:7" ht="24.95" customHeight="1" x14ac:dyDescent="0.25">
      <c r="F33"/>
      <c r="G33"/>
    </row>
    <row r="34" spans="2:7" ht="24.95" customHeight="1" x14ac:dyDescent="0.25">
      <c r="F34"/>
      <c r="G34"/>
    </row>
    <row r="35" spans="2:7" ht="24.95" customHeight="1" x14ac:dyDescent="0.25">
      <c r="F35"/>
      <c r="G35"/>
    </row>
    <row r="36" spans="2:7" ht="24.95" customHeight="1" x14ac:dyDescent="0.25">
      <c r="F36"/>
      <c r="G36"/>
    </row>
    <row r="37" spans="2:7" ht="30" customHeight="1" x14ac:dyDescent="0.25">
      <c r="F37"/>
      <c r="G37"/>
    </row>
    <row r="38" spans="2:7" ht="15" customHeight="1" x14ac:dyDescent="0.25">
      <c r="F38"/>
      <c r="G38"/>
    </row>
    <row r="39" spans="2:7" ht="15" customHeight="1" x14ac:dyDescent="0.25">
      <c r="F39"/>
      <c r="G39"/>
    </row>
    <row r="40" spans="2:7" ht="15" customHeight="1" x14ac:dyDescent="0.35">
      <c r="B40" s="9"/>
      <c r="C40" s="9"/>
      <c r="D40" s="9"/>
      <c r="E40" s="9"/>
      <c r="F40" s="9"/>
      <c r="G40" s="9"/>
    </row>
    <row r="41" spans="2:7" ht="15" customHeight="1" x14ac:dyDescent="0.35">
      <c r="B41" s="9"/>
      <c r="C41" s="9"/>
      <c r="D41" s="9"/>
      <c r="E41" s="9"/>
      <c r="F41" s="9"/>
      <c r="G41" s="9"/>
    </row>
    <row r="43" spans="2:7" x14ac:dyDescent="0.25">
      <c r="D43" s="3"/>
      <c r="E43" s="3"/>
      <c r="F43" s="2"/>
      <c r="G43" s="2"/>
    </row>
    <row r="44" spans="2:7" x14ac:dyDescent="0.25">
      <c r="D44" s="3"/>
      <c r="E44" s="3"/>
      <c r="F44" s="2"/>
      <c r="G44" s="2"/>
    </row>
    <row r="45" spans="2:7" x14ac:dyDescent="0.25">
      <c r="D45" s="3"/>
      <c r="E45" s="3"/>
      <c r="F45" s="2"/>
      <c r="G45" s="2"/>
    </row>
    <row r="46" spans="2:7" x14ac:dyDescent="0.25">
      <c r="D46" s="3"/>
      <c r="E46" s="3"/>
      <c r="F46" s="2"/>
      <c r="G46" s="2"/>
    </row>
    <row r="47" spans="2:7" x14ac:dyDescent="0.25">
      <c r="D47" s="3"/>
      <c r="E47" s="3"/>
      <c r="F47" s="2"/>
      <c r="G47" s="2"/>
    </row>
    <row r="48" spans="2:7" x14ac:dyDescent="0.25">
      <c r="D48" s="4"/>
      <c r="E48" s="3"/>
      <c r="F48" s="2"/>
      <c r="G48" s="2"/>
    </row>
    <row r="49" spans="4:7" x14ac:dyDescent="0.25">
      <c r="D49" s="3"/>
      <c r="E49" s="3"/>
      <c r="F49" s="2"/>
      <c r="G49" s="2"/>
    </row>
    <row r="50" spans="4:7" x14ac:dyDescent="0.25">
      <c r="D50" s="3"/>
      <c r="E50" s="3"/>
      <c r="F50" s="2"/>
      <c r="G50" s="2"/>
    </row>
    <row r="51" spans="4:7" x14ac:dyDescent="0.25">
      <c r="D51" s="3"/>
      <c r="E51" s="3"/>
      <c r="F51" s="2"/>
      <c r="G51" s="2"/>
    </row>
    <row r="52" spans="4:7" x14ac:dyDescent="0.25">
      <c r="D52" s="3"/>
      <c r="E52" s="3"/>
      <c r="F52" s="2"/>
      <c r="G52" s="2"/>
    </row>
    <row r="53" spans="4:7" x14ac:dyDescent="0.25">
      <c r="D53" s="3"/>
      <c r="E53" s="3"/>
      <c r="F53" s="2"/>
      <c r="G53" s="2"/>
    </row>
    <row r="54" spans="4:7" x14ac:dyDescent="0.25">
      <c r="D54" s="3"/>
      <c r="E54" s="3"/>
      <c r="F54" s="2"/>
      <c r="G54" s="2"/>
    </row>
    <row r="55" spans="4:7" x14ac:dyDescent="0.25">
      <c r="D55" s="3"/>
      <c r="E55" s="3"/>
      <c r="F55" s="2"/>
      <c r="G55" s="2"/>
    </row>
  </sheetData>
  <mergeCells count="11">
    <mergeCell ref="C13:G13"/>
    <mergeCell ref="C1:G1"/>
    <mergeCell ref="C2:G2"/>
    <mergeCell ref="C3:G3"/>
    <mergeCell ref="C4:G4"/>
    <mergeCell ref="C5:G5"/>
    <mergeCell ref="C6:G6"/>
    <mergeCell ref="C7:G7"/>
    <mergeCell ref="C8:G8"/>
    <mergeCell ref="C9:G9"/>
    <mergeCell ref="C10:G10"/>
  </mergeCells>
  <phoneticPr fontId="19" type="noConversion"/>
  <conditionalFormatting sqref="B19">
    <cfRule type="expression" dxfId="2" priority="3">
      <formula>#REF!="REPRESENTATIVO"</formula>
    </cfRule>
  </conditionalFormatting>
  <conditionalFormatting sqref="B23:B24 D23:D24">
    <cfRule type="expression" dxfId="1" priority="1">
      <formula>$F23="REPRESENTATIVO"</formula>
    </cfRule>
  </conditionalFormatting>
  <conditionalFormatting sqref="D19">
    <cfRule type="expression" dxfId="0" priority="2">
      <formula>$F19="REPRESENTATIVO"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5A2C-505F-40B3-8B9C-E55CA9F35747}">
  <dimension ref="A1:AD31"/>
  <sheetViews>
    <sheetView view="pageBreakPreview" topLeftCell="B2" zoomScaleNormal="100" zoomScaleSheetLayoutView="100" workbookViewId="0">
      <selection activeCell="O10" sqref="O10:O17"/>
    </sheetView>
  </sheetViews>
  <sheetFormatPr defaultRowHeight="15" x14ac:dyDescent="0.25"/>
  <cols>
    <col min="1" max="1" width="7.85546875" customWidth="1"/>
    <col min="2" max="2" width="50.42578125" customWidth="1"/>
    <col min="5" max="5" width="9.140625" customWidth="1"/>
    <col min="15" max="15" width="22.7109375" customWidth="1"/>
  </cols>
  <sheetData>
    <row r="1" spans="1:16" x14ac:dyDescent="0.25">
      <c r="A1" s="58"/>
      <c r="B1" s="90"/>
      <c r="C1" s="91"/>
      <c r="D1" s="90"/>
      <c r="E1" s="58"/>
      <c r="F1" s="90"/>
      <c r="G1" s="90"/>
      <c r="H1" s="90"/>
      <c r="I1" s="90"/>
      <c r="J1" s="90"/>
      <c r="K1" s="90"/>
      <c r="L1" s="90"/>
      <c r="M1" s="90"/>
      <c r="N1" s="90"/>
      <c r="O1" s="58"/>
      <c r="P1" s="58"/>
    </row>
    <row r="2" spans="1:16" x14ac:dyDescent="0.25">
      <c r="A2" s="181" t="str">
        <f>[1]Orçamento!D1</f>
        <v>PREFEITURA DO MUNICÍPIO DE ITAPECERICA DA SERRA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x14ac:dyDescent="0.25">
      <c r="A3" s="181" t="str">
        <f>[1]Orçamento!D2</f>
        <v>SECRETARIA MUNICIPAL DE OBRAS E SERVIÇOS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x14ac:dyDescent="0.25">
      <c r="A4" s="89"/>
      <c r="B4" s="182" t="str">
        <f>Orçamento!A5</f>
        <v>Obra: Repintura da UBF - LUÍS PIRES -  MONTESANO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x14ac:dyDescent="0.25">
      <c r="A5" s="183" t="str">
        <f>Orçamento!A6</f>
        <v>Local: Rua Caraguatatuba n.º 400 - Jd Montesano  - Itapecerica Da Serra - SP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88"/>
    </row>
    <row r="6" spans="1:16" x14ac:dyDescent="0.25">
      <c r="A6" s="183" t="str">
        <f>Orçamento!A7</f>
        <v>Coordenadas: Latitude 23º68'81.5"S  Longitude 46°85'02.9"W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88"/>
    </row>
    <row r="7" spans="1:16" x14ac:dyDescent="0.25">
      <c r="A7" s="176" t="s">
        <v>57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88"/>
    </row>
    <row r="8" spans="1:16" x14ac:dyDescent="0.25">
      <c r="A8" s="87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5">
        <v>45216</v>
      </c>
      <c r="P8" s="83"/>
    </row>
    <row r="9" spans="1:16" x14ac:dyDescent="0.25">
      <c r="A9" s="84" t="s">
        <v>36</v>
      </c>
      <c r="B9" s="84" t="s">
        <v>35</v>
      </c>
      <c r="C9" s="178" t="s">
        <v>56</v>
      </c>
      <c r="D9" s="179"/>
      <c r="E9" s="179"/>
      <c r="F9" s="179"/>
      <c r="G9" s="178" t="s">
        <v>55</v>
      </c>
      <c r="H9" s="179"/>
      <c r="I9" s="179"/>
      <c r="J9" s="179"/>
      <c r="K9" s="178" t="s">
        <v>54</v>
      </c>
      <c r="L9" s="179"/>
      <c r="M9" s="179"/>
      <c r="N9" s="179"/>
      <c r="O9" s="79" t="s">
        <v>0</v>
      </c>
      <c r="P9" s="83"/>
    </row>
    <row r="10" spans="1:16" x14ac:dyDescent="0.25">
      <c r="A10" s="180" t="str">
        <f>[2]Orçamento!C12</f>
        <v>1.0</v>
      </c>
      <c r="B10" s="174" t="str">
        <f>Orçamento!D13</f>
        <v xml:space="preserve">Serviços Preliminares </v>
      </c>
      <c r="C10" s="82"/>
      <c r="D10" s="80"/>
      <c r="E10" s="80"/>
      <c r="F10" s="80"/>
      <c r="G10" s="81"/>
      <c r="H10" s="81"/>
      <c r="I10" s="81"/>
      <c r="J10" s="81"/>
      <c r="K10" s="81"/>
      <c r="L10" s="81"/>
      <c r="M10" s="81"/>
      <c r="N10" s="81"/>
      <c r="O10" s="196">
        <f>Orçamento!I13</f>
        <v>1450.53</v>
      </c>
      <c r="P10" s="58"/>
    </row>
    <row r="11" spans="1:16" x14ac:dyDescent="0.25">
      <c r="A11" s="180"/>
      <c r="B11" s="174"/>
      <c r="C11" s="175">
        <f>O10/4*4</f>
        <v>1450.53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96"/>
      <c r="P11" s="58"/>
    </row>
    <row r="12" spans="1:16" x14ac:dyDescent="0.25">
      <c r="A12" s="169" t="str">
        <f>[2]Orçamento!C23</f>
        <v>2.0</v>
      </c>
      <c r="B12" s="174" t="str">
        <f>Orçamento!D15</f>
        <v xml:space="preserve">Instalações Hidráulica ( Edificação ) </v>
      </c>
      <c r="C12" s="77"/>
      <c r="D12" s="77"/>
      <c r="E12" s="77"/>
      <c r="F12" s="76"/>
      <c r="G12" s="76"/>
      <c r="H12" s="76"/>
      <c r="I12" s="76"/>
      <c r="J12" s="76"/>
      <c r="K12" s="76"/>
      <c r="L12" s="76"/>
      <c r="M12" s="76"/>
      <c r="N12" s="74"/>
      <c r="O12" s="196">
        <f>Orçamento!I15</f>
        <v>924.65000000000009</v>
      </c>
      <c r="P12" s="58"/>
    </row>
    <row r="13" spans="1:16" x14ac:dyDescent="0.25">
      <c r="A13" s="170"/>
      <c r="B13" s="174"/>
      <c r="C13" s="175">
        <f>O12/8*1</f>
        <v>115.58125000000001</v>
      </c>
      <c r="D13" s="175"/>
      <c r="E13" s="175"/>
      <c r="F13" s="175"/>
      <c r="G13" s="175">
        <f>O12/8*4</f>
        <v>462.32500000000005</v>
      </c>
      <c r="H13" s="175"/>
      <c r="I13" s="175"/>
      <c r="J13" s="175"/>
      <c r="K13" s="175">
        <f>O12/8*3</f>
        <v>346.74375000000003</v>
      </c>
      <c r="L13" s="175"/>
      <c r="M13" s="175"/>
      <c r="N13" s="175"/>
      <c r="O13" s="196"/>
      <c r="P13" s="58"/>
    </row>
    <row r="14" spans="1:16" x14ac:dyDescent="0.25">
      <c r="A14" s="169" t="str">
        <f>[2]Orçamento!C31</f>
        <v>4.0</v>
      </c>
      <c r="B14" s="171" t="str">
        <f>Orçamento!D18</f>
        <v xml:space="preserve">Pintura ( Edificação ) </v>
      </c>
      <c r="C14" s="77"/>
      <c r="D14" s="77"/>
      <c r="E14" s="77"/>
      <c r="F14" s="76"/>
      <c r="G14" s="76"/>
      <c r="H14" s="76"/>
      <c r="I14" s="77"/>
      <c r="J14" s="77"/>
      <c r="K14" s="78"/>
      <c r="L14" s="78"/>
      <c r="M14" s="78"/>
      <c r="N14" s="78"/>
      <c r="O14" s="196">
        <f>Orçamento!I18</f>
        <v>61583.69</v>
      </c>
      <c r="P14" s="75"/>
    </row>
    <row r="15" spans="1:16" x14ac:dyDescent="0.25">
      <c r="A15" s="170"/>
      <c r="B15" s="172"/>
      <c r="C15" s="173">
        <f>O14/3*1</f>
        <v>20527.896666666667</v>
      </c>
      <c r="D15" s="173"/>
      <c r="E15" s="173"/>
      <c r="F15" s="173"/>
      <c r="G15" s="173">
        <f>O14/3*2</f>
        <v>41055.793333333335</v>
      </c>
      <c r="H15" s="173"/>
      <c r="I15" s="173"/>
      <c r="J15" s="173"/>
      <c r="K15" s="173"/>
      <c r="L15" s="173"/>
      <c r="M15" s="173"/>
      <c r="N15" s="173"/>
      <c r="O15" s="196"/>
      <c r="P15" s="75"/>
    </row>
    <row r="16" spans="1:16" x14ac:dyDescent="0.25">
      <c r="A16" s="73"/>
      <c r="B16" s="165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7"/>
      <c r="O16" s="197"/>
      <c r="P16" s="58"/>
    </row>
    <row r="17" spans="1:30" ht="24.95" customHeight="1" x14ac:dyDescent="0.25">
      <c r="A17" s="72"/>
      <c r="B17" s="71" t="s">
        <v>53</v>
      </c>
      <c r="C17" s="194">
        <f>C11+C13+C15</f>
        <v>22094.007916666669</v>
      </c>
      <c r="D17" s="194"/>
      <c r="E17" s="194"/>
      <c r="F17" s="194"/>
      <c r="G17" s="194">
        <f>G13+G15</f>
        <v>41518.118333333332</v>
      </c>
      <c r="H17" s="194"/>
      <c r="I17" s="194"/>
      <c r="J17" s="194"/>
      <c r="K17" s="194">
        <f>K13</f>
        <v>346.74375000000003</v>
      </c>
      <c r="L17" s="194"/>
      <c r="M17" s="194"/>
      <c r="N17" s="194"/>
      <c r="O17" s="195">
        <f>SUM(O10:O15)</f>
        <v>63958.87</v>
      </c>
      <c r="P17" s="70"/>
    </row>
    <row r="18" spans="1:30" x14ac:dyDescent="0.25">
      <c r="A18" s="69"/>
      <c r="B18" s="69"/>
      <c r="C18" s="168"/>
      <c r="D18" s="168"/>
      <c r="E18" s="168"/>
      <c r="F18" s="168"/>
      <c r="G18" s="69"/>
      <c r="H18" s="69"/>
      <c r="I18" s="69"/>
      <c r="J18" s="69"/>
      <c r="K18" s="69"/>
      <c r="L18" s="69"/>
      <c r="M18" s="69"/>
      <c r="N18" s="69"/>
      <c r="O18" s="68"/>
      <c r="P18" s="67"/>
    </row>
    <row r="19" spans="1:30" x14ac:dyDescent="0.25">
      <c r="A19" s="66"/>
      <c r="B19" s="66"/>
      <c r="C19" s="168"/>
      <c r="D19" s="168"/>
      <c r="E19" s="168"/>
      <c r="F19" s="168"/>
      <c r="G19" s="168"/>
      <c r="H19" s="168"/>
      <c r="I19" s="168"/>
      <c r="J19" s="168"/>
      <c r="K19" s="63"/>
      <c r="L19" s="63"/>
      <c r="M19" s="63"/>
      <c r="N19" s="63"/>
      <c r="O19" s="66"/>
      <c r="P19" s="65"/>
      <c r="V19" s="164">
        <f>[3]Orçamento!T126</f>
        <v>0</v>
      </c>
      <c r="W19" s="164"/>
      <c r="X19" s="164"/>
      <c r="Y19" s="164"/>
      <c r="Z19" s="164"/>
      <c r="AA19" s="164"/>
      <c r="AB19" s="164"/>
      <c r="AC19" s="164"/>
      <c r="AD19" s="164"/>
    </row>
    <row r="20" spans="1:30" x14ac:dyDescent="0.25">
      <c r="A20" s="62"/>
      <c r="B20" s="64"/>
      <c r="C20" s="168"/>
      <c r="D20" s="168"/>
      <c r="E20" s="168"/>
      <c r="F20" s="168"/>
      <c r="G20" s="168"/>
      <c r="H20" s="168"/>
      <c r="I20" s="168"/>
      <c r="J20" s="168"/>
      <c r="K20" s="63"/>
      <c r="L20" s="63"/>
      <c r="M20" s="63"/>
      <c r="N20" s="63"/>
      <c r="O20" s="62"/>
      <c r="P20" s="61"/>
      <c r="V20" s="164">
        <f>[3]Orçamento!T127</f>
        <v>0</v>
      </c>
      <c r="W20" s="164"/>
      <c r="X20" s="164"/>
      <c r="Y20" s="164"/>
      <c r="Z20" s="164"/>
      <c r="AA20" s="164"/>
      <c r="AB20" s="164"/>
      <c r="AC20" s="164"/>
      <c r="AD20" s="164"/>
    </row>
    <row r="21" spans="1:30" x14ac:dyDescent="0.25">
      <c r="A21" s="58"/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58"/>
      <c r="V21" s="164">
        <f>[3]Orçamento!T128</f>
        <v>0</v>
      </c>
      <c r="W21" s="164"/>
      <c r="X21" s="164"/>
      <c r="Y21" s="164"/>
      <c r="Z21" s="164"/>
      <c r="AA21" s="164"/>
      <c r="AB21" s="164"/>
      <c r="AC21" s="164"/>
      <c r="AD21" s="164"/>
    </row>
    <row r="22" spans="1:30" x14ac:dyDescent="0.25">
      <c r="A22" s="58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58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 x14ac:dyDescent="0.25">
      <c r="A23" s="58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58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 x14ac:dyDescent="0.25">
      <c r="A24" s="58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58"/>
      <c r="P24" s="58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 x14ac:dyDescent="0.25">
      <c r="A25" s="58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58"/>
      <c r="P25" s="58"/>
      <c r="V25" s="164">
        <f>[3]Orçamento!T132</f>
        <v>0</v>
      </c>
      <c r="W25" s="164"/>
      <c r="X25" s="164"/>
      <c r="Y25" s="164"/>
      <c r="Z25" s="164"/>
      <c r="AA25" s="164"/>
      <c r="AB25" s="164"/>
      <c r="AC25" s="164"/>
      <c r="AD25" s="164"/>
    </row>
    <row r="26" spans="1:30" x14ac:dyDescent="0.25">
      <c r="A26" s="58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58"/>
      <c r="P26" s="58"/>
      <c r="V26" s="164">
        <f>[3]Orçamento!T133</f>
        <v>0</v>
      </c>
      <c r="W26" s="164"/>
      <c r="X26" s="164"/>
      <c r="Y26" s="164"/>
      <c r="Z26" s="164"/>
      <c r="AA26" s="164"/>
      <c r="AB26" s="164"/>
      <c r="AC26" s="164"/>
      <c r="AD26" s="164"/>
    </row>
    <row r="27" spans="1:30" x14ac:dyDescent="0.25">
      <c r="A27" s="58"/>
      <c r="B27" s="164"/>
      <c r="C27" s="164"/>
      <c r="D27" s="164"/>
      <c r="E27" s="164"/>
      <c r="F27" s="164"/>
      <c r="G27" s="164"/>
      <c r="H27" s="164"/>
      <c r="I27" s="164"/>
      <c r="J27" s="164"/>
      <c r="K27" s="59"/>
      <c r="L27" s="59"/>
      <c r="M27" s="59"/>
      <c r="N27" s="59"/>
      <c r="O27" s="58"/>
      <c r="P27" s="58"/>
      <c r="V27" s="164">
        <f>[3]Orçamento!T134</f>
        <v>0</v>
      </c>
      <c r="W27" s="164"/>
      <c r="X27" s="164"/>
      <c r="Y27" s="164"/>
      <c r="Z27" s="164"/>
      <c r="AA27" s="164"/>
      <c r="AB27" s="164"/>
      <c r="AC27" s="164"/>
      <c r="AD27" s="164"/>
    </row>
    <row r="28" spans="1:30" x14ac:dyDescent="0.25">
      <c r="A28" s="58"/>
      <c r="B28" s="164"/>
      <c r="C28" s="164"/>
      <c r="D28" s="164"/>
      <c r="E28" s="164"/>
      <c r="F28" s="164"/>
      <c r="G28" s="164"/>
      <c r="H28" s="164"/>
      <c r="I28" s="164"/>
      <c r="J28" s="164"/>
      <c r="K28" s="59"/>
      <c r="L28" s="59"/>
      <c r="M28" s="59"/>
      <c r="N28" s="59"/>
      <c r="O28" s="58"/>
      <c r="P28" s="58"/>
    </row>
    <row r="29" spans="1:30" x14ac:dyDescent="0.25">
      <c r="A29" s="58"/>
      <c r="B29" s="164"/>
      <c r="C29" s="164"/>
      <c r="D29" s="164"/>
      <c r="E29" s="164"/>
      <c r="F29" s="164"/>
      <c r="G29" s="164"/>
      <c r="H29" s="164"/>
      <c r="I29" s="164"/>
      <c r="J29" s="164"/>
      <c r="K29" s="59"/>
      <c r="L29" s="59"/>
      <c r="M29" s="59"/>
      <c r="N29" s="59"/>
      <c r="O29" s="58"/>
      <c r="P29" s="58"/>
    </row>
    <row r="30" spans="1:30" x14ac:dyDescent="0.2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30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</sheetData>
  <mergeCells count="46">
    <mergeCell ref="A2:P2"/>
    <mergeCell ref="A3:P3"/>
    <mergeCell ref="B4:P4"/>
    <mergeCell ref="A5:O5"/>
    <mergeCell ref="A6:O6"/>
    <mergeCell ref="A7:O7"/>
    <mergeCell ref="C9:F9"/>
    <mergeCell ref="G9:J9"/>
    <mergeCell ref="A10:A11"/>
    <mergeCell ref="B10:B11"/>
    <mergeCell ref="O10:O11"/>
    <mergeCell ref="C11:F11"/>
    <mergeCell ref="G11:J11"/>
    <mergeCell ref="K9:N9"/>
    <mergeCell ref="K11:N11"/>
    <mergeCell ref="A12:A13"/>
    <mergeCell ref="B12:B13"/>
    <mergeCell ref="O12:O13"/>
    <mergeCell ref="C13:F13"/>
    <mergeCell ref="G13:J13"/>
    <mergeCell ref="K13:N13"/>
    <mergeCell ref="A14:A15"/>
    <mergeCell ref="B14:B15"/>
    <mergeCell ref="O14:O15"/>
    <mergeCell ref="C15:F15"/>
    <mergeCell ref="G15:J15"/>
    <mergeCell ref="K15:N15"/>
    <mergeCell ref="B28:J28"/>
    <mergeCell ref="B29:J29"/>
    <mergeCell ref="V19:AD19"/>
    <mergeCell ref="V20:AD20"/>
    <mergeCell ref="V21:AD21"/>
    <mergeCell ref="V25:AD25"/>
    <mergeCell ref="V26:AD26"/>
    <mergeCell ref="V27:AD27"/>
    <mergeCell ref="C19:J19"/>
    <mergeCell ref="C20:J20"/>
    <mergeCell ref="B22:O22"/>
    <mergeCell ref="B23:O23"/>
    <mergeCell ref="B21:O21"/>
    <mergeCell ref="C17:F17"/>
    <mergeCell ref="G17:J17"/>
    <mergeCell ref="B27:J27"/>
    <mergeCell ref="B16:N16"/>
    <mergeCell ref="K17:N17"/>
    <mergeCell ref="C18:F18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C504D-598C-4B8F-A861-A28416C6CC6E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</vt:lpstr>
      <vt:lpstr>Memoria </vt:lpstr>
      <vt:lpstr>Cronograma</vt:lpstr>
      <vt:lpstr>Planilha1</vt:lpstr>
      <vt:lpstr>Cronograma!Area_de_impressao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Oliveira Pereira</dc:creator>
  <cp:lastModifiedBy>André Oliveira Pereira</cp:lastModifiedBy>
  <cp:lastPrinted>2023-11-13T22:59:20Z</cp:lastPrinted>
  <dcterms:created xsi:type="dcterms:W3CDTF">2023-10-03T13:44:30Z</dcterms:created>
  <dcterms:modified xsi:type="dcterms:W3CDTF">2023-11-13T23:02:33Z</dcterms:modified>
</cp:coreProperties>
</file>