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9002ba4788d94b8/Documentos/Documents/PROPOSTAS 2023/COTAÇÃO_ITAPECERICA_AUTARQUIA/DESPACHADOS_2023_AUTARQUIA/RELATORIO_ZOONOZES/DOC_PRONTA_ZOONOSES/"/>
    </mc:Choice>
  </mc:AlternateContent>
  <xr:revisionPtr revIDLastSave="1" documentId="8_{3446F7A7-53DE-487D-BBEA-A49CC24295AD}" xr6:coauthVersionLast="47" xr6:coauthVersionMax="47" xr10:uidLastSave="{977B3879-EAE6-44B8-A62B-045535CC63E5}"/>
  <bookViews>
    <workbookView xWindow="-120" yWindow="-120" windowWidth="20730" windowHeight="11160" xr2:uid="{A7C4A5DF-0EE5-4589-800E-F1E923E07AE4}"/>
  </bookViews>
  <sheets>
    <sheet name="CRONOGRAMA (2)" sheetId="3" r:id="rId1"/>
    <sheet name="PLANILHA+MEMORIAL" sheetId="2" r:id="rId2"/>
    <sheet name="Planilha1" sheetId="1" r:id="rId3"/>
  </sheets>
  <externalReferences>
    <externalReference r:id="rId4"/>
    <externalReference r:id="rId5"/>
    <externalReference r:id="rId6"/>
  </externalReferences>
  <definedNames>
    <definedName name="_xlnm.Print_Area" localSheetId="0">'CRONOGRAMA (2)'!$B$2:$AB$26</definedName>
    <definedName name="_xlnm.Print_Area" localSheetId="1">'PLANILHA+MEMORIAL'!$A$2:$L$88</definedName>
    <definedName name="_xlnm.Print_Titles" localSheetId="1">'PLANILHA+MEMORIAL'!$2:$8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1" i="3" l="1"/>
  <c r="C21" i="3"/>
  <c r="AB19" i="3"/>
  <c r="T20" i="3" s="1"/>
  <c r="C19" i="3"/>
  <c r="AB17" i="3"/>
  <c r="L18" i="3" s="1"/>
  <c r="C17" i="3"/>
  <c r="AB15" i="3"/>
  <c r="P16" i="3" s="1"/>
  <c r="T16" i="3" s="1"/>
  <c r="C15" i="3"/>
  <c r="P14" i="3"/>
  <c r="T14" i="3" s="1"/>
  <c r="L14" i="3"/>
  <c r="AB13" i="3"/>
  <c r="X14" i="3" s="1"/>
  <c r="X23" i="3" s="1"/>
  <c r="C13" i="3"/>
  <c r="H12" i="3"/>
  <c r="L12" i="3" s="1"/>
  <c r="P12" i="3" s="1"/>
  <c r="AB11" i="3"/>
  <c r="T12" i="3" s="1"/>
  <c r="C11" i="3"/>
  <c r="D10" i="3"/>
  <c r="D23" i="3" s="1"/>
  <c r="AB9" i="3"/>
  <c r="AB23" i="3" s="1"/>
  <c r="C9" i="3"/>
  <c r="J84" i="2"/>
  <c r="J83" i="2"/>
  <c r="J85" i="2" s="1"/>
  <c r="I79" i="2"/>
  <c r="J79" i="2" s="1"/>
  <c r="J78" i="2"/>
  <c r="I78" i="2"/>
  <c r="I77" i="2"/>
  <c r="J77" i="2" s="1"/>
  <c r="J76" i="2"/>
  <c r="I76" i="2"/>
  <c r="I75" i="2"/>
  <c r="J75" i="2" s="1"/>
  <c r="I71" i="2"/>
  <c r="J71" i="2" s="1"/>
  <c r="J72" i="2" s="1"/>
  <c r="J68" i="2"/>
  <c r="I68" i="2"/>
  <c r="I67" i="2"/>
  <c r="J67" i="2" s="1"/>
  <c r="J66" i="2"/>
  <c r="I66" i="2"/>
  <c r="I65" i="2"/>
  <c r="J65" i="2" s="1"/>
  <c r="J64" i="2"/>
  <c r="I64" i="2"/>
  <c r="I63" i="2"/>
  <c r="J63" i="2" s="1"/>
  <c r="J62" i="2"/>
  <c r="I62" i="2"/>
  <c r="I61" i="2"/>
  <c r="J61" i="2" s="1"/>
  <c r="J60" i="2"/>
  <c r="I60" i="2"/>
  <c r="I59" i="2"/>
  <c r="J59" i="2" s="1"/>
  <c r="J58" i="2"/>
  <c r="I58" i="2"/>
  <c r="I57" i="2"/>
  <c r="J57" i="2" s="1"/>
  <c r="J56" i="2"/>
  <c r="I56" i="2"/>
  <c r="I55" i="2"/>
  <c r="J55" i="2" s="1"/>
  <c r="H55" i="2"/>
  <c r="H54" i="2"/>
  <c r="I54" i="2" s="1"/>
  <c r="J54" i="2" s="1"/>
  <c r="H53" i="2"/>
  <c r="I53" i="2" s="1"/>
  <c r="J53" i="2" s="1"/>
  <c r="I49" i="2"/>
  <c r="F49" i="2"/>
  <c r="J49" i="2" s="1"/>
  <c r="J48" i="2"/>
  <c r="I48" i="2"/>
  <c r="H48" i="2"/>
  <c r="I44" i="2"/>
  <c r="J44" i="2" s="1"/>
  <c r="K44" i="2" s="1"/>
  <c r="H43" i="2"/>
  <c r="I43" i="2" s="1"/>
  <c r="J43" i="2" s="1"/>
  <c r="B43" i="2"/>
  <c r="J42" i="2"/>
  <c r="I42" i="2"/>
  <c r="I41" i="2"/>
  <c r="J41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29" i="2"/>
  <c r="J29" i="2" s="1"/>
  <c r="H29" i="2"/>
  <c r="G29" i="2"/>
  <c r="D29" i="2"/>
  <c r="H28" i="2"/>
  <c r="I28" i="2" s="1"/>
  <c r="J28" i="2" s="1"/>
  <c r="I27" i="2"/>
  <c r="J27" i="2" s="1"/>
  <c r="H27" i="2"/>
  <c r="H26" i="2"/>
  <c r="I26" i="2" s="1"/>
  <c r="J26" i="2" s="1"/>
  <c r="B26" i="2"/>
  <c r="I23" i="2"/>
  <c r="J23" i="2" s="1"/>
  <c r="J24" i="2" s="1"/>
  <c r="H23" i="2"/>
  <c r="B23" i="2"/>
  <c r="J20" i="2"/>
  <c r="J21" i="2" s="1"/>
  <c r="I20" i="2"/>
  <c r="B20" i="2"/>
  <c r="J16" i="2"/>
  <c r="I16" i="2"/>
  <c r="I15" i="2"/>
  <c r="J15" i="2" s="1"/>
  <c r="J14" i="2"/>
  <c r="I14" i="2"/>
  <c r="I13" i="2"/>
  <c r="J13" i="2" s="1"/>
  <c r="J12" i="2"/>
  <c r="I12" i="2"/>
  <c r="I11" i="2"/>
  <c r="J11" i="2" s="1"/>
  <c r="H10" i="2"/>
  <c r="I10" i="2" s="1"/>
  <c r="J10" i="2" s="1"/>
  <c r="J17" i="2" s="1"/>
  <c r="F10" i="2"/>
  <c r="T23" i="3" l="1"/>
  <c r="L23" i="3"/>
  <c r="P18" i="3"/>
  <c r="P23" i="3" s="1"/>
  <c r="H10" i="3"/>
  <c r="P20" i="3"/>
  <c r="H14" i="3"/>
  <c r="J30" i="2"/>
  <c r="M30" i="2" s="1"/>
  <c r="J39" i="2"/>
  <c r="J69" i="2"/>
  <c r="M72" i="2"/>
  <c r="J45" i="2"/>
  <c r="M45" i="2" s="1"/>
  <c r="J50" i="2"/>
  <c r="J80" i="2"/>
  <c r="H87" i="2" s="1"/>
  <c r="H23" i="3" l="1"/>
</calcChain>
</file>

<file path=xl/sharedStrings.xml><?xml version="1.0" encoding="utf-8"?>
<sst xmlns="http://schemas.openxmlformats.org/spreadsheetml/2006/main" count="364" uniqueCount="241">
  <si>
    <t>PREFEITURA DO MUNICÍPIO DE ITAPECERICA DA SERRA E AUTARQUIA DA SAÚDE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MUNICIPAL DE OBRAS E SERVIÇOS</t>
  </si>
  <si>
    <t>PLANILHA DE ORÇAMENTO E QUANTITATIVO</t>
  </si>
  <si>
    <t>Obra: Reforma Zoonoses</t>
  </si>
  <si>
    <t>Local: Estrada Balthazar Manoel nº 1669  Potuverá - Itapecerica da Serra – SP</t>
  </si>
  <si>
    <t xml:space="preserve"> CDHU - Fevereiro de 2022 / FDE Janeiro de 2022 / SINAPI Abril de 2022 / SIURB Janeiro de 2021  </t>
  </si>
  <si>
    <t>ITEM</t>
  </si>
  <si>
    <t>CÓDIGO</t>
  </si>
  <si>
    <t>FONTE</t>
  </si>
  <si>
    <t>DESCRIÇÃO</t>
  </si>
  <si>
    <t>UNID.</t>
  </si>
  <si>
    <t>QUANT.</t>
  </si>
  <si>
    <t>MEMORIA DE CALCULO</t>
  </si>
  <si>
    <t xml:space="preserve">P.UNIT. </t>
  </si>
  <si>
    <t>C.UNIT</t>
  </si>
  <si>
    <t xml:space="preserve">P.TOTAL </t>
  </si>
  <si>
    <t>1.0</t>
  </si>
  <si>
    <t>Serviços preliminares</t>
  </si>
  <si>
    <t>1.1</t>
  </si>
  <si>
    <t>16.06.078</t>
  </si>
  <si>
    <t>FDE</t>
  </si>
  <si>
    <t>Fornecimento e instalação de placa de identificação de obra incluso suporte estrutura de madeira</t>
  </si>
  <si>
    <t>m²</t>
  </si>
  <si>
    <t>Execução de placas de identificação de obras nas dimensões 2m x 1,5m</t>
  </si>
  <si>
    <t>1.2</t>
  </si>
  <si>
    <t>03.01.020</t>
  </si>
  <si>
    <t>CDHU</t>
  </si>
  <si>
    <t xml:space="preserve">Demolição manual de concreto simples </t>
  </si>
  <si>
    <t>m³</t>
  </si>
  <si>
    <t xml:space="preserve">Demolição de piso externo imóvel 01, trecho que circunda = 120 x 2 = 240m²
Demolição piso imóvel 02 recho que circunda = 120 x 2 = 240m² =              Demolição das canaletas de condução de águas de lavagem = 400 m.l 
Demolição manual de revestimento cerâmicos em diversos pontos =  700m²
</t>
  </si>
  <si>
    <t>1.3</t>
  </si>
  <si>
    <t>05.07.040</t>
  </si>
  <si>
    <t>Remoção de entulho separado de obra com caçamba metálica ‐ terra, alvenaria, concreto, argamassa, madeira, papel, plástico ou metal</t>
  </si>
  <si>
    <t xml:space="preserve">Remoção de entulho </t>
  </si>
  <si>
    <t>ctr</t>
  </si>
  <si>
    <t>1.4</t>
  </si>
  <si>
    <t>04.09.020</t>
  </si>
  <si>
    <t>Retirada de esquadria em geral</t>
  </si>
  <si>
    <t>pç</t>
  </si>
  <si>
    <t xml:space="preserve">Retirada janelas edificação em diversos pontos - imóvel 02
</t>
  </si>
  <si>
    <t>1.5</t>
  </si>
  <si>
    <t>04.11.020</t>
  </si>
  <si>
    <t xml:space="preserve">Retirada e instalação de aparelho sanitário incluindo acessórios </t>
  </si>
  <si>
    <t>Banheiros e sanitários</t>
  </si>
  <si>
    <t>1.6</t>
  </si>
  <si>
    <t>02.102.000032.SER</t>
  </si>
  <si>
    <t>PINI</t>
  </si>
  <si>
    <t>Remoção de esquadria de madeira, inclusive batente</t>
  </si>
  <si>
    <t>Retirada da porta em diversos ambientes imóvel 02</t>
  </si>
  <si>
    <t>1.7</t>
  </si>
  <si>
    <t>07.80.062</t>
  </si>
  <si>
    <t>Revisao Telhado em diversos pontos + instalação de telhado</t>
  </si>
  <si>
    <t>Revisão do telhado - conforme croqui - imóvel 02 substutição e instalação de novas</t>
  </si>
  <si>
    <t xml:space="preserve">Total </t>
  </si>
  <si>
    <t>2.0</t>
  </si>
  <si>
    <t>Estrutura canis novos / canaletas de escoamento de águas de lavagem</t>
  </si>
  <si>
    <t>2.1</t>
  </si>
  <si>
    <t>contra piso e barrados</t>
  </si>
  <si>
    <t>2.1.1</t>
  </si>
  <si>
    <t>IMPERMEABILIZACAO INTERNA /EXTERNA - POLIMERICA - 3 DEMAOS</t>
  </si>
  <si>
    <t>M²</t>
  </si>
  <si>
    <t>pontos já existentes inclusive caixa de passagem + a serem criados</t>
  </si>
  <si>
    <t>2.2</t>
  </si>
  <si>
    <t>Contra piso e barrados</t>
  </si>
  <si>
    <t>2.2.1</t>
  </si>
  <si>
    <t>CANALETA RETANGULAR IN LOCO 0.20X0.30M R2 C/ TAMPA DE CONCRETO</t>
  </si>
  <si>
    <t>m</t>
  </si>
  <si>
    <t>executar em trecho diversos imóvel 01 e 02 / impermeabilização incluida ref 2.1.1</t>
  </si>
  <si>
    <t>2.3</t>
  </si>
  <si>
    <t>PISO DOS CANIS E OUTROS TRECHOS</t>
  </si>
  <si>
    <t>2.3.1</t>
  </si>
  <si>
    <t>REGULARIZACAO PISO 1:3 DESEMPENADO E=4CM</t>
  </si>
  <si>
    <t>TRECHO DOS CANIS - AJUSTAR A INCLINAÇÃO PARA PONTO DETERMINADO</t>
  </si>
  <si>
    <t>2.3.2</t>
  </si>
  <si>
    <t>SINAPI</t>
  </si>
  <si>
    <t xml:space="preserve">
Execução de passeio (calçada) ou piso de concreto com concreto moldado m2 in loco, feito em obra, acabamento convencional, espessura 6 cm, armado. af_07/2016
</t>
  </si>
  <si>
    <t>TRECHOS DO 1º E 2º IMÓVEL</t>
  </si>
  <si>
    <t>2.3.3</t>
  </si>
  <si>
    <t>17.10.020</t>
  </si>
  <si>
    <t>Piso em granilite moldado no local - INTERNO</t>
  </si>
  <si>
    <t xml:space="preserve">IMÓVEL 02 INCLUSO SANITARIOS E TODAS AS DEPENDÊNCIAS </t>
  </si>
  <si>
    <t>2.3.4</t>
  </si>
  <si>
    <t>17.40.150</t>
  </si>
  <si>
    <t>3.0</t>
  </si>
  <si>
    <t>Alvenaria/Divisórias/Tratamento de paredes/Incluso Gatil</t>
  </si>
  <si>
    <t>3.1</t>
  </si>
  <si>
    <t>todos os imóveis</t>
  </si>
  <si>
    <t>3.1.1</t>
  </si>
  <si>
    <t>04.01.033</t>
  </si>
  <si>
    <t>Alvenaria de bloco de concreto 14x19x39 cm classe c</t>
  </si>
  <si>
    <t>Execução de  alvenarias em pontos diversos, inclusive para execução do gatil</t>
  </si>
  <si>
    <t>3.1.2</t>
  </si>
  <si>
    <t>17.02.020</t>
  </si>
  <si>
    <t>Chapisco</t>
  </si>
  <si>
    <t>Executar chapisco dos lados da alvenaria</t>
  </si>
  <si>
    <t>3.1.3</t>
  </si>
  <si>
    <t>17.02.220</t>
  </si>
  <si>
    <t>Reboco</t>
  </si>
  <si>
    <t xml:space="preserve">Executar reboco dos lados da alvenaria </t>
  </si>
  <si>
    <t>3.1.4</t>
  </si>
  <si>
    <t>Aplicação e lixamento de massa látex em paredes, uma de mão. AF_06/2014</t>
  </si>
  <si>
    <t xml:space="preserve">Aplicação de massa corrida nos lados da parede </t>
  </si>
  <si>
    <t>3.1.5</t>
  </si>
  <si>
    <t>Aplicação manual de pintura com tinta latex acrílica em paredes e tetos internas duas demãos</t>
  </si>
  <si>
    <t xml:space="preserve">execução de pintura das paredes na parte interna </t>
  </si>
  <si>
    <t>3.1.6</t>
  </si>
  <si>
    <t>Aplicação manual de pintura com tinta latex acrílica em paredes externas, duas cores</t>
  </si>
  <si>
    <t>execução de pintura das paredes na parte externa</t>
  </si>
  <si>
    <t>3.2</t>
  </si>
  <si>
    <t>Portas/Janelas/Portões</t>
  </si>
  <si>
    <t>3.2.1</t>
  </si>
  <si>
    <t>25.01.030</t>
  </si>
  <si>
    <t xml:space="preserve">Caixilho em alumínio perfil 25 de correr com vidro 4mm, linha comercial </t>
  </si>
  <si>
    <t>substituição/instalação em vários pontos imóvel 2</t>
  </si>
  <si>
    <t>3.2.2</t>
  </si>
  <si>
    <t>05.81.026</t>
  </si>
  <si>
    <t>Porta madeira macho-femea 82X210cm</t>
  </si>
  <si>
    <t xml:space="preserve">un </t>
  </si>
  <si>
    <t>3.2.3</t>
  </si>
  <si>
    <t>Portão Gradil de entrada e saída dos Canis internos de inox 1.20x1,80</t>
  </si>
  <si>
    <t>remoção dos existentes e instalação de novos portões inox</t>
  </si>
  <si>
    <t>3.2.4</t>
  </si>
  <si>
    <t>06.80.028</t>
  </si>
  <si>
    <t>Grade de proteção para caixilhos</t>
  </si>
  <si>
    <t>4.0</t>
  </si>
  <si>
    <t>Revestimento de paredes</t>
  </si>
  <si>
    <t>4.1</t>
  </si>
  <si>
    <t>Banheiros/Salas diversas</t>
  </si>
  <si>
    <t>4.1.1</t>
  </si>
  <si>
    <t>12.02.036</t>
  </si>
  <si>
    <t xml:space="preserve">Revestimento com azulejos retificados lisos branco brilhante
</t>
  </si>
  <si>
    <t>imovel 02 e diversos ambientes</t>
  </si>
  <si>
    <t>4.1.2</t>
  </si>
  <si>
    <t>17.02.120</t>
  </si>
  <si>
    <t>Emboço comum</t>
  </si>
  <si>
    <t xml:space="preserve">Executar emboço para recebimento dos azulejos </t>
  </si>
  <si>
    <t>5.0</t>
  </si>
  <si>
    <t>Instalaçao Hidráulica</t>
  </si>
  <si>
    <t>5.1</t>
  </si>
  <si>
    <t>Drenagem/trechos diversos</t>
  </si>
  <si>
    <t>5.1.1</t>
  </si>
  <si>
    <t>16.05.032</t>
  </si>
  <si>
    <t xml:space="preserve">CA-22 Canaleta de aguas pluviais em concreto (30cm) </t>
  </si>
  <si>
    <t xml:space="preserve">Execução de canaleta,  verificar metragem in loco </t>
  </si>
  <si>
    <t>5.1.2</t>
  </si>
  <si>
    <t>16.05.048</t>
  </si>
  <si>
    <t>TC-11 Tampa de concreto pre-moldada perf.p/ canaleta L=35cm</t>
  </si>
  <si>
    <t xml:space="preserve">Tampa para canaleta </t>
  </si>
  <si>
    <t>5.1.3</t>
  </si>
  <si>
    <t>16.08.028</t>
  </si>
  <si>
    <t>CI-01 Caixa de inspeçao 60x60cm para esgoto</t>
  </si>
  <si>
    <t>Execução de 3 caixa de inspeção (corredor externo) imóvel 2</t>
  </si>
  <si>
    <t>5.1.4</t>
  </si>
  <si>
    <t>45.01.020</t>
  </si>
  <si>
    <t>Entrada completa de água com abrigo e registro de gaveta, DN= 3/4´</t>
  </si>
  <si>
    <t>un</t>
  </si>
  <si>
    <t>5.1.5</t>
  </si>
  <si>
    <t>46.01.020</t>
  </si>
  <si>
    <t>Tubo de PVC rígido soldável marrom, DN= 25 mm, (3/4´), inclusive conexões</t>
  </si>
  <si>
    <t>5.1.6</t>
  </si>
  <si>
    <t>47.01.020</t>
  </si>
  <si>
    <t>Registro de gaveta em latão fundido sem acabamento, DN= 3/4´</t>
  </si>
  <si>
    <t>5.1.7</t>
  </si>
  <si>
    <t>46.02.010</t>
  </si>
  <si>
    <t>Tubo de PVC rígido branco, pontas lisas, soldável, linha esgoto série normal, DN= 40 mm, inclusive conexões</t>
  </si>
  <si>
    <t>5.1.8</t>
  </si>
  <si>
    <t>49.03.020</t>
  </si>
  <si>
    <t>Caixa de gordura em alvenaria, 600 x 600 x 600 mm</t>
  </si>
  <si>
    <t>5.1.9</t>
  </si>
  <si>
    <t>46.03.060</t>
  </si>
  <si>
    <t>Tubo de PVC rígido PxB com virola e anel de borracha, linha esgoto série eforçada ´R´. DN= 150 mm, inclusive conexões</t>
  </si>
  <si>
    <t>5.1.10</t>
  </si>
  <si>
    <t>46.03.050</t>
  </si>
  <si>
    <t xml:space="preserve">Tubo de PVC rígido PxB com virola e anel de borracha, linha esgoto série Reforçada ´R´, DN= 100 mm, inclusive conexões </t>
  </si>
  <si>
    <t>5.1.11</t>
  </si>
  <si>
    <t>5.1.12</t>
  </si>
  <si>
    <t>5.1.13</t>
  </si>
  <si>
    <t>44.01.050</t>
  </si>
  <si>
    <t>Bacia sifonada de louça sem tampa - 6 litros</t>
  </si>
  <si>
    <t>5.1.14</t>
  </si>
  <si>
    <t>44.01.110</t>
  </si>
  <si>
    <t>Lavatório de louça com coluna</t>
  </si>
  <si>
    <t>5.1.15</t>
  </si>
  <si>
    <t>08.16.091</t>
  </si>
  <si>
    <t xml:space="preserve">BR-03 Conjunto Completo de lavatório e bacia acessíveis </t>
  </si>
  <si>
    <t>cj</t>
  </si>
  <si>
    <t>5.1.16</t>
  </si>
  <si>
    <t>44.01.200</t>
  </si>
  <si>
    <t>Mictório de louça sifonado auto aspirante</t>
  </si>
  <si>
    <t>5.2</t>
  </si>
  <si>
    <t>Banheiros e sanitarios</t>
  </si>
  <si>
    <t>5.2.1</t>
  </si>
  <si>
    <t>44.20.060</t>
  </si>
  <si>
    <t>Recolocação de aparelhos sanitários, incluindo acessórios</t>
  </si>
  <si>
    <t xml:space="preserve">INSTALAÇÃO DOS NOVOS KITS
</t>
  </si>
  <si>
    <t>6.0</t>
  </si>
  <si>
    <t>Instalação Elétrica</t>
  </si>
  <si>
    <t>6.1</t>
  </si>
  <si>
    <t>Elétrica</t>
  </si>
  <si>
    <t>6.1.1</t>
  </si>
  <si>
    <t>Eletroduto flexivel corrugado, pvc, dn 32 mm (1'') para circuitos terminais, instalado em parede - fornecimento e instalação.</t>
  </si>
  <si>
    <t xml:space="preserve">Eletrodutos para a parte elétrica </t>
  </si>
  <si>
    <t>6.1.2</t>
  </si>
  <si>
    <t>40.04.450</t>
  </si>
  <si>
    <t>Tomada 2P+T de 10 A ‐ 250 V, completa</t>
  </si>
  <si>
    <t xml:space="preserve"> unidade de tomadas para ambientes diversos imóvel 02</t>
  </si>
  <si>
    <t>6.1.3</t>
  </si>
  <si>
    <t>135027</t>
  </si>
  <si>
    <t>LUMINARIA AUTONOMA DE EMERGENCIA EM LED MÍNIMO 5W</t>
  </si>
  <si>
    <t xml:space="preserve">sistema de iluminação d emergência tipo led - </t>
  </si>
  <si>
    <t>6.1.4</t>
  </si>
  <si>
    <t>Disjuntor monopolar tipo,corrente nominal de fornecimento e instalação.</t>
  </si>
  <si>
    <t>Disjuntor para um novo circuito para a sala de recepção 8 unidades</t>
  </si>
  <si>
    <t>6.1.5</t>
  </si>
  <si>
    <t>135362</t>
  </si>
  <si>
    <t>ARANDELA BLINDADA TIPO TARTARUGA</t>
  </si>
  <si>
    <t>PÇ</t>
  </si>
  <si>
    <t>INSTALAÇÃO COMPLETA EM PONTOS DE PASSEIO energizada</t>
  </si>
  <si>
    <t>7.0</t>
  </si>
  <si>
    <t>Banco de Concreto/Abrigo de Gás</t>
  </si>
  <si>
    <t>7.1</t>
  </si>
  <si>
    <t>7.1.1</t>
  </si>
  <si>
    <t>18.12.04</t>
  </si>
  <si>
    <t>SIURB</t>
  </si>
  <si>
    <t>IC.04 - Banco em concreto aparente - L= 50cm</t>
  </si>
  <si>
    <t>M</t>
  </si>
  <si>
    <t>BANCO DE CONCRETO INSTALADO EM PONTOS ESTRATÉGICOS</t>
  </si>
  <si>
    <t>7.1.2</t>
  </si>
  <si>
    <t>08.02.005</t>
  </si>
  <si>
    <t>AG-08 Abrigo para gás com 2 bujoes de 13 kg</t>
  </si>
  <si>
    <t>TOTAL GERAL</t>
  </si>
  <si>
    <t>PREFEITURA DO MUNICÍPIO DE ITAPECERICA DA SERRA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MUNICIPAL DE OBRAS E SERVIÇOS</t>
  </si>
  <si>
    <t>CRONOGRAMA FÍSICO FINANCEIRO</t>
  </si>
  <si>
    <t>Obra: Reforma da Zoonoses</t>
  </si>
  <si>
    <t>Data Base: Novembro/23</t>
  </si>
  <si>
    <t>1° MÊS</t>
  </si>
  <si>
    <t>2° MÊS</t>
  </si>
  <si>
    <t>3° MÊS</t>
  </si>
  <si>
    <t>4° MÊS</t>
  </si>
  <si>
    <t>5° MÊS</t>
  </si>
  <si>
    <t>6° MÊS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</si>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</sst>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9"/>
      </patternFill>
    </fill>
    <fill>
      <patternFill patternType="solid">
        <fgColor rgb="FF0070C0"/>
        <bgColor indexed="8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14" fillId="0" borderId="0"/>
    <xf numFmtId="43" fontId="7" fillId="0" borderId="0" applyFont="0" applyFill="0" applyBorder="0" applyAlignment="0" applyProtection="0"/>
  </cellStyleXfs>
  <cellXfs count="259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4" fillId="0" borderId="1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/>
    </xf>
    <xf numFmtId="0" fontId="3" fillId="2" borderId="4" xfId="1" applyFill="1" applyBorder="1" applyAlignment="1">
      <alignment horizontal="center" vertical="center"/>
    </xf>
    <xf numFmtId="0" fontId="3" fillId="2" borderId="5" xfId="1" applyFill="1" applyBorder="1" applyAlignment="1">
      <alignment vertical="center"/>
    </xf>
    <xf numFmtId="0" fontId="3" fillId="2" borderId="0" xfId="1" applyFill="1" applyAlignment="1">
      <alignment vertical="center"/>
    </xf>
    <xf numFmtId="0" fontId="3" fillId="0" borderId="0" xfId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" fillId="2" borderId="0" xfId="1" applyFill="1" applyAlignment="1">
      <alignment horizontal="center" vertical="center"/>
    </xf>
    <xf numFmtId="0" fontId="3" fillId="2" borderId="7" xfId="1" applyFill="1" applyBorder="1" applyAlignment="1">
      <alignment horizontal="center" vertical="center"/>
    </xf>
    <xf numFmtId="0" fontId="3" fillId="2" borderId="8" xfId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164" fontId="4" fillId="2" borderId="10" xfId="2" applyFont="1" applyFill="1" applyBorder="1" applyAlignment="1">
      <alignment vertical="center"/>
    </xf>
    <xf numFmtId="164" fontId="9" fillId="3" borderId="11" xfId="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9" fillId="2" borderId="13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49" fontId="9" fillId="2" borderId="14" xfId="1" applyNumberFormat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vertical="center"/>
    </xf>
    <xf numFmtId="0" fontId="9" fillId="2" borderId="14" xfId="1" applyFont="1" applyFill="1" applyBorder="1" applyAlignment="1">
      <alignment horizontal="center" vertical="center"/>
    </xf>
    <xf numFmtId="4" fontId="9" fillId="2" borderId="14" xfId="1" applyNumberFormat="1" applyFont="1" applyFill="1" applyBorder="1" applyAlignment="1">
      <alignment vertical="center"/>
    </xf>
    <xf numFmtId="164" fontId="9" fillId="2" borderId="14" xfId="2" applyFont="1" applyFill="1" applyBorder="1" applyAlignment="1" applyProtection="1">
      <alignment horizontal="center" vertical="center"/>
    </xf>
    <xf numFmtId="164" fontId="11" fillId="4" borderId="14" xfId="2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4" fontId="4" fillId="3" borderId="0" xfId="1" applyNumberFormat="1" applyFont="1" applyFill="1" applyAlignment="1">
      <alignment horizontal="right" vertical="center"/>
    </xf>
    <xf numFmtId="0" fontId="9" fillId="5" borderId="15" xfId="1" applyFont="1" applyFill="1" applyBorder="1" applyAlignment="1">
      <alignment horizontal="center" vertical="center"/>
    </xf>
    <xf numFmtId="0" fontId="12" fillId="6" borderId="16" xfId="1" applyFont="1" applyFill="1" applyBorder="1" applyAlignment="1">
      <alignment vertical="center"/>
    </xf>
    <xf numFmtId="0" fontId="9" fillId="5" borderId="16" xfId="1" applyFont="1" applyFill="1" applyBorder="1" applyAlignment="1">
      <alignment horizontal="center" vertical="center"/>
    </xf>
    <xf numFmtId="0" fontId="9" fillId="5" borderId="16" xfId="1" applyFont="1" applyFill="1" applyBorder="1" applyAlignment="1">
      <alignment horizontal="left" vertical="center"/>
    </xf>
    <xf numFmtId="4" fontId="9" fillId="5" borderId="16" xfId="1" applyNumberFormat="1" applyFont="1" applyFill="1" applyBorder="1" applyAlignment="1">
      <alignment horizontal="center" vertical="center"/>
    </xf>
    <xf numFmtId="164" fontId="9" fillId="5" borderId="16" xfId="2" applyFont="1" applyFill="1" applyBorder="1" applyAlignment="1">
      <alignment horizontal="center" vertical="center"/>
    </xf>
    <xf numFmtId="164" fontId="9" fillId="5" borderId="16" xfId="2" applyFont="1" applyFill="1" applyBorder="1" applyAlignment="1">
      <alignment horizontal="right" vertical="center"/>
    </xf>
    <xf numFmtId="0" fontId="4" fillId="6" borderId="0" xfId="1" applyFont="1" applyFill="1" applyAlignment="1">
      <alignment horizontal="center" vertical="center"/>
    </xf>
    <xf numFmtId="0" fontId="4" fillId="6" borderId="7" xfId="1" applyFont="1" applyFill="1" applyBorder="1" applyAlignment="1">
      <alignment horizontal="center" vertical="center"/>
    </xf>
    <xf numFmtId="0" fontId="4" fillId="6" borderId="8" xfId="1" applyFont="1" applyFill="1" applyBorder="1" applyAlignment="1">
      <alignment vertical="center"/>
    </xf>
    <xf numFmtId="4" fontId="9" fillId="5" borderId="0" xfId="1" applyNumberFormat="1" applyFont="1" applyFill="1" applyAlignment="1">
      <alignment horizontal="right" vertical="center"/>
    </xf>
    <xf numFmtId="0" fontId="4" fillId="6" borderId="0" xfId="1" applyFont="1" applyFill="1" applyAlignment="1">
      <alignment vertical="center"/>
    </xf>
    <xf numFmtId="0" fontId="4" fillId="3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4" fontId="13" fillId="3" borderId="16" xfId="1" applyNumberFormat="1" applyFont="1" applyFill="1" applyBorder="1" applyAlignment="1">
      <alignment horizontal="left" vertical="center" wrapText="1"/>
    </xf>
    <xf numFmtId="4" fontId="13" fillId="3" borderId="16" xfId="1" applyNumberFormat="1" applyFont="1" applyFill="1" applyBorder="1" applyAlignment="1">
      <alignment horizontal="center" vertical="center"/>
    </xf>
    <xf numFmtId="4" fontId="4" fillId="3" borderId="16" xfId="1" applyNumberFormat="1" applyFont="1" applyFill="1" applyBorder="1" applyAlignment="1">
      <alignment horizontal="center" vertical="center"/>
    </xf>
    <xf numFmtId="4" fontId="4" fillId="3" borderId="16" xfId="1" applyNumberFormat="1" applyFont="1" applyFill="1" applyBorder="1" applyAlignment="1">
      <alignment vertical="center" wrapText="1"/>
    </xf>
    <xf numFmtId="164" fontId="4" fillId="3" borderId="16" xfId="2" applyFont="1" applyFill="1" applyBorder="1" applyAlignment="1">
      <alignment horizontal="right" vertical="center"/>
    </xf>
    <xf numFmtId="4" fontId="9" fillId="3" borderId="0" xfId="1" applyNumberFormat="1" applyFont="1" applyFill="1" applyAlignment="1">
      <alignment horizontal="right" vertical="center"/>
    </xf>
    <xf numFmtId="0" fontId="4" fillId="2" borderId="16" xfId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center" vertical="center"/>
    </xf>
    <xf numFmtId="4" fontId="4" fillId="2" borderId="16" xfId="1" applyNumberFormat="1" applyFont="1" applyFill="1" applyBorder="1" applyAlignment="1">
      <alignment horizontal="left" vertical="center" wrapText="1"/>
    </xf>
    <xf numFmtId="3" fontId="4" fillId="2" borderId="17" xfId="1" applyNumberFormat="1" applyFont="1" applyFill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4" fontId="13" fillId="0" borderId="16" xfId="1" applyNumberFormat="1" applyFont="1" applyBorder="1" applyAlignment="1">
      <alignment horizontal="left" vertical="center" wrapText="1"/>
    </xf>
    <xf numFmtId="4" fontId="13" fillId="0" borderId="16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left" vertical="top" wrapText="1"/>
    </xf>
    <xf numFmtId="164" fontId="4" fillId="0" borderId="16" xfId="2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4" fontId="4" fillId="0" borderId="0" xfId="1" applyNumberFormat="1" applyFont="1" applyAlignment="1">
      <alignment horizontal="right" vertical="center"/>
    </xf>
    <xf numFmtId="4" fontId="13" fillId="2" borderId="16" xfId="1" applyNumberFormat="1" applyFont="1" applyFill="1" applyBorder="1" applyAlignment="1">
      <alignment horizontal="left" vertical="center" wrapText="1"/>
    </xf>
    <xf numFmtId="4" fontId="4" fillId="2" borderId="16" xfId="1" applyNumberFormat="1" applyFont="1" applyFill="1" applyBorder="1" applyAlignment="1">
      <alignment horizontal="center" vertical="center"/>
    </xf>
    <xf numFmtId="164" fontId="4" fillId="2" borderId="16" xfId="2" applyFont="1" applyFill="1" applyBorder="1" applyAlignment="1">
      <alignment horizontal="right" vertical="center"/>
    </xf>
    <xf numFmtId="4" fontId="4" fillId="2" borderId="0" xfId="1" applyNumberFormat="1" applyFont="1" applyFill="1" applyAlignment="1">
      <alignment horizontal="right" vertical="center"/>
    </xf>
    <xf numFmtId="0" fontId="4" fillId="2" borderId="16" xfId="1" applyFont="1" applyFill="1" applyBorder="1" applyAlignment="1">
      <alignment horizontal="center" vertical="center" wrapText="1"/>
    </xf>
    <xf numFmtId="4" fontId="4" fillId="0" borderId="16" xfId="1" applyNumberFormat="1" applyFont="1" applyBorder="1" applyAlignment="1">
      <alignment horizontal="left" vertical="center" wrapText="1"/>
    </xf>
    <xf numFmtId="0" fontId="7" fillId="2" borderId="16" xfId="1" applyFont="1" applyFill="1" applyBorder="1" applyAlignment="1">
      <alignment horizontal="center" vertical="center"/>
    </xf>
    <xf numFmtId="4" fontId="14" fillId="3" borderId="16" xfId="1" applyNumberFormat="1" applyFont="1" applyFill="1" applyBorder="1" applyAlignment="1">
      <alignment horizontal="left" vertical="center" wrapText="1"/>
    </xf>
    <xf numFmtId="4" fontId="7" fillId="3" borderId="14" xfId="1" applyNumberFormat="1" applyFont="1" applyFill="1" applyBorder="1" applyAlignment="1">
      <alignment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16" xfId="1" applyFont="1" applyBorder="1" applyAlignment="1">
      <alignment horizontal="center" vertical="center"/>
    </xf>
    <xf numFmtId="4" fontId="9" fillId="0" borderId="16" xfId="1" applyNumberFormat="1" applyFont="1" applyBorder="1" applyAlignment="1">
      <alignment horizontal="center" vertical="center"/>
    </xf>
    <xf numFmtId="164" fontId="9" fillId="0" borderId="16" xfId="2" applyFont="1" applyFill="1" applyBorder="1" applyAlignment="1" applyProtection="1">
      <alignment horizontal="center" vertical="center"/>
    </xf>
    <xf numFmtId="164" fontId="4" fillId="0" borderId="16" xfId="2" applyFont="1" applyFill="1" applyBorder="1" applyAlignment="1" applyProtection="1">
      <alignment horizontal="center" vertical="center"/>
    </xf>
    <xf numFmtId="164" fontId="11" fillId="6" borderId="16" xfId="2" applyFont="1" applyFill="1" applyBorder="1" applyAlignment="1" applyProtection="1">
      <alignment vertical="center"/>
      <protection locked="0"/>
    </xf>
    <xf numFmtId="49" fontId="9" fillId="6" borderId="15" xfId="1" applyNumberFormat="1" applyFont="1" applyFill="1" applyBorder="1" applyAlignment="1">
      <alignment horizontal="center" vertical="center"/>
    </xf>
    <xf numFmtId="0" fontId="4" fillId="6" borderId="16" xfId="1" applyFont="1" applyFill="1" applyBorder="1" applyAlignment="1">
      <alignment horizontal="center" vertical="center"/>
    </xf>
    <xf numFmtId="0" fontId="9" fillId="6" borderId="16" xfId="1" applyFont="1" applyFill="1" applyBorder="1" applyAlignment="1">
      <alignment vertical="center"/>
    </xf>
    <xf numFmtId="0" fontId="9" fillId="6" borderId="16" xfId="1" applyFont="1" applyFill="1" applyBorder="1" applyAlignment="1">
      <alignment horizontal="center" vertical="center"/>
    </xf>
    <xf numFmtId="4" fontId="9" fillId="6" borderId="16" xfId="1" applyNumberFormat="1" applyFont="1" applyFill="1" applyBorder="1" applyAlignment="1">
      <alignment horizontal="center" vertical="center"/>
    </xf>
    <xf numFmtId="164" fontId="9" fillId="6" borderId="16" xfId="2" applyFont="1" applyFill="1" applyBorder="1" applyAlignment="1" applyProtection="1">
      <alignment horizontal="center" vertical="center"/>
    </xf>
    <xf numFmtId="164" fontId="4" fillId="6" borderId="16" xfId="2" applyFont="1" applyFill="1" applyBorder="1" applyAlignment="1" applyProtection="1">
      <alignment horizontal="center" vertical="center"/>
    </xf>
    <xf numFmtId="4" fontId="4" fillId="6" borderId="0" xfId="1" applyNumberFormat="1" applyFont="1" applyFill="1" applyAlignment="1">
      <alignment horizontal="right" vertical="center"/>
    </xf>
    <xf numFmtId="164" fontId="11" fillId="0" borderId="16" xfId="2" applyFont="1" applyFill="1" applyBorder="1" applyAlignment="1" applyProtection="1">
      <alignment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0" borderId="16" xfId="1" applyFont="1" applyBorder="1" applyAlignment="1">
      <alignment vertical="top" wrapText="1"/>
    </xf>
    <xf numFmtId="4" fontId="4" fillId="0" borderId="16" xfId="1" applyNumberFormat="1" applyFont="1" applyBorder="1" applyAlignment="1">
      <alignment vertical="center"/>
    </xf>
    <xf numFmtId="164" fontId="4" fillId="6" borderId="16" xfId="2" applyFont="1" applyFill="1" applyBorder="1" applyAlignment="1">
      <alignment horizontal="right" vertical="center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 wrapText="1"/>
    </xf>
    <xf numFmtId="0" fontId="12" fillId="2" borderId="16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vertical="center" wrapText="1"/>
    </xf>
    <xf numFmtId="0" fontId="4" fillId="0" borderId="16" xfId="1" applyFont="1" applyBorder="1" applyAlignment="1">
      <alignment vertical="center"/>
    </xf>
    <xf numFmtId="43" fontId="4" fillId="6" borderId="0" xfId="1" applyNumberFormat="1" applyFont="1" applyFill="1" applyAlignment="1">
      <alignment vertical="center"/>
    </xf>
    <xf numFmtId="0" fontId="9" fillId="5" borderId="16" xfId="1" applyFont="1" applyFill="1" applyBorder="1" applyAlignment="1">
      <alignment horizontal="left" vertical="center" wrapText="1"/>
    </xf>
    <xf numFmtId="0" fontId="4" fillId="5" borderId="16" xfId="1" applyFont="1" applyFill="1" applyBorder="1" applyAlignment="1">
      <alignment horizontal="center" vertical="center"/>
    </xf>
    <xf numFmtId="4" fontId="4" fillId="5" borderId="16" xfId="1" applyNumberFormat="1" applyFont="1" applyFill="1" applyBorder="1" applyAlignment="1">
      <alignment horizontal="center" vertical="center"/>
    </xf>
    <xf numFmtId="164" fontId="4" fillId="5" borderId="16" xfId="2" applyFont="1" applyFill="1" applyBorder="1" applyAlignment="1">
      <alignment horizontal="center" vertical="center"/>
    </xf>
    <xf numFmtId="164" fontId="4" fillId="5" borderId="16" xfId="2" applyFont="1" applyFill="1" applyBorder="1" applyAlignment="1">
      <alignment horizontal="right" vertical="center"/>
    </xf>
    <xf numFmtId="4" fontId="4" fillId="6" borderId="0" xfId="1" applyNumberFormat="1" applyFont="1" applyFill="1" applyAlignment="1">
      <alignment vertical="center"/>
    </xf>
    <xf numFmtId="2" fontId="4" fillId="6" borderId="0" xfId="1" applyNumberFormat="1" applyFont="1" applyFill="1" applyAlignment="1">
      <alignment vertical="center"/>
    </xf>
    <xf numFmtId="0" fontId="9" fillId="3" borderId="15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left" vertical="center" wrapText="1"/>
    </xf>
    <xf numFmtId="164" fontId="4" fillId="3" borderId="16" xfId="2" applyFont="1" applyFill="1" applyBorder="1" applyAlignment="1">
      <alignment horizontal="center" vertical="center"/>
    </xf>
    <xf numFmtId="164" fontId="9" fillId="3" borderId="16" xfId="2" applyFont="1" applyFill="1" applyBorder="1" applyAlignment="1">
      <alignment horizontal="right" vertical="center"/>
    </xf>
    <xf numFmtId="0" fontId="4" fillId="2" borderId="16" xfId="1" applyFont="1" applyFill="1" applyBorder="1" applyAlignment="1">
      <alignment horizontal="center"/>
    </xf>
    <xf numFmtId="4" fontId="4" fillId="3" borderId="16" xfId="1" applyNumberFormat="1" applyFont="1" applyFill="1" applyBorder="1" applyAlignment="1">
      <alignment vertical="center"/>
    </xf>
    <xf numFmtId="4" fontId="4" fillId="3" borderId="16" xfId="1" applyNumberFormat="1" applyFont="1" applyFill="1" applyBorder="1" applyAlignment="1">
      <alignment horizontal="left" vertical="center" wrapText="1"/>
    </xf>
    <xf numFmtId="2" fontId="4" fillId="0" borderId="0" xfId="1" applyNumberFormat="1" applyFont="1" applyAlignment="1">
      <alignment vertical="center"/>
    </xf>
    <xf numFmtId="0" fontId="15" fillId="2" borderId="16" xfId="1" applyFont="1" applyFill="1" applyBorder="1" applyAlignment="1">
      <alignment horizontal="center" vertical="center" wrapText="1"/>
    </xf>
    <xf numFmtId="4" fontId="4" fillId="3" borderId="16" xfId="3" applyNumberFormat="1" applyFont="1" applyFill="1" applyBorder="1" applyAlignment="1">
      <alignment horizontal="center" vertical="center" wrapText="1"/>
    </xf>
    <xf numFmtId="4" fontId="4" fillId="2" borderId="16" xfId="1" applyNumberFormat="1" applyFont="1" applyFill="1" applyBorder="1" applyAlignment="1">
      <alignment horizontal="left" vertical="center"/>
    </xf>
    <xf numFmtId="4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0" fontId="4" fillId="2" borderId="16" xfId="1" applyFont="1" applyFill="1" applyBorder="1" applyAlignment="1">
      <alignment vertical="center"/>
    </xf>
    <xf numFmtId="0" fontId="4" fillId="2" borderId="16" xfId="1" applyFont="1" applyFill="1" applyBorder="1"/>
    <xf numFmtId="164" fontId="4" fillId="2" borderId="16" xfId="2" applyFont="1" applyFill="1" applyBorder="1" applyAlignment="1">
      <alignment vertical="center"/>
    </xf>
    <xf numFmtId="164" fontId="4" fillId="2" borderId="16" xfId="2" applyFont="1" applyFill="1" applyBorder="1" applyAlignment="1">
      <alignment horizontal="center" vertical="center"/>
    </xf>
    <xf numFmtId="4" fontId="4" fillId="2" borderId="16" xfId="4" applyNumberFormat="1" applyFont="1" applyFill="1" applyBorder="1" applyAlignment="1">
      <alignment horizontal="right" vertical="center"/>
    </xf>
    <xf numFmtId="0" fontId="4" fillId="6" borderId="16" xfId="1" applyFont="1" applyFill="1" applyBorder="1" applyAlignment="1">
      <alignment vertical="center" wrapText="1"/>
    </xf>
    <xf numFmtId="164" fontId="11" fillId="7" borderId="16" xfId="2" applyFont="1" applyFill="1" applyBorder="1" applyAlignment="1" applyProtection="1">
      <alignment vertical="center"/>
      <protection locked="0"/>
    </xf>
    <xf numFmtId="4" fontId="13" fillId="3" borderId="16" xfId="1" applyNumberFormat="1" applyFont="1" applyFill="1" applyBorder="1" applyAlignment="1">
      <alignment vertical="top" wrapText="1"/>
    </xf>
    <xf numFmtId="4" fontId="4" fillId="3" borderId="0" xfId="1" applyNumberFormat="1" applyFont="1" applyFill="1" applyAlignment="1">
      <alignment horizontal="center" vertical="center"/>
    </xf>
    <xf numFmtId="164" fontId="11" fillId="6" borderId="16" xfId="2" applyFont="1" applyFill="1" applyBorder="1" applyAlignment="1" applyProtection="1">
      <alignment horizontal="right" vertical="center"/>
      <protection locked="0"/>
    </xf>
    <xf numFmtId="4" fontId="4" fillId="5" borderId="0" xfId="1" applyNumberFormat="1" applyFont="1" applyFill="1" applyAlignment="1">
      <alignment horizontal="right" vertical="center"/>
    </xf>
    <xf numFmtId="164" fontId="13" fillId="3" borderId="16" xfId="2" applyFont="1" applyFill="1" applyBorder="1" applyAlignment="1">
      <alignment horizontal="right" vertical="center"/>
    </xf>
    <xf numFmtId="0" fontId="4" fillId="2" borderId="16" xfId="1" applyFont="1" applyFill="1" applyBorder="1" applyAlignment="1">
      <alignment horizontal="left" wrapText="1"/>
    </xf>
    <xf numFmtId="0" fontId="15" fillId="2" borderId="16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justify" vertical="center"/>
    </xf>
    <xf numFmtId="0" fontId="12" fillId="2" borderId="16" xfId="1" applyFont="1" applyFill="1" applyBorder="1" applyAlignment="1">
      <alignment horizontal="justify" vertical="center"/>
    </xf>
    <xf numFmtId="4" fontId="13" fillId="3" borderId="16" xfId="3" applyNumberFormat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left" wrapText="1"/>
    </xf>
    <xf numFmtId="4" fontId="9" fillId="0" borderId="16" xfId="1" applyNumberFormat="1" applyFont="1" applyBorder="1" applyAlignment="1">
      <alignment vertical="center"/>
    </xf>
    <xf numFmtId="43" fontId="4" fillId="0" borderId="0" xfId="1" applyNumberFormat="1" applyFont="1" applyAlignment="1">
      <alignment vertical="center"/>
    </xf>
    <xf numFmtId="0" fontId="4" fillId="0" borderId="16" xfId="1" applyFont="1" applyBorder="1" applyAlignment="1">
      <alignment horizontal="left" vertical="center"/>
    </xf>
    <xf numFmtId="164" fontId="4" fillId="0" borderId="16" xfId="2" applyFont="1" applyFill="1" applyBorder="1"/>
    <xf numFmtId="165" fontId="4" fillId="0" borderId="16" xfId="1" applyNumberFormat="1" applyFont="1" applyBorder="1" applyAlignment="1">
      <alignment horizontal="center" vertical="top" wrapText="1"/>
    </xf>
    <xf numFmtId="164" fontId="4" fillId="0" borderId="16" xfId="2" applyFont="1" applyBorder="1" applyAlignment="1">
      <alignment vertical="top" wrapText="1"/>
    </xf>
    <xf numFmtId="0" fontId="4" fillId="0" borderId="16" xfId="1" applyFont="1" applyBorder="1" applyAlignment="1">
      <alignment wrapText="1"/>
    </xf>
    <xf numFmtId="0" fontId="4" fillId="2" borderId="15" xfId="1" applyFont="1" applyFill="1" applyBorder="1" applyAlignment="1">
      <alignment horizontal="center" vertical="center"/>
    </xf>
    <xf numFmtId="14" fontId="4" fillId="2" borderId="16" xfId="1" applyNumberFormat="1" applyFont="1" applyFill="1" applyBorder="1" applyAlignment="1">
      <alignment horizontal="center" vertical="center" wrapText="1"/>
    </xf>
    <xf numFmtId="0" fontId="16" fillId="2" borderId="16" xfId="1" applyFont="1" applyFill="1" applyBorder="1" applyAlignment="1">
      <alignment horizontal="left" vertical="center" wrapText="1"/>
    </xf>
    <xf numFmtId="164" fontId="4" fillId="0" borderId="16" xfId="2" applyFont="1" applyFill="1" applyBorder="1" applyAlignment="1" applyProtection="1">
      <alignment horizontal="right" vertical="center"/>
    </xf>
    <xf numFmtId="4" fontId="4" fillId="0" borderId="7" xfId="1" applyNumberFormat="1" applyFont="1" applyBorder="1" applyAlignment="1">
      <alignment vertical="center"/>
    </xf>
    <xf numFmtId="164" fontId="4" fillId="0" borderId="16" xfId="2" applyFont="1" applyBorder="1" applyAlignment="1">
      <alignment horizontal="right" vertical="center"/>
    </xf>
    <xf numFmtId="164" fontId="4" fillId="0" borderId="16" xfId="2" applyFont="1" applyBorder="1" applyAlignment="1">
      <alignment horizontal="center" vertical="center"/>
    </xf>
    <xf numFmtId="164" fontId="4" fillId="0" borderId="16" xfId="2" applyFont="1" applyBorder="1" applyAlignment="1">
      <alignment vertical="center"/>
    </xf>
    <xf numFmtId="164" fontId="9" fillId="6" borderId="16" xfId="2" applyFont="1" applyFill="1" applyBorder="1" applyAlignment="1">
      <alignment vertical="center"/>
    </xf>
    <xf numFmtId="0" fontId="4" fillId="0" borderId="18" xfId="1" applyFont="1" applyBorder="1" applyAlignment="1">
      <alignment vertical="center"/>
    </xf>
    <xf numFmtId="164" fontId="4" fillId="0" borderId="18" xfId="2" applyFont="1" applyBorder="1" applyAlignment="1">
      <alignment horizontal="center" vertical="center"/>
    </xf>
    <xf numFmtId="164" fontId="4" fillId="0" borderId="18" xfId="2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9" fillId="8" borderId="20" xfId="1" applyFont="1" applyFill="1" applyBorder="1" applyAlignment="1">
      <alignment horizontal="center" vertical="center"/>
    </xf>
    <xf numFmtId="164" fontId="9" fillId="8" borderId="21" xfId="2" applyFont="1" applyFill="1" applyBorder="1" applyAlignment="1">
      <alignment horizontal="center" vertical="center"/>
    </xf>
    <xf numFmtId="164" fontId="9" fillId="8" borderId="3" xfId="2" applyFont="1" applyFill="1" applyBorder="1" applyAlignment="1">
      <alignment horizontal="center" vertical="center"/>
    </xf>
    <xf numFmtId="164" fontId="9" fillId="8" borderId="4" xfId="2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/>
    </xf>
    <xf numFmtId="0" fontId="4" fillId="0" borderId="11" xfId="1" applyFont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0" fontId="4" fillId="0" borderId="23" xfId="1" applyFont="1" applyBorder="1" applyAlignment="1">
      <alignment horizontal="center" vertical="center"/>
    </xf>
    <xf numFmtId="0" fontId="9" fillId="8" borderId="24" xfId="1" applyFont="1" applyFill="1" applyBorder="1" applyAlignment="1">
      <alignment horizontal="center" vertical="center"/>
    </xf>
    <xf numFmtId="164" fontId="9" fillId="8" borderId="25" xfId="2" applyFont="1" applyFill="1" applyBorder="1" applyAlignment="1">
      <alignment horizontal="center" vertical="center"/>
    </xf>
    <xf numFmtId="164" fontId="9" fillId="8" borderId="10" xfId="2" applyFont="1" applyFill="1" applyBorder="1" applyAlignment="1">
      <alignment horizontal="center" vertical="center"/>
    </xf>
    <xf numFmtId="164" fontId="9" fillId="8" borderId="12" xfId="2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4" fontId="4" fillId="0" borderId="12" xfId="1" applyNumberFormat="1" applyFont="1" applyBorder="1" applyAlignment="1">
      <alignment vertical="center"/>
    </xf>
    <xf numFmtId="164" fontId="4" fillId="0" borderId="0" xfId="2" applyFont="1" applyAlignment="1">
      <alignment horizontal="center" vertical="center"/>
    </xf>
    <xf numFmtId="164" fontId="4" fillId="0" borderId="0" xfId="2" applyFont="1" applyAlignment="1">
      <alignment vertical="center"/>
    </xf>
    <xf numFmtId="0" fontId="3" fillId="0" borderId="0" xfId="1"/>
    <xf numFmtId="0" fontId="17" fillId="2" borderId="0" xfId="1" applyFont="1" applyFill="1" applyAlignment="1">
      <alignment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vertical="center"/>
    </xf>
    <xf numFmtId="0" fontId="18" fillId="2" borderId="6" xfId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7" xfId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3" fillId="2" borderId="6" xfId="1" applyFill="1" applyBorder="1" applyAlignment="1">
      <alignment horizontal="center" vertical="center"/>
    </xf>
    <xf numFmtId="0" fontId="3" fillId="2" borderId="0" xfId="1" applyFill="1" applyAlignment="1">
      <alignment horizontal="center" vertical="center"/>
    </xf>
    <xf numFmtId="0" fontId="3" fillId="2" borderId="7" xfId="1" applyFill="1" applyBorder="1" applyAlignment="1">
      <alignment horizontal="center" vertical="center"/>
    </xf>
    <xf numFmtId="0" fontId="2" fillId="0" borderId="6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7" xfId="1" applyFont="1" applyBorder="1" applyAlignment="1">
      <alignment horizontal="right"/>
    </xf>
    <xf numFmtId="0" fontId="6" fillId="0" borderId="6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5" applyFont="1"/>
    <xf numFmtId="0" fontId="7" fillId="0" borderId="0" xfId="5" applyAlignment="1">
      <alignment horizontal="center"/>
    </xf>
    <xf numFmtId="0" fontId="3" fillId="0" borderId="7" xfId="1" applyBorder="1"/>
    <xf numFmtId="0" fontId="19" fillId="3" borderId="15" xfId="6" applyFont="1" applyFill="1" applyBorder="1" applyAlignment="1">
      <alignment horizontal="center" vertical="center"/>
    </xf>
    <xf numFmtId="0" fontId="19" fillId="3" borderId="16" xfId="6" applyFont="1" applyFill="1" applyBorder="1" applyAlignment="1">
      <alignment horizontal="center" vertical="center"/>
    </xf>
    <xf numFmtId="43" fontId="19" fillId="3" borderId="16" xfId="7" applyFont="1" applyFill="1" applyBorder="1" applyAlignment="1">
      <alignment horizontal="center" vertical="center"/>
    </xf>
    <xf numFmtId="43" fontId="20" fillId="2" borderId="16" xfId="7" applyFont="1" applyFill="1" applyBorder="1" applyAlignment="1">
      <alignment vertical="center"/>
    </xf>
    <xf numFmtId="43" fontId="19" fillId="3" borderId="19" xfId="7" applyFont="1" applyFill="1" applyBorder="1" applyAlignment="1">
      <alignment horizontal="center" vertical="center"/>
    </xf>
    <xf numFmtId="43" fontId="19" fillId="3" borderId="26" xfId="7" applyFont="1" applyFill="1" applyBorder="1" applyAlignment="1">
      <alignment horizontal="center" vertical="center"/>
    </xf>
    <xf numFmtId="43" fontId="19" fillId="3" borderId="27" xfId="7" applyFont="1" applyFill="1" applyBorder="1" applyAlignment="1">
      <alignment horizontal="center" vertical="center"/>
    </xf>
    <xf numFmtId="43" fontId="17" fillId="2" borderId="28" xfId="7" applyFont="1" applyFill="1" applyBorder="1" applyAlignment="1">
      <alignment horizontal="center" vertical="center"/>
    </xf>
    <xf numFmtId="49" fontId="19" fillId="9" borderId="15" xfId="6" applyNumberFormat="1" applyFont="1" applyFill="1" applyBorder="1" applyAlignment="1">
      <alignment horizontal="center" vertical="center"/>
    </xf>
    <xf numFmtId="0" fontId="19" fillId="9" borderId="16" xfId="6" applyFont="1" applyFill="1" applyBorder="1" applyAlignment="1">
      <alignment horizontal="left" vertical="center"/>
    </xf>
    <xf numFmtId="164" fontId="21" fillId="8" borderId="16" xfId="2" applyFont="1" applyFill="1" applyBorder="1" applyAlignment="1">
      <alignment vertical="center"/>
    </xf>
    <xf numFmtId="164" fontId="19" fillId="3" borderId="16" xfId="2" applyFont="1" applyFill="1" applyBorder="1" applyAlignment="1">
      <alignment horizontal="center" vertical="center"/>
    </xf>
    <xf numFmtId="164" fontId="20" fillId="2" borderId="16" xfId="2" applyFont="1" applyFill="1" applyBorder="1" applyAlignment="1">
      <alignment vertical="center"/>
    </xf>
    <xf numFmtId="164" fontId="17" fillId="10" borderId="29" xfId="2" applyFont="1" applyFill="1" applyBorder="1" applyAlignment="1">
      <alignment horizontal="center" vertical="center"/>
    </xf>
    <xf numFmtId="0" fontId="19" fillId="3" borderId="15" xfId="6" applyFont="1" applyFill="1" applyBorder="1" applyAlignment="1">
      <alignment horizontal="center" vertical="center"/>
    </xf>
    <xf numFmtId="164" fontId="19" fillId="3" borderId="16" xfId="2" applyFont="1" applyFill="1" applyBorder="1" applyAlignment="1">
      <alignment horizontal="center" vertical="center"/>
    </xf>
    <xf numFmtId="164" fontId="17" fillId="10" borderId="30" xfId="2" applyFont="1" applyFill="1" applyBorder="1" applyAlignment="1">
      <alignment horizontal="center" vertical="center"/>
    </xf>
    <xf numFmtId="4" fontId="3" fillId="0" borderId="0" xfId="1" applyNumberFormat="1"/>
    <xf numFmtId="4" fontId="19" fillId="9" borderId="16" xfId="6" applyNumberFormat="1" applyFont="1" applyFill="1" applyBorder="1" applyAlignment="1">
      <alignment horizontal="left" vertical="center" wrapText="1"/>
    </xf>
    <xf numFmtId="164" fontId="21" fillId="2" borderId="16" xfId="2" applyFont="1" applyFill="1" applyBorder="1" applyAlignment="1">
      <alignment vertical="center"/>
    </xf>
    <xf numFmtId="0" fontId="19" fillId="9" borderId="16" xfId="6" applyFont="1" applyFill="1" applyBorder="1" applyAlignment="1">
      <alignment horizontal="left" vertical="center" wrapText="1"/>
    </xf>
    <xf numFmtId="0" fontId="19" fillId="9" borderId="18" xfId="6" applyFont="1" applyFill="1" applyBorder="1" applyAlignment="1">
      <alignment horizontal="left" vertical="center" wrapText="1"/>
    </xf>
    <xf numFmtId="164" fontId="21" fillId="2" borderId="16" xfId="2" applyFont="1" applyFill="1" applyBorder="1" applyAlignment="1">
      <alignment horizontal="center"/>
    </xf>
    <xf numFmtId="0" fontId="19" fillId="9" borderId="14" xfId="6" applyFont="1" applyFill="1" applyBorder="1" applyAlignment="1">
      <alignment horizontal="left" vertical="center" wrapText="1"/>
    </xf>
    <xf numFmtId="164" fontId="19" fillId="3" borderId="19" xfId="2" applyFont="1" applyFill="1" applyBorder="1" applyAlignment="1">
      <alignment horizontal="center" vertical="center"/>
    </xf>
    <xf numFmtId="164" fontId="19" fillId="3" borderId="26" xfId="2" applyFont="1" applyFill="1" applyBorder="1" applyAlignment="1">
      <alignment horizontal="center" vertical="center"/>
    </xf>
    <xf numFmtId="164" fontId="19" fillId="3" borderId="27" xfId="2" applyFont="1" applyFill="1" applyBorder="1" applyAlignment="1">
      <alignment horizontal="center" vertical="center"/>
    </xf>
    <xf numFmtId="0" fontId="19" fillId="9" borderId="18" xfId="6" applyFont="1" applyFill="1" applyBorder="1" applyAlignment="1">
      <alignment horizontal="left" vertical="center"/>
    </xf>
    <xf numFmtId="164" fontId="21" fillId="2" borderId="19" xfId="2" applyFont="1" applyFill="1" applyBorder="1" applyAlignment="1">
      <alignment horizontal="center"/>
    </xf>
    <xf numFmtId="0" fontId="19" fillId="9" borderId="14" xfId="6" applyFont="1" applyFill="1" applyBorder="1" applyAlignment="1">
      <alignment horizontal="left" vertical="center"/>
    </xf>
    <xf numFmtId="0" fontId="17" fillId="0" borderId="18" xfId="1" applyFont="1" applyBorder="1" applyAlignment="1">
      <alignment horizontal="left" vertical="center"/>
    </xf>
    <xf numFmtId="164" fontId="0" fillId="0" borderId="16" xfId="2" applyFont="1" applyBorder="1"/>
    <xf numFmtId="0" fontId="17" fillId="0" borderId="14" xfId="1" applyFont="1" applyBorder="1" applyAlignment="1">
      <alignment horizontal="left" vertical="center"/>
    </xf>
    <xf numFmtId="0" fontId="19" fillId="3" borderId="31" xfId="6" applyFont="1" applyFill="1" applyBorder="1" applyAlignment="1">
      <alignment horizontal="center" vertical="center"/>
    </xf>
    <xf numFmtId="0" fontId="19" fillId="3" borderId="13" xfId="6" applyFont="1" applyFill="1" applyBorder="1" applyAlignment="1">
      <alignment horizontal="center" vertical="center"/>
    </xf>
    <xf numFmtId="164" fontId="0" fillId="0" borderId="0" xfId="2" applyFont="1" applyBorder="1"/>
    <xf numFmtId="0" fontId="20" fillId="0" borderId="22" xfId="6" applyFont="1" applyBorder="1" applyAlignment="1">
      <alignment vertical="center"/>
    </xf>
    <xf numFmtId="0" fontId="19" fillId="9" borderId="11" xfId="6" applyFont="1" applyFill="1" applyBorder="1" applyAlignment="1">
      <alignment horizontal="right" vertical="center"/>
    </xf>
    <xf numFmtId="164" fontId="22" fillId="0" borderId="11" xfId="2" applyFont="1" applyBorder="1" applyAlignment="1">
      <alignment horizontal="center" vertical="center"/>
    </xf>
    <xf numFmtId="164" fontId="22" fillId="0" borderId="23" xfId="2" applyFont="1" applyBorder="1" applyAlignment="1">
      <alignment horizontal="center" vertical="center"/>
    </xf>
    <xf numFmtId="164" fontId="22" fillId="0" borderId="32" xfId="2" applyFont="1" applyBorder="1" applyAlignment="1">
      <alignment horizontal="center" vertical="center"/>
    </xf>
    <xf numFmtId="164" fontId="22" fillId="0" borderId="33" xfId="2" applyFont="1" applyBorder="1" applyAlignment="1">
      <alignment horizontal="center" vertical="center"/>
    </xf>
    <xf numFmtId="164" fontId="22" fillId="2" borderId="34" xfId="2" applyFont="1" applyFill="1" applyBorder="1" applyAlignment="1">
      <alignment horizontal="right" vertical="center"/>
    </xf>
    <xf numFmtId="164" fontId="0" fillId="0" borderId="0" xfId="2" applyFont="1" applyBorder="1" applyAlignment="1"/>
    <xf numFmtId="164" fontId="3" fillId="0" borderId="0" xfId="1" applyNumberFormat="1"/>
    <xf numFmtId="43" fontId="3" fillId="0" borderId="0" xfId="1" applyNumberFormat="1"/>
  </cellXfs>
  <cellStyles count="8">
    <cellStyle name="Moeda 2" xfId="2" xr:uid="{00905B2A-8AF2-4FA5-8F11-7A6415ADC00B}"/>
    <cellStyle name="Moeda 2 3 2" xfId="4" xr:uid="{FE7A2064-5781-4CE9-827F-1F11F21995D4}"/>
    <cellStyle name="Normal" xfId="0" builtinId="0"/>
    <cellStyle name="Normal 2" xfId="1" xr:uid="{68326352-A853-4A53-98F5-756CF4744A0C}"/>
    <cellStyle name="Normal 2 2" xfId="3" xr:uid="{7CE20A91-4BF0-46EF-B899-E9977E9C4E3E}"/>
    <cellStyle name="Normal 3" xfId="6" xr:uid="{D23259A9-5170-47BD-9833-E3CE14E31C1F}"/>
    <cellStyle name="Normal 4 2" xfId="5" xr:uid="{3A034039-026E-4932-A54B-F2F7AB66886A}"/>
    <cellStyle name="Vírgula 2" xfId="7" xr:uid="{959798A1-78BE-42E4-8630-973077E614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123825</xdr:rowOff>
        </xdr:from>
        <xdr:to>
          <xdr:col>2</xdr:col>
          <xdr:colOff>1190625</xdr:colOff>
          <xdr:row>4</xdr:row>
          <xdr:rowOff>314325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EB80B5B-15B3-4A49-AA4C-F2107FCBC8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85725</xdr:colOff>
          <xdr:row>1</xdr:row>
          <xdr:rowOff>114300</xdr:rowOff>
        </xdr:from>
        <xdr:to>
          <xdr:col>27</xdr:col>
          <xdr:colOff>76200</xdr:colOff>
          <xdr:row>4</xdr:row>
          <xdr:rowOff>285750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7B397FF6-FB05-48E5-96C5-0F9B1B0F2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1828800</xdr:colOff>
          <xdr:row>1</xdr:row>
          <xdr:rowOff>152400</xdr:rowOff>
        </xdr:from>
        <xdr:to>
          <xdr:col>3</xdr:col>
          <xdr:colOff>2962275</xdr:colOff>
          <xdr:row>5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17EEA0D-2D32-4671-9088-85FF71911B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3076575</xdr:colOff>
          <xdr:row>1</xdr:row>
          <xdr:rowOff>123825</xdr:rowOff>
        </xdr:from>
        <xdr:to>
          <xdr:col>6</xdr:col>
          <xdr:colOff>4210050</xdr:colOff>
          <xdr:row>5</xdr:row>
          <xdr:rowOff>171450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743A32BA-B414-467F-8FBD-276E2DA555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002ba4788d94b8/Documentos/Documents/PROPOSTAS%202023/COTA&#199;&#195;O_ITAPECERICA_AUTARQUIA/DESPACHADOS_2023_AUTARQUIA/RELATORIO_ZOONOZES/CDHU-Padr&#227;o-08-23-Bdi%2017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/Documents/Documents/PROPOSTAS%202023/COTA&#199;&#195;O_ITAPECERICA_AUTARQUIA/Planilha%20Andr&#233;%20Sa&#250;d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9002ba4788d94b8/Documentos/Documents/PROPOSTAS%202023/COTA&#199;&#195;O_ITAPECERICA_AUTARQUIA/DESPACHADOS_2023_AUTARQUIA/RELATORIO_ZOONOZES/Reforma_ZOONOSES%20.xls" TargetMode="External"/><Relationship Id="rId1" Type="http://schemas.openxmlformats.org/officeDocument/2006/relationships/externalLinkPath" Target="/19002ba4788d94b8/Documentos/Documents/PROPOSTAS%202023/COTA&#199;&#195;O_ITAPECERICA_AUTARQUIA/DESPACHADOS_2023_AUTARQUIA/RELATORIO_ZOONOZES/Reforma_ZOONOSE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</sheetNames>
    <sheetDataSet>
      <sheetData sheetId="0">
        <row r="627">
          <cell r="A627" t="str">
            <v>300299</v>
          </cell>
          <cell r="D627">
            <v>158.29</v>
          </cell>
        </row>
        <row r="1343">
          <cell r="A1343" t="str">
            <v>002969</v>
          </cell>
        </row>
        <row r="2073">
          <cell r="A2073" t="str">
            <v>003086</v>
          </cell>
          <cell r="D2073">
            <v>1794.72</v>
          </cell>
        </row>
        <row r="2277">
          <cell r="A2277" t="str">
            <v>002616</v>
          </cell>
          <cell r="D2277">
            <v>49.62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oria "/>
      <sheetName val="Cronograma"/>
    </sheetNames>
    <sheetDataSet>
      <sheetData sheetId="0">
        <row r="56">
          <cell r="H56">
            <v>296.70999999999998</v>
          </cell>
        </row>
        <row r="73">
          <cell r="G73">
            <v>79.510000000000005</v>
          </cell>
        </row>
        <row r="74">
          <cell r="D74" t="str">
            <v>Resina acrílica para piso de granilite</v>
          </cell>
          <cell r="G74">
            <v>26.44</v>
          </cell>
        </row>
        <row r="171">
          <cell r="G171">
            <v>81.73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"/>
      <sheetName val="Planilha1"/>
      <sheetName val="CRONOGRAMA"/>
      <sheetName val="PLANILHA+MEMORIAL"/>
      <sheetName val="CRONOGRAMA (2)"/>
      <sheetName val="Planilha2"/>
    </sheetNames>
    <sheetDataSet>
      <sheetData sheetId="0">
        <row r="9">
          <cell r="D9" t="str">
            <v>Serviços preliminares</v>
          </cell>
        </row>
      </sheetData>
      <sheetData sheetId="1"/>
      <sheetData sheetId="2"/>
      <sheetData sheetId="3">
        <row r="17">
          <cell r="J17">
            <v>34067.06</v>
          </cell>
        </row>
        <row r="18">
          <cell r="D18" t="str">
            <v>Estrutura canis novos / canaletas de escoamento de águas de lavagem</v>
          </cell>
        </row>
        <row r="21">
          <cell r="J21">
            <v>9614</v>
          </cell>
        </row>
        <row r="24">
          <cell r="J24">
            <v>13570.2</v>
          </cell>
        </row>
        <row r="30">
          <cell r="J30">
            <v>56569</v>
          </cell>
        </row>
        <row r="31">
          <cell r="D31" t="str">
            <v>Alvenaria/Divisórias/Tratamento de paredes/Incluso Gatil</v>
          </cell>
        </row>
        <row r="39">
          <cell r="J39">
            <v>60101</v>
          </cell>
        </row>
        <row r="45">
          <cell r="J45">
            <v>28481.78</v>
          </cell>
        </row>
        <row r="46">
          <cell r="D46" t="str">
            <v>Revestimento de paredes</v>
          </cell>
        </row>
        <row r="50">
          <cell r="J50">
            <v>39065</v>
          </cell>
        </row>
        <row r="51">
          <cell r="D51" t="str">
            <v>Instalaçao Hidráulica</v>
          </cell>
        </row>
        <row r="69">
          <cell r="J69">
            <v>52449.759999999995</v>
          </cell>
        </row>
        <row r="72">
          <cell r="J72">
            <v>1002.12</v>
          </cell>
        </row>
        <row r="73">
          <cell r="D73" t="str">
            <v>Instalação Elétrica</v>
          </cell>
        </row>
        <row r="80">
          <cell r="J80">
            <v>17957</v>
          </cell>
        </row>
        <row r="81">
          <cell r="D81" t="str">
            <v>Banco de Concreto/Abrigo de Gás</v>
          </cell>
        </row>
        <row r="85">
          <cell r="J85">
            <v>6369.17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4CC9-358F-4F5A-8B10-8542765B7C48}">
  <dimension ref="A1:AD39"/>
  <sheetViews>
    <sheetView tabSelected="1" topLeftCell="E5" zoomScale="93" zoomScaleNormal="93" zoomScaleSheetLayoutView="80" workbookViewId="0">
      <selection activeCell="AF18" sqref="AF18"/>
    </sheetView>
  </sheetViews>
  <sheetFormatPr defaultRowHeight="12.75" x14ac:dyDescent="0.2"/>
  <cols>
    <col min="1" max="1" width="3.140625" style="189" customWidth="1"/>
    <col min="2" max="2" width="10.85546875" style="189" customWidth="1"/>
    <col min="3" max="3" width="46.28515625" style="189" customWidth="1"/>
    <col min="4" max="5" width="5.7109375" style="189" customWidth="1"/>
    <col min="6" max="6" width="5.85546875" style="189" customWidth="1"/>
    <col min="7" max="18" width="5.7109375" style="189" customWidth="1"/>
    <col min="19" max="19" width="7.140625" style="189" customWidth="1"/>
    <col min="20" max="27" width="5.7109375" style="189" customWidth="1"/>
    <col min="28" max="28" width="23.85546875" style="189" bestFit="1" customWidth="1"/>
    <col min="29" max="29" width="3.7109375" style="189" customWidth="1"/>
    <col min="30" max="30" width="10.85546875" style="189" bestFit="1" customWidth="1"/>
    <col min="31" max="256" width="9.140625" style="189"/>
    <col min="257" max="257" width="3.140625" style="189" customWidth="1"/>
    <col min="258" max="258" width="10.85546875" style="189" customWidth="1"/>
    <col min="259" max="259" width="46.28515625" style="189" customWidth="1"/>
    <col min="260" max="261" width="5.7109375" style="189" customWidth="1"/>
    <col min="262" max="262" width="5.85546875" style="189" customWidth="1"/>
    <col min="263" max="274" width="5.7109375" style="189" customWidth="1"/>
    <col min="275" max="275" width="7.140625" style="189" customWidth="1"/>
    <col min="276" max="283" width="5.7109375" style="189" customWidth="1"/>
    <col min="284" max="284" width="23.85546875" style="189" bestFit="1" customWidth="1"/>
    <col min="285" max="285" width="3.7109375" style="189" customWidth="1"/>
    <col min="286" max="286" width="10.85546875" style="189" bestFit="1" customWidth="1"/>
    <col min="287" max="512" width="9.140625" style="189"/>
    <col min="513" max="513" width="3.140625" style="189" customWidth="1"/>
    <col min="514" max="514" width="10.85546875" style="189" customWidth="1"/>
    <col min="515" max="515" width="46.28515625" style="189" customWidth="1"/>
    <col min="516" max="517" width="5.7109375" style="189" customWidth="1"/>
    <col min="518" max="518" width="5.85546875" style="189" customWidth="1"/>
    <col min="519" max="530" width="5.7109375" style="189" customWidth="1"/>
    <col min="531" max="531" width="7.140625" style="189" customWidth="1"/>
    <col min="532" max="539" width="5.7109375" style="189" customWidth="1"/>
    <col min="540" max="540" width="23.85546875" style="189" bestFit="1" customWidth="1"/>
    <col min="541" max="541" width="3.7109375" style="189" customWidth="1"/>
    <col min="542" max="542" width="10.85546875" style="189" bestFit="1" customWidth="1"/>
    <col min="543" max="768" width="9.140625" style="189"/>
    <col min="769" max="769" width="3.140625" style="189" customWidth="1"/>
    <col min="770" max="770" width="10.85546875" style="189" customWidth="1"/>
    <col min="771" max="771" width="46.28515625" style="189" customWidth="1"/>
    <col min="772" max="773" width="5.7109375" style="189" customWidth="1"/>
    <col min="774" max="774" width="5.85546875" style="189" customWidth="1"/>
    <col min="775" max="786" width="5.7109375" style="189" customWidth="1"/>
    <col min="787" max="787" width="7.140625" style="189" customWidth="1"/>
    <col min="788" max="795" width="5.7109375" style="189" customWidth="1"/>
    <col min="796" max="796" width="23.85546875" style="189" bestFit="1" customWidth="1"/>
    <col min="797" max="797" width="3.7109375" style="189" customWidth="1"/>
    <col min="798" max="798" width="10.85546875" style="189" bestFit="1" customWidth="1"/>
    <col min="799" max="1024" width="9.140625" style="189"/>
    <col min="1025" max="1025" width="3.140625" style="189" customWidth="1"/>
    <col min="1026" max="1026" width="10.85546875" style="189" customWidth="1"/>
    <col min="1027" max="1027" width="46.28515625" style="189" customWidth="1"/>
    <col min="1028" max="1029" width="5.7109375" style="189" customWidth="1"/>
    <col min="1030" max="1030" width="5.85546875" style="189" customWidth="1"/>
    <col min="1031" max="1042" width="5.7109375" style="189" customWidth="1"/>
    <col min="1043" max="1043" width="7.140625" style="189" customWidth="1"/>
    <col min="1044" max="1051" width="5.7109375" style="189" customWidth="1"/>
    <col min="1052" max="1052" width="23.85546875" style="189" bestFit="1" customWidth="1"/>
    <col min="1053" max="1053" width="3.7109375" style="189" customWidth="1"/>
    <col min="1054" max="1054" width="10.85546875" style="189" bestFit="1" customWidth="1"/>
    <col min="1055" max="1280" width="9.140625" style="189"/>
    <col min="1281" max="1281" width="3.140625" style="189" customWidth="1"/>
    <col min="1282" max="1282" width="10.85546875" style="189" customWidth="1"/>
    <col min="1283" max="1283" width="46.28515625" style="189" customWidth="1"/>
    <col min="1284" max="1285" width="5.7109375" style="189" customWidth="1"/>
    <col min="1286" max="1286" width="5.85546875" style="189" customWidth="1"/>
    <col min="1287" max="1298" width="5.7109375" style="189" customWidth="1"/>
    <col min="1299" max="1299" width="7.140625" style="189" customWidth="1"/>
    <col min="1300" max="1307" width="5.7109375" style="189" customWidth="1"/>
    <col min="1308" max="1308" width="23.85546875" style="189" bestFit="1" customWidth="1"/>
    <col min="1309" max="1309" width="3.7109375" style="189" customWidth="1"/>
    <col min="1310" max="1310" width="10.85546875" style="189" bestFit="1" customWidth="1"/>
    <col min="1311" max="1536" width="9.140625" style="189"/>
    <col min="1537" max="1537" width="3.140625" style="189" customWidth="1"/>
    <col min="1538" max="1538" width="10.85546875" style="189" customWidth="1"/>
    <col min="1539" max="1539" width="46.28515625" style="189" customWidth="1"/>
    <col min="1540" max="1541" width="5.7109375" style="189" customWidth="1"/>
    <col min="1542" max="1542" width="5.85546875" style="189" customWidth="1"/>
    <col min="1543" max="1554" width="5.7109375" style="189" customWidth="1"/>
    <col min="1555" max="1555" width="7.140625" style="189" customWidth="1"/>
    <col min="1556" max="1563" width="5.7109375" style="189" customWidth="1"/>
    <col min="1564" max="1564" width="23.85546875" style="189" bestFit="1" customWidth="1"/>
    <col min="1565" max="1565" width="3.7109375" style="189" customWidth="1"/>
    <col min="1566" max="1566" width="10.85546875" style="189" bestFit="1" customWidth="1"/>
    <col min="1567" max="1792" width="9.140625" style="189"/>
    <col min="1793" max="1793" width="3.140625" style="189" customWidth="1"/>
    <col min="1794" max="1794" width="10.85546875" style="189" customWidth="1"/>
    <col min="1795" max="1795" width="46.28515625" style="189" customWidth="1"/>
    <col min="1796" max="1797" width="5.7109375" style="189" customWidth="1"/>
    <col min="1798" max="1798" width="5.85546875" style="189" customWidth="1"/>
    <col min="1799" max="1810" width="5.7109375" style="189" customWidth="1"/>
    <col min="1811" max="1811" width="7.140625" style="189" customWidth="1"/>
    <col min="1812" max="1819" width="5.7109375" style="189" customWidth="1"/>
    <col min="1820" max="1820" width="23.85546875" style="189" bestFit="1" customWidth="1"/>
    <col min="1821" max="1821" width="3.7109375" style="189" customWidth="1"/>
    <col min="1822" max="1822" width="10.85546875" style="189" bestFit="1" customWidth="1"/>
    <col min="1823" max="2048" width="9.140625" style="189"/>
    <col min="2049" max="2049" width="3.140625" style="189" customWidth="1"/>
    <col min="2050" max="2050" width="10.85546875" style="189" customWidth="1"/>
    <col min="2051" max="2051" width="46.28515625" style="189" customWidth="1"/>
    <col min="2052" max="2053" width="5.7109375" style="189" customWidth="1"/>
    <col min="2054" max="2054" width="5.85546875" style="189" customWidth="1"/>
    <col min="2055" max="2066" width="5.7109375" style="189" customWidth="1"/>
    <col min="2067" max="2067" width="7.140625" style="189" customWidth="1"/>
    <col min="2068" max="2075" width="5.7109375" style="189" customWidth="1"/>
    <col min="2076" max="2076" width="23.85546875" style="189" bestFit="1" customWidth="1"/>
    <col min="2077" max="2077" width="3.7109375" style="189" customWidth="1"/>
    <col min="2078" max="2078" width="10.85546875" style="189" bestFit="1" customWidth="1"/>
    <col min="2079" max="2304" width="9.140625" style="189"/>
    <col min="2305" max="2305" width="3.140625" style="189" customWidth="1"/>
    <col min="2306" max="2306" width="10.85546875" style="189" customWidth="1"/>
    <col min="2307" max="2307" width="46.28515625" style="189" customWidth="1"/>
    <col min="2308" max="2309" width="5.7109375" style="189" customWidth="1"/>
    <col min="2310" max="2310" width="5.85546875" style="189" customWidth="1"/>
    <col min="2311" max="2322" width="5.7109375" style="189" customWidth="1"/>
    <col min="2323" max="2323" width="7.140625" style="189" customWidth="1"/>
    <col min="2324" max="2331" width="5.7109375" style="189" customWidth="1"/>
    <col min="2332" max="2332" width="23.85546875" style="189" bestFit="1" customWidth="1"/>
    <col min="2333" max="2333" width="3.7109375" style="189" customWidth="1"/>
    <col min="2334" max="2334" width="10.85546875" style="189" bestFit="1" customWidth="1"/>
    <col min="2335" max="2560" width="9.140625" style="189"/>
    <col min="2561" max="2561" width="3.140625" style="189" customWidth="1"/>
    <col min="2562" max="2562" width="10.85546875" style="189" customWidth="1"/>
    <col min="2563" max="2563" width="46.28515625" style="189" customWidth="1"/>
    <col min="2564" max="2565" width="5.7109375" style="189" customWidth="1"/>
    <col min="2566" max="2566" width="5.85546875" style="189" customWidth="1"/>
    <col min="2567" max="2578" width="5.7109375" style="189" customWidth="1"/>
    <col min="2579" max="2579" width="7.140625" style="189" customWidth="1"/>
    <col min="2580" max="2587" width="5.7109375" style="189" customWidth="1"/>
    <col min="2588" max="2588" width="23.85546875" style="189" bestFit="1" customWidth="1"/>
    <col min="2589" max="2589" width="3.7109375" style="189" customWidth="1"/>
    <col min="2590" max="2590" width="10.85546875" style="189" bestFit="1" customWidth="1"/>
    <col min="2591" max="2816" width="9.140625" style="189"/>
    <col min="2817" max="2817" width="3.140625" style="189" customWidth="1"/>
    <col min="2818" max="2818" width="10.85546875" style="189" customWidth="1"/>
    <col min="2819" max="2819" width="46.28515625" style="189" customWidth="1"/>
    <col min="2820" max="2821" width="5.7109375" style="189" customWidth="1"/>
    <col min="2822" max="2822" width="5.85546875" style="189" customWidth="1"/>
    <col min="2823" max="2834" width="5.7109375" style="189" customWidth="1"/>
    <col min="2835" max="2835" width="7.140625" style="189" customWidth="1"/>
    <col min="2836" max="2843" width="5.7109375" style="189" customWidth="1"/>
    <col min="2844" max="2844" width="23.85546875" style="189" bestFit="1" customWidth="1"/>
    <col min="2845" max="2845" width="3.7109375" style="189" customWidth="1"/>
    <col min="2846" max="2846" width="10.85546875" style="189" bestFit="1" customWidth="1"/>
    <col min="2847" max="3072" width="9.140625" style="189"/>
    <col min="3073" max="3073" width="3.140625" style="189" customWidth="1"/>
    <col min="3074" max="3074" width="10.85546875" style="189" customWidth="1"/>
    <col min="3075" max="3075" width="46.28515625" style="189" customWidth="1"/>
    <col min="3076" max="3077" width="5.7109375" style="189" customWidth="1"/>
    <col min="3078" max="3078" width="5.85546875" style="189" customWidth="1"/>
    <col min="3079" max="3090" width="5.7109375" style="189" customWidth="1"/>
    <col min="3091" max="3091" width="7.140625" style="189" customWidth="1"/>
    <col min="3092" max="3099" width="5.7109375" style="189" customWidth="1"/>
    <col min="3100" max="3100" width="23.85546875" style="189" bestFit="1" customWidth="1"/>
    <col min="3101" max="3101" width="3.7109375" style="189" customWidth="1"/>
    <col min="3102" max="3102" width="10.85546875" style="189" bestFit="1" customWidth="1"/>
    <col min="3103" max="3328" width="9.140625" style="189"/>
    <col min="3329" max="3329" width="3.140625" style="189" customWidth="1"/>
    <col min="3330" max="3330" width="10.85546875" style="189" customWidth="1"/>
    <col min="3331" max="3331" width="46.28515625" style="189" customWidth="1"/>
    <col min="3332" max="3333" width="5.7109375" style="189" customWidth="1"/>
    <col min="3334" max="3334" width="5.85546875" style="189" customWidth="1"/>
    <col min="3335" max="3346" width="5.7109375" style="189" customWidth="1"/>
    <col min="3347" max="3347" width="7.140625" style="189" customWidth="1"/>
    <col min="3348" max="3355" width="5.7109375" style="189" customWidth="1"/>
    <col min="3356" max="3356" width="23.85546875" style="189" bestFit="1" customWidth="1"/>
    <col min="3357" max="3357" width="3.7109375" style="189" customWidth="1"/>
    <col min="3358" max="3358" width="10.85546875" style="189" bestFit="1" customWidth="1"/>
    <col min="3359" max="3584" width="9.140625" style="189"/>
    <col min="3585" max="3585" width="3.140625" style="189" customWidth="1"/>
    <col min="3586" max="3586" width="10.85546875" style="189" customWidth="1"/>
    <col min="3587" max="3587" width="46.28515625" style="189" customWidth="1"/>
    <col min="3588" max="3589" width="5.7109375" style="189" customWidth="1"/>
    <col min="3590" max="3590" width="5.85546875" style="189" customWidth="1"/>
    <col min="3591" max="3602" width="5.7109375" style="189" customWidth="1"/>
    <col min="3603" max="3603" width="7.140625" style="189" customWidth="1"/>
    <col min="3604" max="3611" width="5.7109375" style="189" customWidth="1"/>
    <col min="3612" max="3612" width="23.85546875" style="189" bestFit="1" customWidth="1"/>
    <col min="3613" max="3613" width="3.7109375" style="189" customWidth="1"/>
    <col min="3614" max="3614" width="10.85546875" style="189" bestFit="1" customWidth="1"/>
    <col min="3615" max="3840" width="9.140625" style="189"/>
    <col min="3841" max="3841" width="3.140625" style="189" customWidth="1"/>
    <col min="3842" max="3842" width="10.85546875" style="189" customWidth="1"/>
    <col min="3843" max="3843" width="46.28515625" style="189" customWidth="1"/>
    <col min="3844" max="3845" width="5.7109375" style="189" customWidth="1"/>
    <col min="3846" max="3846" width="5.85546875" style="189" customWidth="1"/>
    <col min="3847" max="3858" width="5.7109375" style="189" customWidth="1"/>
    <col min="3859" max="3859" width="7.140625" style="189" customWidth="1"/>
    <col min="3860" max="3867" width="5.7109375" style="189" customWidth="1"/>
    <col min="3868" max="3868" width="23.85546875" style="189" bestFit="1" customWidth="1"/>
    <col min="3869" max="3869" width="3.7109375" style="189" customWidth="1"/>
    <col min="3870" max="3870" width="10.85546875" style="189" bestFit="1" customWidth="1"/>
    <col min="3871" max="4096" width="9.140625" style="189"/>
    <col min="4097" max="4097" width="3.140625" style="189" customWidth="1"/>
    <col min="4098" max="4098" width="10.85546875" style="189" customWidth="1"/>
    <col min="4099" max="4099" width="46.28515625" style="189" customWidth="1"/>
    <col min="4100" max="4101" width="5.7109375" style="189" customWidth="1"/>
    <col min="4102" max="4102" width="5.85546875" style="189" customWidth="1"/>
    <col min="4103" max="4114" width="5.7109375" style="189" customWidth="1"/>
    <col min="4115" max="4115" width="7.140625" style="189" customWidth="1"/>
    <col min="4116" max="4123" width="5.7109375" style="189" customWidth="1"/>
    <col min="4124" max="4124" width="23.85546875" style="189" bestFit="1" customWidth="1"/>
    <col min="4125" max="4125" width="3.7109375" style="189" customWidth="1"/>
    <col min="4126" max="4126" width="10.85546875" style="189" bestFit="1" customWidth="1"/>
    <col min="4127" max="4352" width="9.140625" style="189"/>
    <col min="4353" max="4353" width="3.140625" style="189" customWidth="1"/>
    <col min="4354" max="4354" width="10.85546875" style="189" customWidth="1"/>
    <col min="4355" max="4355" width="46.28515625" style="189" customWidth="1"/>
    <col min="4356" max="4357" width="5.7109375" style="189" customWidth="1"/>
    <col min="4358" max="4358" width="5.85546875" style="189" customWidth="1"/>
    <col min="4359" max="4370" width="5.7109375" style="189" customWidth="1"/>
    <col min="4371" max="4371" width="7.140625" style="189" customWidth="1"/>
    <col min="4372" max="4379" width="5.7109375" style="189" customWidth="1"/>
    <col min="4380" max="4380" width="23.85546875" style="189" bestFit="1" customWidth="1"/>
    <col min="4381" max="4381" width="3.7109375" style="189" customWidth="1"/>
    <col min="4382" max="4382" width="10.85546875" style="189" bestFit="1" customWidth="1"/>
    <col min="4383" max="4608" width="9.140625" style="189"/>
    <col min="4609" max="4609" width="3.140625" style="189" customWidth="1"/>
    <col min="4610" max="4610" width="10.85546875" style="189" customWidth="1"/>
    <col min="4611" max="4611" width="46.28515625" style="189" customWidth="1"/>
    <col min="4612" max="4613" width="5.7109375" style="189" customWidth="1"/>
    <col min="4614" max="4614" width="5.85546875" style="189" customWidth="1"/>
    <col min="4615" max="4626" width="5.7109375" style="189" customWidth="1"/>
    <col min="4627" max="4627" width="7.140625" style="189" customWidth="1"/>
    <col min="4628" max="4635" width="5.7109375" style="189" customWidth="1"/>
    <col min="4636" max="4636" width="23.85546875" style="189" bestFit="1" customWidth="1"/>
    <col min="4637" max="4637" width="3.7109375" style="189" customWidth="1"/>
    <col min="4638" max="4638" width="10.85546875" style="189" bestFit="1" customWidth="1"/>
    <col min="4639" max="4864" width="9.140625" style="189"/>
    <col min="4865" max="4865" width="3.140625" style="189" customWidth="1"/>
    <col min="4866" max="4866" width="10.85546875" style="189" customWidth="1"/>
    <col min="4867" max="4867" width="46.28515625" style="189" customWidth="1"/>
    <col min="4868" max="4869" width="5.7109375" style="189" customWidth="1"/>
    <col min="4870" max="4870" width="5.85546875" style="189" customWidth="1"/>
    <col min="4871" max="4882" width="5.7109375" style="189" customWidth="1"/>
    <col min="4883" max="4883" width="7.140625" style="189" customWidth="1"/>
    <col min="4884" max="4891" width="5.7109375" style="189" customWidth="1"/>
    <col min="4892" max="4892" width="23.85546875" style="189" bestFit="1" customWidth="1"/>
    <col min="4893" max="4893" width="3.7109375" style="189" customWidth="1"/>
    <col min="4894" max="4894" width="10.85546875" style="189" bestFit="1" customWidth="1"/>
    <col min="4895" max="5120" width="9.140625" style="189"/>
    <col min="5121" max="5121" width="3.140625" style="189" customWidth="1"/>
    <col min="5122" max="5122" width="10.85546875" style="189" customWidth="1"/>
    <col min="5123" max="5123" width="46.28515625" style="189" customWidth="1"/>
    <col min="5124" max="5125" width="5.7109375" style="189" customWidth="1"/>
    <col min="5126" max="5126" width="5.85546875" style="189" customWidth="1"/>
    <col min="5127" max="5138" width="5.7109375" style="189" customWidth="1"/>
    <col min="5139" max="5139" width="7.140625" style="189" customWidth="1"/>
    <col min="5140" max="5147" width="5.7109375" style="189" customWidth="1"/>
    <col min="5148" max="5148" width="23.85546875" style="189" bestFit="1" customWidth="1"/>
    <col min="5149" max="5149" width="3.7109375" style="189" customWidth="1"/>
    <col min="5150" max="5150" width="10.85546875" style="189" bestFit="1" customWidth="1"/>
    <col min="5151" max="5376" width="9.140625" style="189"/>
    <col min="5377" max="5377" width="3.140625" style="189" customWidth="1"/>
    <col min="5378" max="5378" width="10.85546875" style="189" customWidth="1"/>
    <col min="5379" max="5379" width="46.28515625" style="189" customWidth="1"/>
    <col min="5380" max="5381" width="5.7109375" style="189" customWidth="1"/>
    <col min="5382" max="5382" width="5.85546875" style="189" customWidth="1"/>
    <col min="5383" max="5394" width="5.7109375" style="189" customWidth="1"/>
    <col min="5395" max="5395" width="7.140625" style="189" customWidth="1"/>
    <col min="5396" max="5403" width="5.7109375" style="189" customWidth="1"/>
    <col min="5404" max="5404" width="23.85546875" style="189" bestFit="1" customWidth="1"/>
    <col min="5405" max="5405" width="3.7109375" style="189" customWidth="1"/>
    <col min="5406" max="5406" width="10.85546875" style="189" bestFit="1" customWidth="1"/>
    <col min="5407" max="5632" width="9.140625" style="189"/>
    <col min="5633" max="5633" width="3.140625" style="189" customWidth="1"/>
    <col min="5634" max="5634" width="10.85546875" style="189" customWidth="1"/>
    <col min="5635" max="5635" width="46.28515625" style="189" customWidth="1"/>
    <col min="5636" max="5637" width="5.7109375" style="189" customWidth="1"/>
    <col min="5638" max="5638" width="5.85546875" style="189" customWidth="1"/>
    <col min="5639" max="5650" width="5.7109375" style="189" customWidth="1"/>
    <col min="5651" max="5651" width="7.140625" style="189" customWidth="1"/>
    <col min="5652" max="5659" width="5.7109375" style="189" customWidth="1"/>
    <col min="5660" max="5660" width="23.85546875" style="189" bestFit="1" customWidth="1"/>
    <col min="5661" max="5661" width="3.7109375" style="189" customWidth="1"/>
    <col min="5662" max="5662" width="10.85546875" style="189" bestFit="1" customWidth="1"/>
    <col min="5663" max="5888" width="9.140625" style="189"/>
    <col min="5889" max="5889" width="3.140625" style="189" customWidth="1"/>
    <col min="5890" max="5890" width="10.85546875" style="189" customWidth="1"/>
    <col min="5891" max="5891" width="46.28515625" style="189" customWidth="1"/>
    <col min="5892" max="5893" width="5.7109375" style="189" customWidth="1"/>
    <col min="5894" max="5894" width="5.85546875" style="189" customWidth="1"/>
    <col min="5895" max="5906" width="5.7109375" style="189" customWidth="1"/>
    <col min="5907" max="5907" width="7.140625" style="189" customWidth="1"/>
    <col min="5908" max="5915" width="5.7109375" style="189" customWidth="1"/>
    <col min="5916" max="5916" width="23.85546875" style="189" bestFit="1" customWidth="1"/>
    <col min="5917" max="5917" width="3.7109375" style="189" customWidth="1"/>
    <col min="5918" max="5918" width="10.85546875" style="189" bestFit="1" customWidth="1"/>
    <col min="5919" max="6144" width="9.140625" style="189"/>
    <col min="6145" max="6145" width="3.140625" style="189" customWidth="1"/>
    <col min="6146" max="6146" width="10.85546875" style="189" customWidth="1"/>
    <col min="6147" max="6147" width="46.28515625" style="189" customWidth="1"/>
    <col min="6148" max="6149" width="5.7109375" style="189" customWidth="1"/>
    <col min="6150" max="6150" width="5.85546875" style="189" customWidth="1"/>
    <col min="6151" max="6162" width="5.7109375" style="189" customWidth="1"/>
    <col min="6163" max="6163" width="7.140625" style="189" customWidth="1"/>
    <col min="6164" max="6171" width="5.7109375" style="189" customWidth="1"/>
    <col min="6172" max="6172" width="23.85546875" style="189" bestFit="1" customWidth="1"/>
    <col min="6173" max="6173" width="3.7109375" style="189" customWidth="1"/>
    <col min="6174" max="6174" width="10.85546875" style="189" bestFit="1" customWidth="1"/>
    <col min="6175" max="6400" width="9.140625" style="189"/>
    <col min="6401" max="6401" width="3.140625" style="189" customWidth="1"/>
    <col min="6402" max="6402" width="10.85546875" style="189" customWidth="1"/>
    <col min="6403" max="6403" width="46.28515625" style="189" customWidth="1"/>
    <col min="6404" max="6405" width="5.7109375" style="189" customWidth="1"/>
    <col min="6406" max="6406" width="5.85546875" style="189" customWidth="1"/>
    <col min="6407" max="6418" width="5.7109375" style="189" customWidth="1"/>
    <col min="6419" max="6419" width="7.140625" style="189" customWidth="1"/>
    <col min="6420" max="6427" width="5.7109375" style="189" customWidth="1"/>
    <col min="6428" max="6428" width="23.85546875" style="189" bestFit="1" customWidth="1"/>
    <col min="6429" max="6429" width="3.7109375" style="189" customWidth="1"/>
    <col min="6430" max="6430" width="10.85546875" style="189" bestFit="1" customWidth="1"/>
    <col min="6431" max="6656" width="9.140625" style="189"/>
    <col min="6657" max="6657" width="3.140625" style="189" customWidth="1"/>
    <col min="6658" max="6658" width="10.85546875" style="189" customWidth="1"/>
    <col min="6659" max="6659" width="46.28515625" style="189" customWidth="1"/>
    <col min="6660" max="6661" width="5.7109375" style="189" customWidth="1"/>
    <col min="6662" max="6662" width="5.85546875" style="189" customWidth="1"/>
    <col min="6663" max="6674" width="5.7109375" style="189" customWidth="1"/>
    <col min="6675" max="6675" width="7.140625" style="189" customWidth="1"/>
    <col min="6676" max="6683" width="5.7109375" style="189" customWidth="1"/>
    <col min="6684" max="6684" width="23.85546875" style="189" bestFit="1" customWidth="1"/>
    <col min="6685" max="6685" width="3.7109375" style="189" customWidth="1"/>
    <col min="6686" max="6686" width="10.85546875" style="189" bestFit="1" customWidth="1"/>
    <col min="6687" max="6912" width="9.140625" style="189"/>
    <col min="6913" max="6913" width="3.140625" style="189" customWidth="1"/>
    <col min="6914" max="6914" width="10.85546875" style="189" customWidth="1"/>
    <col min="6915" max="6915" width="46.28515625" style="189" customWidth="1"/>
    <col min="6916" max="6917" width="5.7109375" style="189" customWidth="1"/>
    <col min="6918" max="6918" width="5.85546875" style="189" customWidth="1"/>
    <col min="6919" max="6930" width="5.7109375" style="189" customWidth="1"/>
    <col min="6931" max="6931" width="7.140625" style="189" customWidth="1"/>
    <col min="6932" max="6939" width="5.7109375" style="189" customWidth="1"/>
    <col min="6940" max="6940" width="23.85546875" style="189" bestFit="1" customWidth="1"/>
    <col min="6941" max="6941" width="3.7109375" style="189" customWidth="1"/>
    <col min="6942" max="6942" width="10.85546875" style="189" bestFit="1" customWidth="1"/>
    <col min="6943" max="7168" width="9.140625" style="189"/>
    <col min="7169" max="7169" width="3.140625" style="189" customWidth="1"/>
    <col min="7170" max="7170" width="10.85546875" style="189" customWidth="1"/>
    <col min="7171" max="7171" width="46.28515625" style="189" customWidth="1"/>
    <col min="7172" max="7173" width="5.7109375" style="189" customWidth="1"/>
    <col min="7174" max="7174" width="5.85546875" style="189" customWidth="1"/>
    <col min="7175" max="7186" width="5.7109375" style="189" customWidth="1"/>
    <col min="7187" max="7187" width="7.140625" style="189" customWidth="1"/>
    <col min="7188" max="7195" width="5.7109375" style="189" customWidth="1"/>
    <col min="7196" max="7196" width="23.85546875" style="189" bestFit="1" customWidth="1"/>
    <col min="7197" max="7197" width="3.7109375" style="189" customWidth="1"/>
    <col min="7198" max="7198" width="10.85546875" style="189" bestFit="1" customWidth="1"/>
    <col min="7199" max="7424" width="9.140625" style="189"/>
    <col min="7425" max="7425" width="3.140625" style="189" customWidth="1"/>
    <col min="7426" max="7426" width="10.85546875" style="189" customWidth="1"/>
    <col min="7427" max="7427" width="46.28515625" style="189" customWidth="1"/>
    <col min="7428" max="7429" width="5.7109375" style="189" customWidth="1"/>
    <col min="7430" max="7430" width="5.85546875" style="189" customWidth="1"/>
    <col min="7431" max="7442" width="5.7109375" style="189" customWidth="1"/>
    <col min="7443" max="7443" width="7.140625" style="189" customWidth="1"/>
    <col min="7444" max="7451" width="5.7109375" style="189" customWidth="1"/>
    <col min="7452" max="7452" width="23.85546875" style="189" bestFit="1" customWidth="1"/>
    <col min="7453" max="7453" width="3.7109375" style="189" customWidth="1"/>
    <col min="7454" max="7454" width="10.85546875" style="189" bestFit="1" customWidth="1"/>
    <col min="7455" max="7680" width="9.140625" style="189"/>
    <col min="7681" max="7681" width="3.140625" style="189" customWidth="1"/>
    <col min="7682" max="7682" width="10.85546875" style="189" customWidth="1"/>
    <col min="7683" max="7683" width="46.28515625" style="189" customWidth="1"/>
    <col min="7684" max="7685" width="5.7109375" style="189" customWidth="1"/>
    <col min="7686" max="7686" width="5.85546875" style="189" customWidth="1"/>
    <col min="7687" max="7698" width="5.7109375" style="189" customWidth="1"/>
    <col min="7699" max="7699" width="7.140625" style="189" customWidth="1"/>
    <col min="7700" max="7707" width="5.7109375" style="189" customWidth="1"/>
    <col min="7708" max="7708" width="23.85546875" style="189" bestFit="1" customWidth="1"/>
    <col min="7709" max="7709" width="3.7109375" style="189" customWidth="1"/>
    <col min="7710" max="7710" width="10.85546875" style="189" bestFit="1" customWidth="1"/>
    <col min="7711" max="7936" width="9.140625" style="189"/>
    <col min="7937" max="7937" width="3.140625" style="189" customWidth="1"/>
    <col min="7938" max="7938" width="10.85546875" style="189" customWidth="1"/>
    <col min="7939" max="7939" width="46.28515625" style="189" customWidth="1"/>
    <col min="7940" max="7941" width="5.7109375" style="189" customWidth="1"/>
    <col min="7942" max="7942" width="5.85546875" style="189" customWidth="1"/>
    <col min="7943" max="7954" width="5.7109375" style="189" customWidth="1"/>
    <col min="7955" max="7955" width="7.140625" style="189" customWidth="1"/>
    <col min="7956" max="7963" width="5.7109375" style="189" customWidth="1"/>
    <col min="7964" max="7964" width="23.85546875" style="189" bestFit="1" customWidth="1"/>
    <col min="7965" max="7965" width="3.7109375" style="189" customWidth="1"/>
    <col min="7966" max="7966" width="10.85546875" style="189" bestFit="1" customWidth="1"/>
    <col min="7967" max="8192" width="9.140625" style="189"/>
    <col min="8193" max="8193" width="3.140625" style="189" customWidth="1"/>
    <col min="8194" max="8194" width="10.85546875" style="189" customWidth="1"/>
    <col min="8195" max="8195" width="46.28515625" style="189" customWidth="1"/>
    <col min="8196" max="8197" width="5.7109375" style="189" customWidth="1"/>
    <col min="8198" max="8198" width="5.85546875" style="189" customWidth="1"/>
    <col min="8199" max="8210" width="5.7109375" style="189" customWidth="1"/>
    <col min="8211" max="8211" width="7.140625" style="189" customWidth="1"/>
    <col min="8212" max="8219" width="5.7109375" style="189" customWidth="1"/>
    <col min="8220" max="8220" width="23.85546875" style="189" bestFit="1" customWidth="1"/>
    <col min="8221" max="8221" width="3.7109375" style="189" customWidth="1"/>
    <col min="8222" max="8222" width="10.85546875" style="189" bestFit="1" customWidth="1"/>
    <col min="8223" max="8448" width="9.140625" style="189"/>
    <col min="8449" max="8449" width="3.140625" style="189" customWidth="1"/>
    <col min="8450" max="8450" width="10.85546875" style="189" customWidth="1"/>
    <col min="8451" max="8451" width="46.28515625" style="189" customWidth="1"/>
    <col min="8452" max="8453" width="5.7109375" style="189" customWidth="1"/>
    <col min="8454" max="8454" width="5.85546875" style="189" customWidth="1"/>
    <col min="8455" max="8466" width="5.7109375" style="189" customWidth="1"/>
    <col min="8467" max="8467" width="7.140625" style="189" customWidth="1"/>
    <col min="8468" max="8475" width="5.7109375" style="189" customWidth="1"/>
    <col min="8476" max="8476" width="23.85546875" style="189" bestFit="1" customWidth="1"/>
    <col min="8477" max="8477" width="3.7109375" style="189" customWidth="1"/>
    <col min="8478" max="8478" width="10.85546875" style="189" bestFit="1" customWidth="1"/>
    <col min="8479" max="8704" width="9.140625" style="189"/>
    <col min="8705" max="8705" width="3.140625" style="189" customWidth="1"/>
    <col min="8706" max="8706" width="10.85546875" style="189" customWidth="1"/>
    <col min="8707" max="8707" width="46.28515625" style="189" customWidth="1"/>
    <col min="8708" max="8709" width="5.7109375" style="189" customWidth="1"/>
    <col min="8710" max="8710" width="5.85546875" style="189" customWidth="1"/>
    <col min="8711" max="8722" width="5.7109375" style="189" customWidth="1"/>
    <col min="8723" max="8723" width="7.140625" style="189" customWidth="1"/>
    <col min="8724" max="8731" width="5.7109375" style="189" customWidth="1"/>
    <col min="8732" max="8732" width="23.85546875" style="189" bestFit="1" customWidth="1"/>
    <col min="8733" max="8733" width="3.7109375" style="189" customWidth="1"/>
    <col min="8734" max="8734" width="10.85546875" style="189" bestFit="1" customWidth="1"/>
    <col min="8735" max="8960" width="9.140625" style="189"/>
    <col min="8961" max="8961" width="3.140625" style="189" customWidth="1"/>
    <col min="8962" max="8962" width="10.85546875" style="189" customWidth="1"/>
    <col min="8963" max="8963" width="46.28515625" style="189" customWidth="1"/>
    <col min="8964" max="8965" width="5.7109375" style="189" customWidth="1"/>
    <col min="8966" max="8966" width="5.85546875" style="189" customWidth="1"/>
    <col min="8967" max="8978" width="5.7109375" style="189" customWidth="1"/>
    <col min="8979" max="8979" width="7.140625" style="189" customWidth="1"/>
    <col min="8980" max="8987" width="5.7109375" style="189" customWidth="1"/>
    <col min="8988" max="8988" width="23.85546875" style="189" bestFit="1" customWidth="1"/>
    <col min="8989" max="8989" width="3.7109375" style="189" customWidth="1"/>
    <col min="8990" max="8990" width="10.85546875" style="189" bestFit="1" customWidth="1"/>
    <col min="8991" max="9216" width="9.140625" style="189"/>
    <col min="9217" max="9217" width="3.140625" style="189" customWidth="1"/>
    <col min="9218" max="9218" width="10.85546875" style="189" customWidth="1"/>
    <col min="9219" max="9219" width="46.28515625" style="189" customWidth="1"/>
    <col min="9220" max="9221" width="5.7109375" style="189" customWidth="1"/>
    <col min="9222" max="9222" width="5.85546875" style="189" customWidth="1"/>
    <col min="9223" max="9234" width="5.7109375" style="189" customWidth="1"/>
    <col min="9235" max="9235" width="7.140625" style="189" customWidth="1"/>
    <col min="9236" max="9243" width="5.7109375" style="189" customWidth="1"/>
    <col min="9244" max="9244" width="23.85546875" style="189" bestFit="1" customWidth="1"/>
    <col min="9245" max="9245" width="3.7109375" style="189" customWidth="1"/>
    <col min="9246" max="9246" width="10.85546875" style="189" bestFit="1" customWidth="1"/>
    <col min="9247" max="9472" width="9.140625" style="189"/>
    <col min="9473" max="9473" width="3.140625" style="189" customWidth="1"/>
    <col min="9474" max="9474" width="10.85546875" style="189" customWidth="1"/>
    <col min="9475" max="9475" width="46.28515625" style="189" customWidth="1"/>
    <col min="9476" max="9477" width="5.7109375" style="189" customWidth="1"/>
    <col min="9478" max="9478" width="5.85546875" style="189" customWidth="1"/>
    <col min="9479" max="9490" width="5.7109375" style="189" customWidth="1"/>
    <col min="9491" max="9491" width="7.140625" style="189" customWidth="1"/>
    <col min="9492" max="9499" width="5.7109375" style="189" customWidth="1"/>
    <col min="9500" max="9500" width="23.85546875" style="189" bestFit="1" customWidth="1"/>
    <col min="9501" max="9501" width="3.7109375" style="189" customWidth="1"/>
    <col min="9502" max="9502" width="10.85546875" style="189" bestFit="1" customWidth="1"/>
    <col min="9503" max="9728" width="9.140625" style="189"/>
    <col min="9729" max="9729" width="3.140625" style="189" customWidth="1"/>
    <col min="9730" max="9730" width="10.85546875" style="189" customWidth="1"/>
    <col min="9731" max="9731" width="46.28515625" style="189" customWidth="1"/>
    <col min="9732" max="9733" width="5.7109375" style="189" customWidth="1"/>
    <col min="9734" max="9734" width="5.85546875" style="189" customWidth="1"/>
    <col min="9735" max="9746" width="5.7109375" style="189" customWidth="1"/>
    <col min="9747" max="9747" width="7.140625" style="189" customWidth="1"/>
    <col min="9748" max="9755" width="5.7109375" style="189" customWidth="1"/>
    <col min="9756" max="9756" width="23.85546875" style="189" bestFit="1" customWidth="1"/>
    <col min="9757" max="9757" width="3.7109375" style="189" customWidth="1"/>
    <col min="9758" max="9758" width="10.85546875" style="189" bestFit="1" customWidth="1"/>
    <col min="9759" max="9984" width="9.140625" style="189"/>
    <col min="9985" max="9985" width="3.140625" style="189" customWidth="1"/>
    <col min="9986" max="9986" width="10.85546875" style="189" customWidth="1"/>
    <col min="9987" max="9987" width="46.28515625" style="189" customWidth="1"/>
    <col min="9988" max="9989" width="5.7109375" style="189" customWidth="1"/>
    <col min="9990" max="9990" width="5.85546875" style="189" customWidth="1"/>
    <col min="9991" max="10002" width="5.7109375" style="189" customWidth="1"/>
    <col min="10003" max="10003" width="7.140625" style="189" customWidth="1"/>
    <col min="10004" max="10011" width="5.7109375" style="189" customWidth="1"/>
    <col min="10012" max="10012" width="23.85546875" style="189" bestFit="1" customWidth="1"/>
    <col min="10013" max="10013" width="3.7109375" style="189" customWidth="1"/>
    <col min="10014" max="10014" width="10.85546875" style="189" bestFit="1" customWidth="1"/>
    <col min="10015" max="10240" width="9.140625" style="189"/>
    <col min="10241" max="10241" width="3.140625" style="189" customWidth="1"/>
    <col min="10242" max="10242" width="10.85546875" style="189" customWidth="1"/>
    <col min="10243" max="10243" width="46.28515625" style="189" customWidth="1"/>
    <col min="10244" max="10245" width="5.7109375" style="189" customWidth="1"/>
    <col min="10246" max="10246" width="5.85546875" style="189" customWidth="1"/>
    <col min="10247" max="10258" width="5.7109375" style="189" customWidth="1"/>
    <col min="10259" max="10259" width="7.140625" style="189" customWidth="1"/>
    <col min="10260" max="10267" width="5.7109375" style="189" customWidth="1"/>
    <col min="10268" max="10268" width="23.85546875" style="189" bestFit="1" customWidth="1"/>
    <col min="10269" max="10269" width="3.7109375" style="189" customWidth="1"/>
    <col min="10270" max="10270" width="10.85546875" style="189" bestFit="1" customWidth="1"/>
    <col min="10271" max="10496" width="9.140625" style="189"/>
    <col min="10497" max="10497" width="3.140625" style="189" customWidth="1"/>
    <col min="10498" max="10498" width="10.85546875" style="189" customWidth="1"/>
    <col min="10499" max="10499" width="46.28515625" style="189" customWidth="1"/>
    <col min="10500" max="10501" width="5.7109375" style="189" customWidth="1"/>
    <col min="10502" max="10502" width="5.85546875" style="189" customWidth="1"/>
    <col min="10503" max="10514" width="5.7109375" style="189" customWidth="1"/>
    <col min="10515" max="10515" width="7.140625" style="189" customWidth="1"/>
    <col min="10516" max="10523" width="5.7109375" style="189" customWidth="1"/>
    <col min="10524" max="10524" width="23.85546875" style="189" bestFit="1" customWidth="1"/>
    <col min="10525" max="10525" width="3.7109375" style="189" customWidth="1"/>
    <col min="10526" max="10526" width="10.85546875" style="189" bestFit="1" customWidth="1"/>
    <col min="10527" max="10752" width="9.140625" style="189"/>
    <col min="10753" max="10753" width="3.140625" style="189" customWidth="1"/>
    <col min="10754" max="10754" width="10.85546875" style="189" customWidth="1"/>
    <col min="10755" max="10755" width="46.28515625" style="189" customWidth="1"/>
    <col min="10756" max="10757" width="5.7109375" style="189" customWidth="1"/>
    <col min="10758" max="10758" width="5.85546875" style="189" customWidth="1"/>
    <col min="10759" max="10770" width="5.7109375" style="189" customWidth="1"/>
    <col min="10771" max="10771" width="7.140625" style="189" customWidth="1"/>
    <col min="10772" max="10779" width="5.7109375" style="189" customWidth="1"/>
    <col min="10780" max="10780" width="23.85546875" style="189" bestFit="1" customWidth="1"/>
    <col min="10781" max="10781" width="3.7109375" style="189" customWidth="1"/>
    <col min="10782" max="10782" width="10.85546875" style="189" bestFit="1" customWidth="1"/>
    <col min="10783" max="11008" width="9.140625" style="189"/>
    <col min="11009" max="11009" width="3.140625" style="189" customWidth="1"/>
    <col min="11010" max="11010" width="10.85546875" style="189" customWidth="1"/>
    <col min="11011" max="11011" width="46.28515625" style="189" customWidth="1"/>
    <col min="11012" max="11013" width="5.7109375" style="189" customWidth="1"/>
    <col min="11014" max="11014" width="5.85546875" style="189" customWidth="1"/>
    <col min="11015" max="11026" width="5.7109375" style="189" customWidth="1"/>
    <col min="11027" max="11027" width="7.140625" style="189" customWidth="1"/>
    <col min="11028" max="11035" width="5.7109375" style="189" customWidth="1"/>
    <col min="11036" max="11036" width="23.85546875" style="189" bestFit="1" customWidth="1"/>
    <col min="11037" max="11037" width="3.7109375" style="189" customWidth="1"/>
    <col min="11038" max="11038" width="10.85546875" style="189" bestFit="1" customWidth="1"/>
    <col min="11039" max="11264" width="9.140625" style="189"/>
    <col min="11265" max="11265" width="3.140625" style="189" customWidth="1"/>
    <col min="11266" max="11266" width="10.85546875" style="189" customWidth="1"/>
    <col min="11267" max="11267" width="46.28515625" style="189" customWidth="1"/>
    <col min="11268" max="11269" width="5.7109375" style="189" customWidth="1"/>
    <col min="11270" max="11270" width="5.85546875" style="189" customWidth="1"/>
    <col min="11271" max="11282" width="5.7109375" style="189" customWidth="1"/>
    <col min="11283" max="11283" width="7.140625" style="189" customWidth="1"/>
    <col min="11284" max="11291" width="5.7109375" style="189" customWidth="1"/>
    <col min="11292" max="11292" width="23.85546875" style="189" bestFit="1" customWidth="1"/>
    <col min="11293" max="11293" width="3.7109375" style="189" customWidth="1"/>
    <col min="11294" max="11294" width="10.85546875" style="189" bestFit="1" customWidth="1"/>
    <col min="11295" max="11520" width="9.140625" style="189"/>
    <col min="11521" max="11521" width="3.140625" style="189" customWidth="1"/>
    <col min="11522" max="11522" width="10.85546875" style="189" customWidth="1"/>
    <col min="11523" max="11523" width="46.28515625" style="189" customWidth="1"/>
    <col min="11524" max="11525" width="5.7109375" style="189" customWidth="1"/>
    <col min="11526" max="11526" width="5.85546875" style="189" customWidth="1"/>
    <col min="11527" max="11538" width="5.7109375" style="189" customWidth="1"/>
    <col min="11539" max="11539" width="7.140625" style="189" customWidth="1"/>
    <col min="11540" max="11547" width="5.7109375" style="189" customWidth="1"/>
    <col min="11548" max="11548" width="23.85546875" style="189" bestFit="1" customWidth="1"/>
    <col min="11549" max="11549" width="3.7109375" style="189" customWidth="1"/>
    <col min="11550" max="11550" width="10.85546875" style="189" bestFit="1" customWidth="1"/>
    <col min="11551" max="11776" width="9.140625" style="189"/>
    <col min="11777" max="11777" width="3.140625" style="189" customWidth="1"/>
    <col min="11778" max="11778" width="10.85546875" style="189" customWidth="1"/>
    <col min="11779" max="11779" width="46.28515625" style="189" customWidth="1"/>
    <col min="11780" max="11781" width="5.7109375" style="189" customWidth="1"/>
    <col min="11782" max="11782" width="5.85546875" style="189" customWidth="1"/>
    <col min="11783" max="11794" width="5.7109375" style="189" customWidth="1"/>
    <col min="11795" max="11795" width="7.140625" style="189" customWidth="1"/>
    <col min="11796" max="11803" width="5.7109375" style="189" customWidth="1"/>
    <col min="11804" max="11804" width="23.85546875" style="189" bestFit="1" customWidth="1"/>
    <col min="11805" max="11805" width="3.7109375" style="189" customWidth="1"/>
    <col min="11806" max="11806" width="10.85546875" style="189" bestFit="1" customWidth="1"/>
    <col min="11807" max="12032" width="9.140625" style="189"/>
    <col min="12033" max="12033" width="3.140625" style="189" customWidth="1"/>
    <col min="12034" max="12034" width="10.85546875" style="189" customWidth="1"/>
    <col min="12035" max="12035" width="46.28515625" style="189" customWidth="1"/>
    <col min="12036" max="12037" width="5.7109375" style="189" customWidth="1"/>
    <col min="12038" max="12038" width="5.85546875" style="189" customWidth="1"/>
    <col min="12039" max="12050" width="5.7109375" style="189" customWidth="1"/>
    <col min="12051" max="12051" width="7.140625" style="189" customWidth="1"/>
    <col min="12052" max="12059" width="5.7109375" style="189" customWidth="1"/>
    <col min="12060" max="12060" width="23.85546875" style="189" bestFit="1" customWidth="1"/>
    <col min="12061" max="12061" width="3.7109375" style="189" customWidth="1"/>
    <col min="12062" max="12062" width="10.85546875" style="189" bestFit="1" customWidth="1"/>
    <col min="12063" max="12288" width="9.140625" style="189"/>
    <col min="12289" max="12289" width="3.140625" style="189" customWidth="1"/>
    <col min="12290" max="12290" width="10.85546875" style="189" customWidth="1"/>
    <col min="12291" max="12291" width="46.28515625" style="189" customWidth="1"/>
    <col min="12292" max="12293" width="5.7109375" style="189" customWidth="1"/>
    <col min="12294" max="12294" width="5.85546875" style="189" customWidth="1"/>
    <col min="12295" max="12306" width="5.7109375" style="189" customWidth="1"/>
    <col min="12307" max="12307" width="7.140625" style="189" customWidth="1"/>
    <col min="12308" max="12315" width="5.7109375" style="189" customWidth="1"/>
    <col min="12316" max="12316" width="23.85546875" style="189" bestFit="1" customWidth="1"/>
    <col min="12317" max="12317" width="3.7109375" style="189" customWidth="1"/>
    <col min="12318" max="12318" width="10.85546875" style="189" bestFit="1" customWidth="1"/>
    <col min="12319" max="12544" width="9.140625" style="189"/>
    <col min="12545" max="12545" width="3.140625" style="189" customWidth="1"/>
    <col min="12546" max="12546" width="10.85546875" style="189" customWidth="1"/>
    <col min="12547" max="12547" width="46.28515625" style="189" customWidth="1"/>
    <col min="12548" max="12549" width="5.7109375" style="189" customWidth="1"/>
    <col min="12550" max="12550" width="5.85546875" style="189" customWidth="1"/>
    <col min="12551" max="12562" width="5.7109375" style="189" customWidth="1"/>
    <col min="12563" max="12563" width="7.140625" style="189" customWidth="1"/>
    <col min="12564" max="12571" width="5.7109375" style="189" customWidth="1"/>
    <col min="12572" max="12572" width="23.85546875" style="189" bestFit="1" customWidth="1"/>
    <col min="12573" max="12573" width="3.7109375" style="189" customWidth="1"/>
    <col min="12574" max="12574" width="10.85546875" style="189" bestFit="1" customWidth="1"/>
    <col min="12575" max="12800" width="9.140625" style="189"/>
    <col min="12801" max="12801" width="3.140625" style="189" customWidth="1"/>
    <col min="12802" max="12802" width="10.85546875" style="189" customWidth="1"/>
    <col min="12803" max="12803" width="46.28515625" style="189" customWidth="1"/>
    <col min="12804" max="12805" width="5.7109375" style="189" customWidth="1"/>
    <col min="12806" max="12806" width="5.85546875" style="189" customWidth="1"/>
    <col min="12807" max="12818" width="5.7109375" style="189" customWidth="1"/>
    <col min="12819" max="12819" width="7.140625" style="189" customWidth="1"/>
    <col min="12820" max="12827" width="5.7109375" style="189" customWidth="1"/>
    <col min="12828" max="12828" width="23.85546875" style="189" bestFit="1" customWidth="1"/>
    <col min="12829" max="12829" width="3.7109375" style="189" customWidth="1"/>
    <col min="12830" max="12830" width="10.85546875" style="189" bestFit="1" customWidth="1"/>
    <col min="12831" max="13056" width="9.140625" style="189"/>
    <col min="13057" max="13057" width="3.140625" style="189" customWidth="1"/>
    <col min="13058" max="13058" width="10.85546875" style="189" customWidth="1"/>
    <col min="13059" max="13059" width="46.28515625" style="189" customWidth="1"/>
    <col min="13060" max="13061" width="5.7109375" style="189" customWidth="1"/>
    <col min="13062" max="13062" width="5.85546875" style="189" customWidth="1"/>
    <col min="13063" max="13074" width="5.7109375" style="189" customWidth="1"/>
    <col min="13075" max="13075" width="7.140625" style="189" customWidth="1"/>
    <col min="13076" max="13083" width="5.7109375" style="189" customWidth="1"/>
    <col min="13084" max="13084" width="23.85546875" style="189" bestFit="1" customWidth="1"/>
    <col min="13085" max="13085" width="3.7109375" style="189" customWidth="1"/>
    <col min="13086" max="13086" width="10.85546875" style="189" bestFit="1" customWidth="1"/>
    <col min="13087" max="13312" width="9.140625" style="189"/>
    <col min="13313" max="13313" width="3.140625" style="189" customWidth="1"/>
    <col min="13314" max="13314" width="10.85546875" style="189" customWidth="1"/>
    <col min="13315" max="13315" width="46.28515625" style="189" customWidth="1"/>
    <col min="13316" max="13317" width="5.7109375" style="189" customWidth="1"/>
    <col min="13318" max="13318" width="5.85546875" style="189" customWidth="1"/>
    <col min="13319" max="13330" width="5.7109375" style="189" customWidth="1"/>
    <col min="13331" max="13331" width="7.140625" style="189" customWidth="1"/>
    <col min="13332" max="13339" width="5.7109375" style="189" customWidth="1"/>
    <col min="13340" max="13340" width="23.85546875" style="189" bestFit="1" customWidth="1"/>
    <col min="13341" max="13341" width="3.7109375" style="189" customWidth="1"/>
    <col min="13342" max="13342" width="10.85546875" style="189" bestFit="1" customWidth="1"/>
    <col min="13343" max="13568" width="9.140625" style="189"/>
    <col min="13569" max="13569" width="3.140625" style="189" customWidth="1"/>
    <col min="13570" max="13570" width="10.85546875" style="189" customWidth="1"/>
    <col min="13571" max="13571" width="46.28515625" style="189" customWidth="1"/>
    <col min="13572" max="13573" width="5.7109375" style="189" customWidth="1"/>
    <col min="13574" max="13574" width="5.85546875" style="189" customWidth="1"/>
    <col min="13575" max="13586" width="5.7109375" style="189" customWidth="1"/>
    <col min="13587" max="13587" width="7.140625" style="189" customWidth="1"/>
    <col min="13588" max="13595" width="5.7109375" style="189" customWidth="1"/>
    <col min="13596" max="13596" width="23.85546875" style="189" bestFit="1" customWidth="1"/>
    <col min="13597" max="13597" width="3.7109375" style="189" customWidth="1"/>
    <col min="13598" max="13598" width="10.85546875" style="189" bestFit="1" customWidth="1"/>
    <col min="13599" max="13824" width="9.140625" style="189"/>
    <col min="13825" max="13825" width="3.140625" style="189" customWidth="1"/>
    <col min="13826" max="13826" width="10.85546875" style="189" customWidth="1"/>
    <col min="13827" max="13827" width="46.28515625" style="189" customWidth="1"/>
    <col min="13828" max="13829" width="5.7109375" style="189" customWidth="1"/>
    <col min="13830" max="13830" width="5.85546875" style="189" customWidth="1"/>
    <col min="13831" max="13842" width="5.7109375" style="189" customWidth="1"/>
    <col min="13843" max="13843" width="7.140625" style="189" customWidth="1"/>
    <col min="13844" max="13851" width="5.7109375" style="189" customWidth="1"/>
    <col min="13852" max="13852" width="23.85546875" style="189" bestFit="1" customWidth="1"/>
    <col min="13853" max="13853" width="3.7109375" style="189" customWidth="1"/>
    <col min="13854" max="13854" width="10.85546875" style="189" bestFit="1" customWidth="1"/>
    <col min="13855" max="14080" width="9.140625" style="189"/>
    <col min="14081" max="14081" width="3.140625" style="189" customWidth="1"/>
    <col min="14082" max="14082" width="10.85546875" style="189" customWidth="1"/>
    <col min="14083" max="14083" width="46.28515625" style="189" customWidth="1"/>
    <col min="14084" max="14085" width="5.7109375" style="189" customWidth="1"/>
    <col min="14086" max="14086" width="5.85546875" style="189" customWidth="1"/>
    <col min="14087" max="14098" width="5.7109375" style="189" customWidth="1"/>
    <col min="14099" max="14099" width="7.140625" style="189" customWidth="1"/>
    <col min="14100" max="14107" width="5.7109375" style="189" customWidth="1"/>
    <col min="14108" max="14108" width="23.85546875" style="189" bestFit="1" customWidth="1"/>
    <col min="14109" max="14109" width="3.7109375" style="189" customWidth="1"/>
    <col min="14110" max="14110" width="10.85546875" style="189" bestFit="1" customWidth="1"/>
    <col min="14111" max="14336" width="9.140625" style="189"/>
    <col min="14337" max="14337" width="3.140625" style="189" customWidth="1"/>
    <col min="14338" max="14338" width="10.85546875" style="189" customWidth="1"/>
    <col min="14339" max="14339" width="46.28515625" style="189" customWidth="1"/>
    <col min="14340" max="14341" width="5.7109375" style="189" customWidth="1"/>
    <col min="14342" max="14342" width="5.85546875" style="189" customWidth="1"/>
    <col min="14343" max="14354" width="5.7109375" style="189" customWidth="1"/>
    <col min="14355" max="14355" width="7.140625" style="189" customWidth="1"/>
    <col min="14356" max="14363" width="5.7109375" style="189" customWidth="1"/>
    <col min="14364" max="14364" width="23.85546875" style="189" bestFit="1" customWidth="1"/>
    <col min="14365" max="14365" width="3.7109375" style="189" customWidth="1"/>
    <col min="14366" max="14366" width="10.85546875" style="189" bestFit="1" customWidth="1"/>
    <col min="14367" max="14592" width="9.140625" style="189"/>
    <col min="14593" max="14593" width="3.140625" style="189" customWidth="1"/>
    <col min="14594" max="14594" width="10.85546875" style="189" customWidth="1"/>
    <col min="14595" max="14595" width="46.28515625" style="189" customWidth="1"/>
    <col min="14596" max="14597" width="5.7109375" style="189" customWidth="1"/>
    <col min="14598" max="14598" width="5.85546875" style="189" customWidth="1"/>
    <col min="14599" max="14610" width="5.7109375" style="189" customWidth="1"/>
    <col min="14611" max="14611" width="7.140625" style="189" customWidth="1"/>
    <col min="14612" max="14619" width="5.7109375" style="189" customWidth="1"/>
    <col min="14620" max="14620" width="23.85546875" style="189" bestFit="1" customWidth="1"/>
    <col min="14621" max="14621" width="3.7109375" style="189" customWidth="1"/>
    <col min="14622" max="14622" width="10.85546875" style="189" bestFit="1" customWidth="1"/>
    <col min="14623" max="14848" width="9.140625" style="189"/>
    <col min="14849" max="14849" width="3.140625" style="189" customWidth="1"/>
    <col min="14850" max="14850" width="10.85546875" style="189" customWidth="1"/>
    <col min="14851" max="14851" width="46.28515625" style="189" customWidth="1"/>
    <col min="14852" max="14853" width="5.7109375" style="189" customWidth="1"/>
    <col min="14854" max="14854" width="5.85546875" style="189" customWidth="1"/>
    <col min="14855" max="14866" width="5.7109375" style="189" customWidth="1"/>
    <col min="14867" max="14867" width="7.140625" style="189" customWidth="1"/>
    <col min="14868" max="14875" width="5.7109375" style="189" customWidth="1"/>
    <col min="14876" max="14876" width="23.85546875" style="189" bestFit="1" customWidth="1"/>
    <col min="14877" max="14877" width="3.7109375" style="189" customWidth="1"/>
    <col min="14878" max="14878" width="10.85546875" style="189" bestFit="1" customWidth="1"/>
    <col min="14879" max="15104" width="9.140625" style="189"/>
    <col min="15105" max="15105" width="3.140625" style="189" customWidth="1"/>
    <col min="15106" max="15106" width="10.85546875" style="189" customWidth="1"/>
    <col min="15107" max="15107" width="46.28515625" style="189" customWidth="1"/>
    <col min="15108" max="15109" width="5.7109375" style="189" customWidth="1"/>
    <col min="15110" max="15110" width="5.85546875" style="189" customWidth="1"/>
    <col min="15111" max="15122" width="5.7109375" style="189" customWidth="1"/>
    <col min="15123" max="15123" width="7.140625" style="189" customWidth="1"/>
    <col min="15124" max="15131" width="5.7109375" style="189" customWidth="1"/>
    <col min="15132" max="15132" width="23.85546875" style="189" bestFit="1" customWidth="1"/>
    <col min="15133" max="15133" width="3.7109375" style="189" customWidth="1"/>
    <col min="15134" max="15134" width="10.85546875" style="189" bestFit="1" customWidth="1"/>
    <col min="15135" max="15360" width="9.140625" style="189"/>
    <col min="15361" max="15361" width="3.140625" style="189" customWidth="1"/>
    <col min="15362" max="15362" width="10.85546875" style="189" customWidth="1"/>
    <col min="15363" max="15363" width="46.28515625" style="189" customWidth="1"/>
    <col min="15364" max="15365" width="5.7109375" style="189" customWidth="1"/>
    <col min="15366" max="15366" width="5.85546875" style="189" customWidth="1"/>
    <col min="15367" max="15378" width="5.7109375" style="189" customWidth="1"/>
    <col min="15379" max="15379" width="7.140625" style="189" customWidth="1"/>
    <col min="15380" max="15387" width="5.7109375" style="189" customWidth="1"/>
    <col min="15388" max="15388" width="23.85546875" style="189" bestFit="1" customWidth="1"/>
    <col min="15389" max="15389" width="3.7109375" style="189" customWidth="1"/>
    <col min="15390" max="15390" width="10.85546875" style="189" bestFit="1" customWidth="1"/>
    <col min="15391" max="15616" width="9.140625" style="189"/>
    <col min="15617" max="15617" width="3.140625" style="189" customWidth="1"/>
    <col min="15618" max="15618" width="10.85546875" style="189" customWidth="1"/>
    <col min="15619" max="15619" width="46.28515625" style="189" customWidth="1"/>
    <col min="15620" max="15621" width="5.7109375" style="189" customWidth="1"/>
    <col min="15622" max="15622" width="5.85546875" style="189" customWidth="1"/>
    <col min="15623" max="15634" width="5.7109375" style="189" customWidth="1"/>
    <col min="15635" max="15635" width="7.140625" style="189" customWidth="1"/>
    <col min="15636" max="15643" width="5.7109375" style="189" customWidth="1"/>
    <col min="15644" max="15644" width="23.85546875" style="189" bestFit="1" customWidth="1"/>
    <col min="15645" max="15645" width="3.7109375" style="189" customWidth="1"/>
    <col min="15646" max="15646" width="10.85546875" style="189" bestFit="1" customWidth="1"/>
    <col min="15647" max="15872" width="9.140625" style="189"/>
    <col min="15873" max="15873" width="3.140625" style="189" customWidth="1"/>
    <col min="15874" max="15874" width="10.85546875" style="189" customWidth="1"/>
    <col min="15875" max="15875" width="46.28515625" style="189" customWidth="1"/>
    <col min="15876" max="15877" width="5.7109375" style="189" customWidth="1"/>
    <col min="15878" max="15878" width="5.85546875" style="189" customWidth="1"/>
    <col min="15879" max="15890" width="5.7109375" style="189" customWidth="1"/>
    <col min="15891" max="15891" width="7.140625" style="189" customWidth="1"/>
    <col min="15892" max="15899" width="5.7109375" style="189" customWidth="1"/>
    <col min="15900" max="15900" width="23.85546875" style="189" bestFit="1" customWidth="1"/>
    <col min="15901" max="15901" width="3.7109375" style="189" customWidth="1"/>
    <col min="15902" max="15902" width="10.85546875" style="189" bestFit="1" customWidth="1"/>
    <col min="15903" max="16128" width="9.140625" style="189"/>
    <col min="16129" max="16129" width="3.140625" style="189" customWidth="1"/>
    <col min="16130" max="16130" width="10.85546875" style="189" customWidth="1"/>
    <col min="16131" max="16131" width="46.28515625" style="189" customWidth="1"/>
    <col min="16132" max="16133" width="5.7109375" style="189" customWidth="1"/>
    <col min="16134" max="16134" width="5.85546875" style="189" customWidth="1"/>
    <col min="16135" max="16146" width="5.7109375" style="189" customWidth="1"/>
    <col min="16147" max="16147" width="7.140625" style="189" customWidth="1"/>
    <col min="16148" max="16155" width="5.7109375" style="189" customWidth="1"/>
    <col min="16156" max="16156" width="23.85546875" style="189" bestFit="1" customWidth="1"/>
    <col min="16157" max="16157" width="3.7109375" style="189" customWidth="1"/>
    <col min="16158" max="16158" width="10.85546875" style="189" bestFit="1" customWidth="1"/>
    <col min="16159" max="16384" width="9.140625" style="189"/>
  </cols>
  <sheetData>
    <row r="1" spans="1:30" ht="15" customHeight="1" thickBot="1" x14ac:dyDescent="0.25"/>
    <row r="2" spans="1:30" s="12" customFormat="1" ht="71.25" customHeight="1" x14ac:dyDescent="0.25">
      <c r="A2" s="190"/>
      <c r="B2" s="191" t="s">
        <v>230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3"/>
      <c r="AC2" s="190"/>
    </row>
    <row r="3" spans="1:30" s="12" customFormat="1" x14ac:dyDescent="0.25">
      <c r="A3" s="194"/>
      <c r="B3" s="195" t="s">
        <v>231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7"/>
      <c r="AC3" s="194"/>
    </row>
    <row r="4" spans="1:30" s="12" customFormat="1" x14ac:dyDescent="0.25">
      <c r="A4" s="198"/>
      <c r="B4" s="199" t="s">
        <v>232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1"/>
      <c r="AC4" s="198"/>
    </row>
    <row r="5" spans="1:30" s="20" customFormat="1" ht="27.75" customHeight="1" x14ac:dyDescent="0.25">
      <c r="A5" s="11"/>
      <c r="B5" s="202" t="s">
        <v>3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4"/>
    </row>
    <row r="6" spans="1:30" ht="24.95" customHeight="1" x14ac:dyDescent="0.25">
      <c r="B6" s="205" t="s">
        <v>233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7"/>
    </row>
    <row r="7" spans="1:30" ht="15" customHeight="1" x14ac:dyDescent="0.2">
      <c r="B7" s="208"/>
      <c r="C7" s="209"/>
      <c r="D7" s="209"/>
      <c r="E7" s="209"/>
      <c r="F7" s="209"/>
      <c r="G7" s="209"/>
      <c r="H7" s="209"/>
      <c r="I7" s="209"/>
      <c r="J7" s="209"/>
      <c r="K7" s="209"/>
      <c r="L7" s="210"/>
      <c r="M7" s="210"/>
      <c r="N7" s="210"/>
      <c r="O7" s="211"/>
      <c r="AB7" s="212"/>
    </row>
    <row r="8" spans="1:30" ht="15" customHeight="1" x14ac:dyDescent="0.2">
      <c r="B8" s="213" t="s">
        <v>5</v>
      </c>
      <c r="C8" s="214" t="s">
        <v>8</v>
      </c>
      <c r="D8" s="215" t="s">
        <v>234</v>
      </c>
      <c r="E8" s="216"/>
      <c r="F8" s="216"/>
      <c r="G8" s="216"/>
      <c r="H8" s="217" t="s">
        <v>235</v>
      </c>
      <c r="I8" s="218"/>
      <c r="J8" s="218"/>
      <c r="K8" s="219"/>
      <c r="L8" s="215" t="s">
        <v>236</v>
      </c>
      <c r="M8" s="216"/>
      <c r="N8" s="216"/>
      <c r="O8" s="216"/>
      <c r="P8" s="215" t="s">
        <v>237</v>
      </c>
      <c r="Q8" s="216"/>
      <c r="R8" s="216"/>
      <c r="S8" s="216"/>
      <c r="T8" s="215" t="s">
        <v>238</v>
      </c>
      <c r="U8" s="216"/>
      <c r="V8" s="216"/>
      <c r="W8" s="216"/>
      <c r="X8" s="215" t="s">
        <v>239</v>
      </c>
      <c r="Y8" s="216"/>
      <c r="Z8" s="216"/>
      <c r="AA8" s="216"/>
      <c r="AB8" s="220" t="s">
        <v>240</v>
      </c>
    </row>
    <row r="9" spans="1:30" ht="15" customHeight="1" x14ac:dyDescent="0.2">
      <c r="B9" s="221" t="s">
        <v>15</v>
      </c>
      <c r="C9" s="222" t="str">
        <f>[3]PLANILHA!D9</f>
        <v>Serviços preliminares</v>
      </c>
      <c r="D9" s="223"/>
      <c r="E9" s="223"/>
      <c r="F9" s="223"/>
      <c r="G9" s="223"/>
      <c r="H9" s="223"/>
      <c r="I9" s="223"/>
      <c r="J9" s="223"/>
      <c r="K9" s="223"/>
      <c r="L9" s="224"/>
      <c r="M9" s="225"/>
      <c r="N9" s="225"/>
      <c r="O9" s="225"/>
      <c r="P9" s="225"/>
      <c r="Q9" s="225"/>
      <c r="R9" s="225"/>
      <c r="S9" s="225"/>
      <c r="T9" s="224"/>
      <c r="U9" s="225"/>
      <c r="V9" s="225"/>
      <c r="W9" s="225"/>
      <c r="X9" s="225"/>
      <c r="Y9" s="225"/>
      <c r="Z9" s="225"/>
      <c r="AA9" s="225"/>
      <c r="AB9" s="226">
        <f>'[3]PLANILHA+MEMORIAL'!J17</f>
        <v>34067.06</v>
      </c>
    </row>
    <row r="10" spans="1:30" ht="15" customHeight="1" x14ac:dyDescent="0.2">
      <c r="B10" s="227"/>
      <c r="C10" s="222"/>
      <c r="D10" s="228">
        <f>AB9/8*4</f>
        <v>17033.53</v>
      </c>
      <c r="E10" s="228"/>
      <c r="F10" s="228"/>
      <c r="G10" s="228"/>
      <c r="H10" s="228">
        <f>D10</f>
        <v>17033.53</v>
      </c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9"/>
      <c r="AD10" s="230"/>
    </row>
    <row r="11" spans="1:30" ht="15" customHeight="1" x14ac:dyDescent="0.2">
      <c r="B11" s="227" t="s">
        <v>53</v>
      </c>
      <c r="C11" s="231" t="str">
        <f>'[3]PLANILHA+MEMORIAL'!D18</f>
        <v>Estrutura canis novos / canaletas de escoamento de águas de lavagem</v>
      </c>
      <c r="D11" s="232"/>
      <c r="E11" s="232"/>
      <c r="F11" s="232"/>
      <c r="G11" s="232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32"/>
      <c r="Y11" s="232"/>
      <c r="Z11" s="232"/>
      <c r="AA11" s="232"/>
      <c r="AB11" s="226">
        <f>'[3]PLANILHA+MEMORIAL'!J21+'[3]PLANILHA+MEMORIAL'!J24+'[3]PLANILHA+MEMORIAL'!J30</f>
        <v>79753.2</v>
      </c>
    </row>
    <row r="12" spans="1:30" ht="15" customHeight="1" x14ac:dyDescent="0.2">
      <c r="B12" s="227"/>
      <c r="C12" s="233"/>
      <c r="D12" s="228"/>
      <c r="E12" s="228"/>
      <c r="F12" s="228"/>
      <c r="G12" s="228"/>
      <c r="H12" s="228">
        <f>AB11/16*4</f>
        <v>19938.3</v>
      </c>
      <c r="I12" s="228"/>
      <c r="J12" s="228"/>
      <c r="K12" s="228"/>
      <c r="L12" s="228">
        <f>H12</f>
        <v>19938.3</v>
      </c>
      <c r="M12" s="228"/>
      <c r="N12" s="228"/>
      <c r="O12" s="228"/>
      <c r="P12" s="228">
        <f>L12</f>
        <v>19938.3</v>
      </c>
      <c r="Q12" s="228"/>
      <c r="R12" s="228"/>
      <c r="S12" s="228"/>
      <c r="T12" s="228">
        <f>AB11/4</f>
        <v>19938.3</v>
      </c>
      <c r="U12" s="228"/>
      <c r="V12" s="228"/>
      <c r="W12" s="228"/>
      <c r="X12" s="228"/>
      <c r="Y12" s="228"/>
      <c r="Z12" s="228"/>
      <c r="AA12" s="228"/>
      <c r="AB12" s="229"/>
      <c r="AD12" s="230"/>
    </row>
    <row r="13" spans="1:30" ht="15" customHeight="1" x14ac:dyDescent="0.2">
      <c r="B13" s="227" t="s">
        <v>82</v>
      </c>
      <c r="C13" s="234" t="str">
        <f>'[3]PLANILHA+MEMORIAL'!D31</f>
        <v>Alvenaria/Divisórias/Tratamento de paredes/Incluso Gatil</v>
      </c>
      <c r="D13" s="235"/>
      <c r="E13" s="235"/>
      <c r="F13" s="235"/>
      <c r="G13" s="235"/>
      <c r="H13" s="235"/>
      <c r="I13" s="235"/>
      <c r="J13" s="235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32"/>
      <c r="Z13" s="232"/>
      <c r="AA13" s="232"/>
      <c r="AB13" s="226">
        <f>'[3]PLANILHA+MEMORIAL'!J39+'[3]PLANILHA+MEMORIAL'!J45</f>
        <v>88582.78</v>
      </c>
    </row>
    <row r="14" spans="1:30" ht="15" customHeight="1" x14ac:dyDescent="0.2">
      <c r="B14" s="227"/>
      <c r="C14" s="236"/>
      <c r="D14" s="228"/>
      <c r="E14" s="228"/>
      <c r="F14" s="228"/>
      <c r="G14" s="228"/>
      <c r="H14" s="237">
        <f>AB13/14*1</f>
        <v>6327.3414285714289</v>
      </c>
      <c r="I14" s="238"/>
      <c r="J14" s="238"/>
      <c r="K14" s="239"/>
      <c r="L14" s="228">
        <f>AB13/14*4</f>
        <v>25309.365714285716</v>
      </c>
      <c r="M14" s="228"/>
      <c r="N14" s="228"/>
      <c r="O14" s="228"/>
      <c r="P14" s="228">
        <f>AB13/14*4</f>
        <v>25309.365714285716</v>
      </c>
      <c r="Q14" s="228"/>
      <c r="R14" s="228"/>
      <c r="S14" s="228"/>
      <c r="T14" s="228">
        <f>P14</f>
        <v>25309.365714285716</v>
      </c>
      <c r="U14" s="228"/>
      <c r="V14" s="228"/>
      <c r="W14" s="228"/>
      <c r="X14" s="228">
        <f>AB13/14*1</f>
        <v>6327.3414285714289</v>
      </c>
      <c r="Y14" s="228"/>
      <c r="Z14" s="228"/>
      <c r="AA14" s="228"/>
      <c r="AB14" s="229"/>
      <c r="AD14" s="230"/>
    </row>
    <row r="15" spans="1:30" ht="15" customHeight="1" x14ac:dyDescent="0.2">
      <c r="B15" s="227" t="s">
        <v>123</v>
      </c>
      <c r="C15" s="240" t="str">
        <f>'[3]PLANILHA+MEMORIAL'!D46</f>
        <v>Revestimento de paredes</v>
      </c>
      <c r="D15" s="235"/>
      <c r="E15" s="235"/>
      <c r="F15" s="235"/>
      <c r="G15" s="235"/>
      <c r="H15" s="235"/>
      <c r="I15" s="235"/>
      <c r="J15" s="235"/>
      <c r="K15" s="241"/>
      <c r="L15" s="235"/>
      <c r="M15" s="235"/>
      <c r="N15" s="235"/>
      <c r="O15" s="235"/>
      <c r="P15" s="223"/>
      <c r="Q15" s="223"/>
      <c r="R15" s="223"/>
      <c r="S15" s="223"/>
      <c r="T15" s="223"/>
      <c r="U15" s="223"/>
      <c r="V15" s="223"/>
      <c r="W15" s="223"/>
      <c r="X15" s="235"/>
      <c r="Y15" s="235"/>
      <c r="Z15" s="235"/>
      <c r="AA15" s="235"/>
      <c r="AB15" s="226">
        <f>'[3]PLANILHA+MEMORIAL'!J50</f>
        <v>39065</v>
      </c>
    </row>
    <row r="16" spans="1:30" ht="15" customHeight="1" x14ac:dyDescent="0.2">
      <c r="B16" s="227"/>
      <c r="C16" s="242"/>
      <c r="D16" s="228"/>
      <c r="E16" s="228"/>
      <c r="F16" s="228"/>
      <c r="G16" s="228"/>
      <c r="H16" s="237"/>
      <c r="I16" s="238"/>
      <c r="J16" s="238"/>
      <c r="K16" s="239"/>
      <c r="L16" s="228"/>
      <c r="M16" s="228"/>
      <c r="N16" s="228"/>
      <c r="O16" s="228"/>
      <c r="P16" s="228">
        <f>AB15/8*4</f>
        <v>19532.5</v>
      </c>
      <c r="Q16" s="228"/>
      <c r="R16" s="228"/>
      <c r="S16" s="228"/>
      <c r="T16" s="228">
        <f>P16</f>
        <v>19532.5</v>
      </c>
      <c r="U16" s="228"/>
      <c r="V16" s="228"/>
      <c r="W16" s="228"/>
      <c r="X16" s="228"/>
      <c r="Y16" s="228"/>
      <c r="Z16" s="228"/>
      <c r="AA16" s="228"/>
      <c r="AB16" s="229"/>
      <c r="AD16" s="230"/>
    </row>
    <row r="17" spans="2:30" ht="15" customHeight="1" x14ac:dyDescent="0.25">
      <c r="B17" s="227" t="s">
        <v>135</v>
      </c>
      <c r="C17" s="243" t="str">
        <f>'[3]PLANILHA+MEMORIAL'!D51</f>
        <v>Instalaçao Hidráulica</v>
      </c>
      <c r="D17" s="235"/>
      <c r="E17" s="235"/>
      <c r="F17" s="235"/>
      <c r="G17" s="235"/>
      <c r="H17" s="244"/>
      <c r="I17" s="244"/>
      <c r="J17" s="244"/>
      <c r="K17" s="244"/>
      <c r="L17" s="223"/>
      <c r="M17" s="223"/>
      <c r="N17" s="223"/>
      <c r="O17" s="223"/>
      <c r="P17" s="223"/>
      <c r="Q17" s="223"/>
      <c r="R17" s="223"/>
      <c r="S17" s="223"/>
      <c r="T17" s="235"/>
      <c r="U17" s="235"/>
      <c r="V17" s="235"/>
      <c r="W17" s="235"/>
      <c r="X17" s="235"/>
      <c r="Y17" s="235"/>
      <c r="Z17" s="235"/>
      <c r="AA17" s="235"/>
      <c r="AB17" s="226">
        <f>'[3]PLANILHA+MEMORIAL'!J72+'[3]PLANILHA+MEMORIAL'!J69</f>
        <v>53451.88</v>
      </c>
    </row>
    <row r="18" spans="2:30" ht="15" customHeight="1" x14ac:dyDescent="0.2">
      <c r="B18" s="227"/>
      <c r="C18" s="245"/>
      <c r="D18" s="228"/>
      <c r="E18" s="228"/>
      <c r="F18" s="228"/>
      <c r="G18" s="228"/>
      <c r="H18" s="237"/>
      <c r="I18" s="238"/>
      <c r="J18" s="238"/>
      <c r="K18" s="239"/>
      <c r="L18" s="228">
        <f>AB17/4*2</f>
        <v>26725.94</v>
      </c>
      <c r="M18" s="228"/>
      <c r="N18" s="228"/>
      <c r="O18" s="228"/>
      <c r="P18" s="228">
        <f>L18</f>
        <v>26725.94</v>
      </c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9"/>
      <c r="AD18" s="230"/>
    </row>
    <row r="19" spans="2:30" ht="15" customHeight="1" x14ac:dyDescent="0.2">
      <c r="B19" s="246" t="s">
        <v>194</v>
      </c>
      <c r="C19" s="240" t="str">
        <f>'[3]PLANILHA+MEMORIAL'!D73</f>
        <v>Instalação Elétrica</v>
      </c>
      <c r="D19" s="235"/>
      <c r="E19" s="235"/>
      <c r="F19" s="235"/>
      <c r="G19" s="235"/>
      <c r="H19" s="235"/>
      <c r="I19" s="235"/>
      <c r="J19" s="235"/>
      <c r="K19" s="241"/>
      <c r="L19" s="235"/>
      <c r="M19" s="235"/>
      <c r="N19" s="235"/>
      <c r="O19" s="235"/>
      <c r="P19" s="223"/>
      <c r="Q19" s="223"/>
      <c r="R19" s="223"/>
      <c r="S19" s="223"/>
      <c r="T19" s="223"/>
      <c r="U19" s="223"/>
      <c r="V19" s="223"/>
      <c r="W19" s="223"/>
      <c r="X19" s="235"/>
      <c r="Y19" s="235"/>
      <c r="Z19" s="235"/>
      <c r="AA19" s="235"/>
      <c r="AB19" s="226">
        <f>'[3]PLANILHA+MEMORIAL'!J80</f>
        <v>17957</v>
      </c>
    </row>
    <row r="20" spans="2:30" ht="15" customHeight="1" x14ac:dyDescent="0.25">
      <c r="B20" s="247"/>
      <c r="C20" s="242"/>
      <c r="D20" s="228"/>
      <c r="E20" s="228"/>
      <c r="F20" s="228"/>
      <c r="G20" s="228"/>
      <c r="H20" s="237"/>
      <c r="I20" s="238"/>
      <c r="J20" s="238"/>
      <c r="K20" s="239"/>
      <c r="L20" s="228"/>
      <c r="M20" s="228"/>
      <c r="N20" s="228"/>
      <c r="O20" s="228"/>
      <c r="P20" s="228">
        <f>AB19/4*2</f>
        <v>8978.5</v>
      </c>
      <c r="Q20" s="228"/>
      <c r="R20" s="228"/>
      <c r="S20" s="228"/>
      <c r="T20" s="228">
        <f>AB19/4*2</f>
        <v>8978.5</v>
      </c>
      <c r="U20" s="228"/>
      <c r="V20" s="228"/>
      <c r="W20" s="228"/>
      <c r="X20" s="244"/>
      <c r="Y20" s="244"/>
      <c r="Z20" s="244"/>
      <c r="AA20" s="244"/>
      <c r="AB20" s="229"/>
      <c r="AD20" s="230"/>
    </row>
    <row r="21" spans="2:30" ht="15" customHeight="1" x14ac:dyDescent="0.25">
      <c r="B21" s="246" t="s">
        <v>217</v>
      </c>
      <c r="C21" s="240" t="str">
        <f>'[3]PLANILHA+MEMORIAL'!D81</f>
        <v>Banco de Concreto/Abrigo de Gás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23"/>
      <c r="U21" s="223"/>
      <c r="V21" s="223"/>
      <c r="W21" s="223"/>
      <c r="X21" s="244"/>
      <c r="Y21" s="235"/>
      <c r="Z21" s="235"/>
      <c r="AA21" s="235"/>
      <c r="AB21" s="226">
        <f>'[3]PLANILHA+MEMORIAL'!J85</f>
        <v>6369.17</v>
      </c>
    </row>
    <row r="22" spans="2:30" ht="15" customHeight="1" x14ac:dyDescent="0.25">
      <c r="B22" s="247"/>
      <c r="C22" s="242"/>
      <c r="D22" s="228"/>
      <c r="E22" s="228"/>
      <c r="F22" s="228"/>
      <c r="G22" s="228"/>
      <c r="H22" s="237"/>
      <c r="I22" s="238"/>
      <c r="J22" s="238"/>
      <c r="K22" s="239"/>
      <c r="L22" s="228"/>
      <c r="M22" s="228"/>
      <c r="N22" s="228"/>
      <c r="O22" s="228"/>
      <c r="P22" s="248"/>
      <c r="Q22" s="248"/>
      <c r="R22" s="248"/>
      <c r="S22" s="248"/>
      <c r="T22" s="228">
        <v>9762.77</v>
      </c>
      <c r="U22" s="228"/>
      <c r="V22" s="228"/>
      <c r="W22" s="228"/>
      <c r="X22" s="228"/>
      <c r="Y22" s="228"/>
      <c r="Z22" s="228"/>
      <c r="AA22" s="228"/>
      <c r="AB22" s="229"/>
      <c r="AD22" s="230"/>
    </row>
    <row r="23" spans="2:30" ht="23.25" customHeight="1" thickBot="1" x14ac:dyDescent="0.25">
      <c r="B23" s="249"/>
      <c r="C23" s="250" t="s">
        <v>229</v>
      </c>
      <c r="D23" s="251">
        <f>D10</f>
        <v>17033.53</v>
      </c>
      <c r="E23" s="251"/>
      <c r="F23" s="251"/>
      <c r="G23" s="251"/>
      <c r="H23" s="252">
        <f>SUM(H10+H12+H14)</f>
        <v>43299.171428571433</v>
      </c>
      <c r="I23" s="253"/>
      <c r="J23" s="253"/>
      <c r="K23" s="254"/>
      <c r="L23" s="252">
        <f>SUM(L18+L12+L14)</f>
        <v>71973.605714285717</v>
      </c>
      <c r="M23" s="253"/>
      <c r="N23" s="253"/>
      <c r="O23" s="254"/>
      <c r="P23" s="252">
        <f>SUM(P12+P14+P16+P18+P20)</f>
        <v>100484.60571428572</v>
      </c>
      <c r="Q23" s="253"/>
      <c r="R23" s="253"/>
      <c r="S23" s="254"/>
      <c r="T23" s="252">
        <f>SUM(T12+T14+T16+T18+T20+T22)</f>
        <v>83521.435714285719</v>
      </c>
      <c r="U23" s="253"/>
      <c r="V23" s="253"/>
      <c r="W23" s="254"/>
      <c r="X23" s="252">
        <f>SUM(X14)</f>
        <v>6327.3414285714289</v>
      </c>
      <c r="Y23" s="253"/>
      <c r="Z23" s="253"/>
      <c r="AA23" s="254"/>
      <c r="AB23" s="255">
        <f>SUM(AB9:AB22)</f>
        <v>319246.08999999997</v>
      </c>
      <c r="AD23" s="230"/>
    </row>
    <row r="24" spans="2:30" ht="15" customHeight="1" x14ac:dyDescent="0.25">
      <c r="AB24" s="256"/>
    </row>
    <row r="25" spans="2:30" ht="15" customHeight="1" x14ac:dyDescent="0.2">
      <c r="U25" s="257"/>
    </row>
    <row r="26" spans="2:30" ht="15" customHeight="1" x14ac:dyDescent="0.2">
      <c r="AB26" s="258"/>
    </row>
    <row r="27" spans="2:30" ht="15" customHeight="1" x14ac:dyDescent="0.2"/>
    <row r="28" spans="2:30" ht="15" customHeight="1" x14ac:dyDescent="0.2"/>
    <row r="29" spans="2:30" ht="15" customHeight="1" x14ac:dyDescent="0.2"/>
    <row r="30" spans="2:30" ht="15" customHeight="1" x14ac:dyDescent="0.2"/>
    <row r="31" spans="2:30" ht="15" customHeight="1" x14ac:dyDescent="0.2"/>
    <row r="32" spans="2:30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</sheetData>
  <mergeCells count="78">
    <mergeCell ref="D23:G23"/>
    <mergeCell ref="H23:K23"/>
    <mergeCell ref="L23:O23"/>
    <mergeCell ref="P23:S23"/>
    <mergeCell ref="T23:W23"/>
    <mergeCell ref="X23:AA23"/>
    <mergeCell ref="B21:B22"/>
    <mergeCell ref="C21:C22"/>
    <mergeCell ref="AB21:AB22"/>
    <mergeCell ref="D22:G22"/>
    <mergeCell ref="H22:K22"/>
    <mergeCell ref="L22:O22"/>
    <mergeCell ref="T22:W22"/>
    <mergeCell ref="X22:AA22"/>
    <mergeCell ref="B19:B20"/>
    <mergeCell ref="C19:C20"/>
    <mergeCell ref="AB19:AB20"/>
    <mergeCell ref="D20:G20"/>
    <mergeCell ref="H20:K20"/>
    <mergeCell ref="L20:O20"/>
    <mergeCell ref="P20:S20"/>
    <mergeCell ref="T20:W20"/>
    <mergeCell ref="B17:B18"/>
    <mergeCell ref="C17:C18"/>
    <mergeCell ref="AB17:AB18"/>
    <mergeCell ref="D18:G18"/>
    <mergeCell ref="H18:K18"/>
    <mergeCell ref="L18:O18"/>
    <mergeCell ref="P18:S18"/>
    <mergeCell ref="T18:W18"/>
    <mergeCell ref="X18:AA18"/>
    <mergeCell ref="B15:B16"/>
    <mergeCell ref="C15:C16"/>
    <mergeCell ref="AB15:AB16"/>
    <mergeCell ref="D16:G16"/>
    <mergeCell ref="H16:K16"/>
    <mergeCell ref="L16:O16"/>
    <mergeCell ref="P16:S16"/>
    <mergeCell ref="T16:W16"/>
    <mergeCell ref="X16:AA16"/>
    <mergeCell ref="B13:B14"/>
    <mergeCell ref="C13:C14"/>
    <mergeCell ref="AB13:AB14"/>
    <mergeCell ref="D14:G14"/>
    <mergeCell ref="H14:K14"/>
    <mergeCell ref="L14:O14"/>
    <mergeCell ref="P14:S14"/>
    <mergeCell ref="T14:W14"/>
    <mergeCell ref="X14:AA14"/>
    <mergeCell ref="B11:B12"/>
    <mergeCell ref="C11:C12"/>
    <mergeCell ref="AB11:AB12"/>
    <mergeCell ref="D12:G12"/>
    <mergeCell ref="H12:K12"/>
    <mergeCell ref="L12:O12"/>
    <mergeCell ref="P12:S12"/>
    <mergeCell ref="T12:W12"/>
    <mergeCell ref="X12:AA12"/>
    <mergeCell ref="X8:AA8"/>
    <mergeCell ref="B9:B10"/>
    <mergeCell ref="C9:C10"/>
    <mergeCell ref="AB9:AB10"/>
    <mergeCell ref="D10:G10"/>
    <mergeCell ref="H10:K10"/>
    <mergeCell ref="L10:O10"/>
    <mergeCell ref="P10:S10"/>
    <mergeCell ref="T10:W10"/>
    <mergeCell ref="X10:AA10"/>
    <mergeCell ref="B2:AB2"/>
    <mergeCell ref="B3:AB3"/>
    <mergeCell ref="B4:AB4"/>
    <mergeCell ref="B5:AB5"/>
    <mergeCell ref="B6:AB6"/>
    <mergeCell ref="D8:G8"/>
    <mergeCell ref="H8:K8"/>
    <mergeCell ref="L8:O8"/>
    <mergeCell ref="P8:S8"/>
    <mergeCell ref="T8:W8"/>
  </mergeCells>
  <pageMargins left="0.78740157499999996" right="0.78740157499999996" top="0.984251969" bottom="0.984251969" header="0.49212598499999999" footer="0.49212598499999999"/>
  <pageSetup paperSize="9"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123825</xdr:rowOff>
              </from>
              <to>
                <xdr:col>2</xdr:col>
                <xdr:colOff>1190625</xdr:colOff>
                <xdr:row>4</xdr:row>
                <xdr:rowOff>314325</xdr:rowOff>
              </to>
            </anchor>
          </objectPr>
        </oleObject>
      </mc:Choice>
      <mc:Fallback>
        <oleObject progId="PBrush" shapeId="3073" r:id="rId4"/>
      </mc:Fallback>
    </mc:AlternateContent>
    <mc:AlternateContent xmlns:mc="http://schemas.openxmlformats.org/markup-compatibility/2006">
      <mc:Choice Requires="x14">
        <oleObject progId="PBrush" shapeId="3074" r:id="rId6">
          <objectPr defaultSize="0" autoPict="0" r:id="rId5">
            <anchor moveWithCells="1" sizeWithCells="1">
              <from>
                <xdr:col>24</xdr:col>
                <xdr:colOff>85725</xdr:colOff>
                <xdr:row>1</xdr:row>
                <xdr:rowOff>114300</xdr:rowOff>
              </from>
              <to>
                <xdr:col>27</xdr:col>
                <xdr:colOff>76200</xdr:colOff>
                <xdr:row>4</xdr:row>
                <xdr:rowOff>285750</xdr:rowOff>
              </to>
            </anchor>
          </objectPr>
        </oleObject>
      </mc:Choice>
      <mc:Fallback>
        <oleObject progId="PBrush" shapeId="3074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2B98B-D9CC-4D07-9BBF-20BE28519A25}">
  <sheetPr>
    <pageSetUpPr fitToPage="1"/>
  </sheetPr>
  <dimension ref="A1:P88"/>
  <sheetViews>
    <sheetView topLeftCell="D71" zoomScale="77" zoomScaleNormal="77" zoomScaleSheetLayoutView="91" workbookViewId="0">
      <selection activeCell="F64" sqref="F64"/>
    </sheetView>
  </sheetViews>
  <sheetFormatPr defaultRowHeight="14.25" x14ac:dyDescent="0.25"/>
  <cols>
    <col min="1" max="1" width="12" style="41" bestFit="1" customWidth="1"/>
    <col min="2" max="2" width="10.85546875" style="32" customWidth="1"/>
    <col min="3" max="3" width="9.140625" style="74"/>
    <col min="4" max="4" width="105.42578125" style="4" customWidth="1"/>
    <col min="5" max="5" width="9.140625" style="74"/>
    <col min="6" max="6" width="10.42578125" style="74" bestFit="1" customWidth="1"/>
    <col min="7" max="7" width="79.140625" style="74" customWidth="1"/>
    <col min="8" max="8" width="14.140625" style="187" bestFit="1" customWidth="1"/>
    <col min="9" max="9" width="14.140625" style="188" bestFit="1" customWidth="1"/>
    <col min="10" max="10" width="16.28515625" style="188" customWidth="1"/>
    <col min="11" max="11" width="13.28515625" style="4" hidden="1" customWidth="1"/>
    <col min="12" max="12" width="0.140625" style="5" customWidth="1"/>
    <col min="13" max="13" width="12.7109375" style="4" bestFit="1" customWidth="1"/>
    <col min="14" max="17" width="9.140625" style="4"/>
    <col min="18" max="18" width="9.5703125" style="4" bestFit="1" customWidth="1"/>
    <col min="19" max="19" width="9.140625" style="4"/>
    <col min="20" max="21" width="11.28515625" style="4" customWidth="1"/>
    <col min="22" max="256" width="9.140625" style="4"/>
    <col min="257" max="257" width="12" style="4" bestFit="1" customWidth="1"/>
    <col min="258" max="258" width="10.85546875" style="4" customWidth="1"/>
    <col min="259" max="259" width="9.140625" style="4"/>
    <col min="260" max="260" width="105.42578125" style="4" customWidth="1"/>
    <col min="261" max="261" width="9.140625" style="4"/>
    <col min="262" max="262" width="10.42578125" style="4" bestFit="1" customWidth="1"/>
    <col min="263" max="263" width="79.140625" style="4" customWidth="1"/>
    <col min="264" max="265" width="14.140625" style="4" bestFit="1" customWidth="1"/>
    <col min="266" max="266" width="16.28515625" style="4" customWidth="1"/>
    <col min="267" max="267" width="0" style="4" hidden="1" customWidth="1"/>
    <col min="268" max="268" width="0.140625" style="4" customWidth="1"/>
    <col min="269" max="269" width="12.7109375" style="4" bestFit="1" customWidth="1"/>
    <col min="270" max="273" width="9.140625" style="4"/>
    <col min="274" max="274" width="9.5703125" style="4" bestFit="1" customWidth="1"/>
    <col min="275" max="275" width="9.140625" style="4"/>
    <col min="276" max="277" width="11.28515625" style="4" customWidth="1"/>
    <col min="278" max="512" width="9.140625" style="4"/>
    <col min="513" max="513" width="12" style="4" bestFit="1" customWidth="1"/>
    <col min="514" max="514" width="10.85546875" style="4" customWidth="1"/>
    <col min="515" max="515" width="9.140625" style="4"/>
    <col min="516" max="516" width="105.42578125" style="4" customWidth="1"/>
    <col min="517" max="517" width="9.140625" style="4"/>
    <col min="518" max="518" width="10.42578125" style="4" bestFit="1" customWidth="1"/>
    <col min="519" max="519" width="79.140625" style="4" customWidth="1"/>
    <col min="520" max="521" width="14.140625" style="4" bestFit="1" customWidth="1"/>
    <col min="522" max="522" width="16.28515625" style="4" customWidth="1"/>
    <col min="523" max="523" width="0" style="4" hidden="1" customWidth="1"/>
    <col min="524" max="524" width="0.140625" style="4" customWidth="1"/>
    <col min="525" max="525" width="12.7109375" style="4" bestFit="1" customWidth="1"/>
    <col min="526" max="529" width="9.140625" style="4"/>
    <col min="530" max="530" width="9.5703125" style="4" bestFit="1" customWidth="1"/>
    <col min="531" max="531" width="9.140625" style="4"/>
    <col min="532" max="533" width="11.28515625" style="4" customWidth="1"/>
    <col min="534" max="768" width="9.140625" style="4"/>
    <col min="769" max="769" width="12" style="4" bestFit="1" customWidth="1"/>
    <col min="770" max="770" width="10.85546875" style="4" customWidth="1"/>
    <col min="771" max="771" width="9.140625" style="4"/>
    <col min="772" max="772" width="105.42578125" style="4" customWidth="1"/>
    <col min="773" max="773" width="9.140625" style="4"/>
    <col min="774" max="774" width="10.42578125" style="4" bestFit="1" customWidth="1"/>
    <col min="775" max="775" width="79.140625" style="4" customWidth="1"/>
    <col min="776" max="777" width="14.140625" style="4" bestFit="1" customWidth="1"/>
    <col min="778" max="778" width="16.28515625" style="4" customWidth="1"/>
    <col min="779" max="779" width="0" style="4" hidden="1" customWidth="1"/>
    <col min="780" max="780" width="0.140625" style="4" customWidth="1"/>
    <col min="781" max="781" width="12.7109375" style="4" bestFit="1" customWidth="1"/>
    <col min="782" max="785" width="9.140625" style="4"/>
    <col min="786" max="786" width="9.5703125" style="4" bestFit="1" customWidth="1"/>
    <col min="787" max="787" width="9.140625" style="4"/>
    <col min="788" max="789" width="11.28515625" style="4" customWidth="1"/>
    <col min="790" max="1024" width="9.140625" style="4"/>
    <col min="1025" max="1025" width="12" style="4" bestFit="1" customWidth="1"/>
    <col min="1026" max="1026" width="10.85546875" style="4" customWidth="1"/>
    <col min="1027" max="1027" width="9.140625" style="4"/>
    <col min="1028" max="1028" width="105.42578125" style="4" customWidth="1"/>
    <col min="1029" max="1029" width="9.140625" style="4"/>
    <col min="1030" max="1030" width="10.42578125" style="4" bestFit="1" customWidth="1"/>
    <col min="1031" max="1031" width="79.140625" style="4" customWidth="1"/>
    <col min="1032" max="1033" width="14.140625" style="4" bestFit="1" customWidth="1"/>
    <col min="1034" max="1034" width="16.28515625" style="4" customWidth="1"/>
    <col min="1035" max="1035" width="0" style="4" hidden="1" customWidth="1"/>
    <col min="1036" max="1036" width="0.140625" style="4" customWidth="1"/>
    <col min="1037" max="1037" width="12.7109375" style="4" bestFit="1" customWidth="1"/>
    <col min="1038" max="1041" width="9.140625" style="4"/>
    <col min="1042" max="1042" width="9.5703125" style="4" bestFit="1" customWidth="1"/>
    <col min="1043" max="1043" width="9.140625" style="4"/>
    <col min="1044" max="1045" width="11.28515625" style="4" customWidth="1"/>
    <col min="1046" max="1280" width="9.140625" style="4"/>
    <col min="1281" max="1281" width="12" style="4" bestFit="1" customWidth="1"/>
    <col min="1282" max="1282" width="10.85546875" style="4" customWidth="1"/>
    <col min="1283" max="1283" width="9.140625" style="4"/>
    <col min="1284" max="1284" width="105.42578125" style="4" customWidth="1"/>
    <col min="1285" max="1285" width="9.140625" style="4"/>
    <col min="1286" max="1286" width="10.42578125" style="4" bestFit="1" customWidth="1"/>
    <col min="1287" max="1287" width="79.140625" style="4" customWidth="1"/>
    <col min="1288" max="1289" width="14.140625" style="4" bestFit="1" customWidth="1"/>
    <col min="1290" max="1290" width="16.28515625" style="4" customWidth="1"/>
    <col min="1291" max="1291" width="0" style="4" hidden="1" customWidth="1"/>
    <col min="1292" max="1292" width="0.140625" style="4" customWidth="1"/>
    <col min="1293" max="1293" width="12.7109375" style="4" bestFit="1" customWidth="1"/>
    <col min="1294" max="1297" width="9.140625" style="4"/>
    <col min="1298" max="1298" width="9.5703125" style="4" bestFit="1" customWidth="1"/>
    <col min="1299" max="1299" width="9.140625" style="4"/>
    <col min="1300" max="1301" width="11.28515625" style="4" customWidth="1"/>
    <col min="1302" max="1536" width="9.140625" style="4"/>
    <col min="1537" max="1537" width="12" style="4" bestFit="1" customWidth="1"/>
    <col min="1538" max="1538" width="10.85546875" style="4" customWidth="1"/>
    <col min="1539" max="1539" width="9.140625" style="4"/>
    <col min="1540" max="1540" width="105.42578125" style="4" customWidth="1"/>
    <col min="1541" max="1541" width="9.140625" style="4"/>
    <col min="1542" max="1542" width="10.42578125" style="4" bestFit="1" customWidth="1"/>
    <col min="1543" max="1543" width="79.140625" style="4" customWidth="1"/>
    <col min="1544" max="1545" width="14.140625" style="4" bestFit="1" customWidth="1"/>
    <col min="1546" max="1546" width="16.28515625" style="4" customWidth="1"/>
    <col min="1547" max="1547" width="0" style="4" hidden="1" customWidth="1"/>
    <col min="1548" max="1548" width="0.140625" style="4" customWidth="1"/>
    <col min="1549" max="1549" width="12.7109375" style="4" bestFit="1" customWidth="1"/>
    <col min="1550" max="1553" width="9.140625" style="4"/>
    <col min="1554" max="1554" width="9.5703125" style="4" bestFit="1" customWidth="1"/>
    <col min="1555" max="1555" width="9.140625" style="4"/>
    <col min="1556" max="1557" width="11.28515625" style="4" customWidth="1"/>
    <col min="1558" max="1792" width="9.140625" style="4"/>
    <col min="1793" max="1793" width="12" style="4" bestFit="1" customWidth="1"/>
    <col min="1794" max="1794" width="10.85546875" style="4" customWidth="1"/>
    <col min="1795" max="1795" width="9.140625" style="4"/>
    <col min="1796" max="1796" width="105.42578125" style="4" customWidth="1"/>
    <col min="1797" max="1797" width="9.140625" style="4"/>
    <col min="1798" max="1798" width="10.42578125" style="4" bestFit="1" customWidth="1"/>
    <col min="1799" max="1799" width="79.140625" style="4" customWidth="1"/>
    <col min="1800" max="1801" width="14.140625" style="4" bestFit="1" customWidth="1"/>
    <col min="1802" max="1802" width="16.28515625" style="4" customWidth="1"/>
    <col min="1803" max="1803" width="0" style="4" hidden="1" customWidth="1"/>
    <col min="1804" max="1804" width="0.140625" style="4" customWidth="1"/>
    <col min="1805" max="1805" width="12.7109375" style="4" bestFit="1" customWidth="1"/>
    <col min="1806" max="1809" width="9.140625" style="4"/>
    <col min="1810" max="1810" width="9.5703125" style="4" bestFit="1" customWidth="1"/>
    <col min="1811" max="1811" width="9.140625" style="4"/>
    <col min="1812" max="1813" width="11.28515625" style="4" customWidth="1"/>
    <col min="1814" max="2048" width="9.140625" style="4"/>
    <col min="2049" max="2049" width="12" style="4" bestFit="1" customWidth="1"/>
    <col min="2050" max="2050" width="10.85546875" style="4" customWidth="1"/>
    <col min="2051" max="2051" width="9.140625" style="4"/>
    <col min="2052" max="2052" width="105.42578125" style="4" customWidth="1"/>
    <col min="2053" max="2053" width="9.140625" style="4"/>
    <col min="2054" max="2054" width="10.42578125" style="4" bestFit="1" customWidth="1"/>
    <col min="2055" max="2055" width="79.140625" style="4" customWidth="1"/>
    <col min="2056" max="2057" width="14.140625" style="4" bestFit="1" customWidth="1"/>
    <col min="2058" max="2058" width="16.28515625" style="4" customWidth="1"/>
    <col min="2059" max="2059" width="0" style="4" hidden="1" customWidth="1"/>
    <col min="2060" max="2060" width="0.140625" style="4" customWidth="1"/>
    <col min="2061" max="2061" width="12.7109375" style="4" bestFit="1" customWidth="1"/>
    <col min="2062" max="2065" width="9.140625" style="4"/>
    <col min="2066" max="2066" width="9.5703125" style="4" bestFit="1" customWidth="1"/>
    <col min="2067" max="2067" width="9.140625" style="4"/>
    <col min="2068" max="2069" width="11.28515625" style="4" customWidth="1"/>
    <col min="2070" max="2304" width="9.140625" style="4"/>
    <col min="2305" max="2305" width="12" style="4" bestFit="1" customWidth="1"/>
    <col min="2306" max="2306" width="10.85546875" style="4" customWidth="1"/>
    <col min="2307" max="2307" width="9.140625" style="4"/>
    <col min="2308" max="2308" width="105.42578125" style="4" customWidth="1"/>
    <col min="2309" max="2309" width="9.140625" style="4"/>
    <col min="2310" max="2310" width="10.42578125" style="4" bestFit="1" customWidth="1"/>
    <col min="2311" max="2311" width="79.140625" style="4" customWidth="1"/>
    <col min="2312" max="2313" width="14.140625" style="4" bestFit="1" customWidth="1"/>
    <col min="2314" max="2314" width="16.28515625" style="4" customWidth="1"/>
    <col min="2315" max="2315" width="0" style="4" hidden="1" customWidth="1"/>
    <col min="2316" max="2316" width="0.140625" style="4" customWidth="1"/>
    <col min="2317" max="2317" width="12.7109375" style="4" bestFit="1" customWidth="1"/>
    <col min="2318" max="2321" width="9.140625" style="4"/>
    <col min="2322" max="2322" width="9.5703125" style="4" bestFit="1" customWidth="1"/>
    <col min="2323" max="2323" width="9.140625" style="4"/>
    <col min="2324" max="2325" width="11.28515625" style="4" customWidth="1"/>
    <col min="2326" max="2560" width="9.140625" style="4"/>
    <col min="2561" max="2561" width="12" style="4" bestFit="1" customWidth="1"/>
    <col min="2562" max="2562" width="10.85546875" style="4" customWidth="1"/>
    <col min="2563" max="2563" width="9.140625" style="4"/>
    <col min="2564" max="2564" width="105.42578125" style="4" customWidth="1"/>
    <col min="2565" max="2565" width="9.140625" style="4"/>
    <col min="2566" max="2566" width="10.42578125" style="4" bestFit="1" customWidth="1"/>
    <col min="2567" max="2567" width="79.140625" style="4" customWidth="1"/>
    <col min="2568" max="2569" width="14.140625" style="4" bestFit="1" customWidth="1"/>
    <col min="2570" max="2570" width="16.28515625" style="4" customWidth="1"/>
    <col min="2571" max="2571" width="0" style="4" hidden="1" customWidth="1"/>
    <col min="2572" max="2572" width="0.140625" style="4" customWidth="1"/>
    <col min="2573" max="2573" width="12.7109375" style="4" bestFit="1" customWidth="1"/>
    <col min="2574" max="2577" width="9.140625" style="4"/>
    <col min="2578" max="2578" width="9.5703125" style="4" bestFit="1" customWidth="1"/>
    <col min="2579" max="2579" width="9.140625" style="4"/>
    <col min="2580" max="2581" width="11.28515625" style="4" customWidth="1"/>
    <col min="2582" max="2816" width="9.140625" style="4"/>
    <col min="2817" max="2817" width="12" style="4" bestFit="1" customWidth="1"/>
    <col min="2818" max="2818" width="10.85546875" style="4" customWidth="1"/>
    <col min="2819" max="2819" width="9.140625" style="4"/>
    <col min="2820" max="2820" width="105.42578125" style="4" customWidth="1"/>
    <col min="2821" max="2821" width="9.140625" style="4"/>
    <col min="2822" max="2822" width="10.42578125" style="4" bestFit="1" customWidth="1"/>
    <col min="2823" max="2823" width="79.140625" style="4" customWidth="1"/>
    <col min="2824" max="2825" width="14.140625" style="4" bestFit="1" customWidth="1"/>
    <col min="2826" max="2826" width="16.28515625" style="4" customWidth="1"/>
    <col min="2827" max="2827" width="0" style="4" hidden="1" customWidth="1"/>
    <col min="2828" max="2828" width="0.140625" style="4" customWidth="1"/>
    <col min="2829" max="2829" width="12.7109375" style="4" bestFit="1" customWidth="1"/>
    <col min="2830" max="2833" width="9.140625" style="4"/>
    <col min="2834" max="2834" width="9.5703125" style="4" bestFit="1" customWidth="1"/>
    <col min="2835" max="2835" width="9.140625" style="4"/>
    <col min="2836" max="2837" width="11.28515625" style="4" customWidth="1"/>
    <col min="2838" max="3072" width="9.140625" style="4"/>
    <col min="3073" max="3073" width="12" style="4" bestFit="1" customWidth="1"/>
    <col min="3074" max="3074" width="10.85546875" style="4" customWidth="1"/>
    <col min="3075" max="3075" width="9.140625" style="4"/>
    <col min="3076" max="3076" width="105.42578125" style="4" customWidth="1"/>
    <col min="3077" max="3077" width="9.140625" style="4"/>
    <col min="3078" max="3078" width="10.42578125" style="4" bestFit="1" customWidth="1"/>
    <col min="3079" max="3079" width="79.140625" style="4" customWidth="1"/>
    <col min="3080" max="3081" width="14.140625" style="4" bestFit="1" customWidth="1"/>
    <col min="3082" max="3082" width="16.28515625" style="4" customWidth="1"/>
    <col min="3083" max="3083" width="0" style="4" hidden="1" customWidth="1"/>
    <col min="3084" max="3084" width="0.140625" style="4" customWidth="1"/>
    <col min="3085" max="3085" width="12.7109375" style="4" bestFit="1" customWidth="1"/>
    <col min="3086" max="3089" width="9.140625" style="4"/>
    <col min="3090" max="3090" width="9.5703125" style="4" bestFit="1" customWidth="1"/>
    <col min="3091" max="3091" width="9.140625" style="4"/>
    <col min="3092" max="3093" width="11.28515625" style="4" customWidth="1"/>
    <col min="3094" max="3328" width="9.140625" style="4"/>
    <col min="3329" max="3329" width="12" style="4" bestFit="1" customWidth="1"/>
    <col min="3330" max="3330" width="10.85546875" style="4" customWidth="1"/>
    <col min="3331" max="3331" width="9.140625" style="4"/>
    <col min="3332" max="3332" width="105.42578125" style="4" customWidth="1"/>
    <col min="3333" max="3333" width="9.140625" style="4"/>
    <col min="3334" max="3334" width="10.42578125" style="4" bestFit="1" customWidth="1"/>
    <col min="3335" max="3335" width="79.140625" style="4" customWidth="1"/>
    <col min="3336" max="3337" width="14.140625" style="4" bestFit="1" customWidth="1"/>
    <col min="3338" max="3338" width="16.28515625" style="4" customWidth="1"/>
    <col min="3339" max="3339" width="0" style="4" hidden="1" customWidth="1"/>
    <col min="3340" max="3340" width="0.140625" style="4" customWidth="1"/>
    <col min="3341" max="3341" width="12.7109375" style="4" bestFit="1" customWidth="1"/>
    <col min="3342" max="3345" width="9.140625" style="4"/>
    <col min="3346" max="3346" width="9.5703125" style="4" bestFit="1" customWidth="1"/>
    <col min="3347" max="3347" width="9.140625" style="4"/>
    <col min="3348" max="3349" width="11.28515625" style="4" customWidth="1"/>
    <col min="3350" max="3584" width="9.140625" style="4"/>
    <col min="3585" max="3585" width="12" style="4" bestFit="1" customWidth="1"/>
    <col min="3586" max="3586" width="10.85546875" style="4" customWidth="1"/>
    <col min="3587" max="3587" width="9.140625" style="4"/>
    <col min="3588" max="3588" width="105.42578125" style="4" customWidth="1"/>
    <col min="3589" max="3589" width="9.140625" style="4"/>
    <col min="3590" max="3590" width="10.42578125" style="4" bestFit="1" customWidth="1"/>
    <col min="3591" max="3591" width="79.140625" style="4" customWidth="1"/>
    <col min="3592" max="3593" width="14.140625" style="4" bestFit="1" customWidth="1"/>
    <col min="3594" max="3594" width="16.28515625" style="4" customWidth="1"/>
    <col min="3595" max="3595" width="0" style="4" hidden="1" customWidth="1"/>
    <col min="3596" max="3596" width="0.140625" style="4" customWidth="1"/>
    <col min="3597" max="3597" width="12.7109375" style="4" bestFit="1" customWidth="1"/>
    <col min="3598" max="3601" width="9.140625" style="4"/>
    <col min="3602" max="3602" width="9.5703125" style="4" bestFit="1" customWidth="1"/>
    <col min="3603" max="3603" width="9.140625" style="4"/>
    <col min="3604" max="3605" width="11.28515625" style="4" customWidth="1"/>
    <col min="3606" max="3840" width="9.140625" style="4"/>
    <col min="3841" max="3841" width="12" style="4" bestFit="1" customWidth="1"/>
    <col min="3842" max="3842" width="10.85546875" style="4" customWidth="1"/>
    <col min="3843" max="3843" width="9.140625" style="4"/>
    <col min="3844" max="3844" width="105.42578125" style="4" customWidth="1"/>
    <col min="3845" max="3845" width="9.140625" style="4"/>
    <col min="3846" max="3846" width="10.42578125" style="4" bestFit="1" customWidth="1"/>
    <col min="3847" max="3847" width="79.140625" style="4" customWidth="1"/>
    <col min="3848" max="3849" width="14.140625" style="4" bestFit="1" customWidth="1"/>
    <col min="3850" max="3850" width="16.28515625" style="4" customWidth="1"/>
    <col min="3851" max="3851" width="0" style="4" hidden="1" customWidth="1"/>
    <col min="3852" max="3852" width="0.140625" style="4" customWidth="1"/>
    <col min="3853" max="3853" width="12.7109375" style="4" bestFit="1" customWidth="1"/>
    <col min="3854" max="3857" width="9.140625" style="4"/>
    <col min="3858" max="3858" width="9.5703125" style="4" bestFit="1" customWidth="1"/>
    <col min="3859" max="3859" width="9.140625" style="4"/>
    <col min="3860" max="3861" width="11.28515625" style="4" customWidth="1"/>
    <col min="3862" max="4096" width="9.140625" style="4"/>
    <col min="4097" max="4097" width="12" style="4" bestFit="1" customWidth="1"/>
    <col min="4098" max="4098" width="10.85546875" style="4" customWidth="1"/>
    <col min="4099" max="4099" width="9.140625" style="4"/>
    <col min="4100" max="4100" width="105.42578125" style="4" customWidth="1"/>
    <col min="4101" max="4101" width="9.140625" style="4"/>
    <col min="4102" max="4102" width="10.42578125" style="4" bestFit="1" customWidth="1"/>
    <col min="4103" max="4103" width="79.140625" style="4" customWidth="1"/>
    <col min="4104" max="4105" width="14.140625" style="4" bestFit="1" customWidth="1"/>
    <col min="4106" max="4106" width="16.28515625" style="4" customWidth="1"/>
    <col min="4107" max="4107" width="0" style="4" hidden="1" customWidth="1"/>
    <col min="4108" max="4108" width="0.140625" style="4" customWidth="1"/>
    <col min="4109" max="4109" width="12.7109375" style="4" bestFit="1" customWidth="1"/>
    <col min="4110" max="4113" width="9.140625" style="4"/>
    <col min="4114" max="4114" width="9.5703125" style="4" bestFit="1" customWidth="1"/>
    <col min="4115" max="4115" width="9.140625" style="4"/>
    <col min="4116" max="4117" width="11.28515625" style="4" customWidth="1"/>
    <col min="4118" max="4352" width="9.140625" style="4"/>
    <col min="4353" max="4353" width="12" style="4" bestFit="1" customWidth="1"/>
    <col min="4354" max="4354" width="10.85546875" style="4" customWidth="1"/>
    <col min="4355" max="4355" width="9.140625" style="4"/>
    <col min="4356" max="4356" width="105.42578125" style="4" customWidth="1"/>
    <col min="4357" max="4357" width="9.140625" style="4"/>
    <col min="4358" max="4358" width="10.42578125" style="4" bestFit="1" customWidth="1"/>
    <col min="4359" max="4359" width="79.140625" style="4" customWidth="1"/>
    <col min="4360" max="4361" width="14.140625" style="4" bestFit="1" customWidth="1"/>
    <col min="4362" max="4362" width="16.28515625" style="4" customWidth="1"/>
    <col min="4363" max="4363" width="0" style="4" hidden="1" customWidth="1"/>
    <col min="4364" max="4364" width="0.140625" style="4" customWidth="1"/>
    <col min="4365" max="4365" width="12.7109375" style="4" bestFit="1" customWidth="1"/>
    <col min="4366" max="4369" width="9.140625" style="4"/>
    <col min="4370" max="4370" width="9.5703125" style="4" bestFit="1" customWidth="1"/>
    <col min="4371" max="4371" width="9.140625" style="4"/>
    <col min="4372" max="4373" width="11.28515625" style="4" customWidth="1"/>
    <col min="4374" max="4608" width="9.140625" style="4"/>
    <col min="4609" max="4609" width="12" style="4" bestFit="1" customWidth="1"/>
    <col min="4610" max="4610" width="10.85546875" style="4" customWidth="1"/>
    <col min="4611" max="4611" width="9.140625" style="4"/>
    <col min="4612" max="4612" width="105.42578125" style="4" customWidth="1"/>
    <col min="4613" max="4613" width="9.140625" style="4"/>
    <col min="4614" max="4614" width="10.42578125" style="4" bestFit="1" customWidth="1"/>
    <col min="4615" max="4615" width="79.140625" style="4" customWidth="1"/>
    <col min="4616" max="4617" width="14.140625" style="4" bestFit="1" customWidth="1"/>
    <col min="4618" max="4618" width="16.28515625" style="4" customWidth="1"/>
    <col min="4619" max="4619" width="0" style="4" hidden="1" customWidth="1"/>
    <col min="4620" max="4620" width="0.140625" style="4" customWidth="1"/>
    <col min="4621" max="4621" width="12.7109375" style="4" bestFit="1" customWidth="1"/>
    <col min="4622" max="4625" width="9.140625" style="4"/>
    <col min="4626" max="4626" width="9.5703125" style="4" bestFit="1" customWidth="1"/>
    <col min="4627" max="4627" width="9.140625" style="4"/>
    <col min="4628" max="4629" width="11.28515625" style="4" customWidth="1"/>
    <col min="4630" max="4864" width="9.140625" style="4"/>
    <col min="4865" max="4865" width="12" style="4" bestFit="1" customWidth="1"/>
    <col min="4866" max="4866" width="10.85546875" style="4" customWidth="1"/>
    <col min="4867" max="4867" width="9.140625" style="4"/>
    <col min="4868" max="4868" width="105.42578125" style="4" customWidth="1"/>
    <col min="4869" max="4869" width="9.140625" style="4"/>
    <col min="4870" max="4870" width="10.42578125" style="4" bestFit="1" customWidth="1"/>
    <col min="4871" max="4871" width="79.140625" style="4" customWidth="1"/>
    <col min="4872" max="4873" width="14.140625" style="4" bestFit="1" customWidth="1"/>
    <col min="4874" max="4874" width="16.28515625" style="4" customWidth="1"/>
    <col min="4875" max="4875" width="0" style="4" hidden="1" customWidth="1"/>
    <col min="4876" max="4876" width="0.140625" style="4" customWidth="1"/>
    <col min="4877" max="4877" width="12.7109375" style="4" bestFit="1" customWidth="1"/>
    <col min="4878" max="4881" width="9.140625" style="4"/>
    <col min="4882" max="4882" width="9.5703125" style="4" bestFit="1" customWidth="1"/>
    <col min="4883" max="4883" width="9.140625" style="4"/>
    <col min="4884" max="4885" width="11.28515625" style="4" customWidth="1"/>
    <col min="4886" max="5120" width="9.140625" style="4"/>
    <col min="5121" max="5121" width="12" style="4" bestFit="1" customWidth="1"/>
    <col min="5122" max="5122" width="10.85546875" style="4" customWidth="1"/>
    <col min="5123" max="5123" width="9.140625" style="4"/>
    <col min="5124" max="5124" width="105.42578125" style="4" customWidth="1"/>
    <col min="5125" max="5125" width="9.140625" style="4"/>
    <col min="5126" max="5126" width="10.42578125" style="4" bestFit="1" customWidth="1"/>
    <col min="5127" max="5127" width="79.140625" style="4" customWidth="1"/>
    <col min="5128" max="5129" width="14.140625" style="4" bestFit="1" customWidth="1"/>
    <col min="5130" max="5130" width="16.28515625" style="4" customWidth="1"/>
    <col min="5131" max="5131" width="0" style="4" hidden="1" customWidth="1"/>
    <col min="5132" max="5132" width="0.140625" style="4" customWidth="1"/>
    <col min="5133" max="5133" width="12.7109375" style="4" bestFit="1" customWidth="1"/>
    <col min="5134" max="5137" width="9.140625" style="4"/>
    <col min="5138" max="5138" width="9.5703125" style="4" bestFit="1" customWidth="1"/>
    <col min="5139" max="5139" width="9.140625" style="4"/>
    <col min="5140" max="5141" width="11.28515625" style="4" customWidth="1"/>
    <col min="5142" max="5376" width="9.140625" style="4"/>
    <col min="5377" max="5377" width="12" style="4" bestFit="1" customWidth="1"/>
    <col min="5378" max="5378" width="10.85546875" style="4" customWidth="1"/>
    <col min="5379" max="5379" width="9.140625" style="4"/>
    <col min="5380" max="5380" width="105.42578125" style="4" customWidth="1"/>
    <col min="5381" max="5381" width="9.140625" style="4"/>
    <col min="5382" max="5382" width="10.42578125" style="4" bestFit="1" customWidth="1"/>
    <col min="5383" max="5383" width="79.140625" style="4" customWidth="1"/>
    <col min="5384" max="5385" width="14.140625" style="4" bestFit="1" customWidth="1"/>
    <col min="5386" max="5386" width="16.28515625" style="4" customWidth="1"/>
    <col min="5387" max="5387" width="0" style="4" hidden="1" customWidth="1"/>
    <col min="5388" max="5388" width="0.140625" style="4" customWidth="1"/>
    <col min="5389" max="5389" width="12.7109375" style="4" bestFit="1" customWidth="1"/>
    <col min="5390" max="5393" width="9.140625" style="4"/>
    <col min="5394" max="5394" width="9.5703125" style="4" bestFit="1" customWidth="1"/>
    <col min="5395" max="5395" width="9.140625" style="4"/>
    <col min="5396" max="5397" width="11.28515625" style="4" customWidth="1"/>
    <col min="5398" max="5632" width="9.140625" style="4"/>
    <col min="5633" max="5633" width="12" style="4" bestFit="1" customWidth="1"/>
    <col min="5634" max="5634" width="10.85546875" style="4" customWidth="1"/>
    <col min="5635" max="5635" width="9.140625" style="4"/>
    <col min="5636" max="5636" width="105.42578125" style="4" customWidth="1"/>
    <col min="5637" max="5637" width="9.140625" style="4"/>
    <col min="5638" max="5638" width="10.42578125" style="4" bestFit="1" customWidth="1"/>
    <col min="5639" max="5639" width="79.140625" style="4" customWidth="1"/>
    <col min="5640" max="5641" width="14.140625" style="4" bestFit="1" customWidth="1"/>
    <col min="5642" max="5642" width="16.28515625" style="4" customWidth="1"/>
    <col min="5643" max="5643" width="0" style="4" hidden="1" customWidth="1"/>
    <col min="5644" max="5644" width="0.140625" style="4" customWidth="1"/>
    <col min="5645" max="5645" width="12.7109375" style="4" bestFit="1" customWidth="1"/>
    <col min="5646" max="5649" width="9.140625" style="4"/>
    <col min="5650" max="5650" width="9.5703125" style="4" bestFit="1" customWidth="1"/>
    <col min="5651" max="5651" width="9.140625" style="4"/>
    <col min="5652" max="5653" width="11.28515625" style="4" customWidth="1"/>
    <col min="5654" max="5888" width="9.140625" style="4"/>
    <col min="5889" max="5889" width="12" style="4" bestFit="1" customWidth="1"/>
    <col min="5890" max="5890" width="10.85546875" style="4" customWidth="1"/>
    <col min="5891" max="5891" width="9.140625" style="4"/>
    <col min="5892" max="5892" width="105.42578125" style="4" customWidth="1"/>
    <col min="5893" max="5893" width="9.140625" style="4"/>
    <col min="5894" max="5894" width="10.42578125" style="4" bestFit="1" customWidth="1"/>
    <col min="5895" max="5895" width="79.140625" style="4" customWidth="1"/>
    <col min="5896" max="5897" width="14.140625" style="4" bestFit="1" customWidth="1"/>
    <col min="5898" max="5898" width="16.28515625" style="4" customWidth="1"/>
    <col min="5899" max="5899" width="0" style="4" hidden="1" customWidth="1"/>
    <col min="5900" max="5900" width="0.140625" style="4" customWidth="1"/>
    <col min="5901" max="5901" width="12.7109375" style="4" bestFit="1" customWidth="1"/>
    <col min="5902" max="5905" width="9.140625" style="4"/>
    <col min="5906" max="5906" width="9.5703125" style="4" bestFit="1" customWidth="1"/>
    <col min="5907" max="5907" width="9.140625" style="4"/>
    <col min="5908" max="5909" width="11.28515625" style="4" customWidth="1"/>
    <col min="5910" max="6144" width="9.140625" style="4"/>
    <col min="6145" max="6145" width="12" style="4" bestFit="1" customWidth="1"/>
    <col min="6146" max="6146" width="10.85546875" style="4" customWidth="1"/>
    <col min="6147" max="6147" width="9.140625" style="4"/>
    <col min="6148" max="6148" width="105.42578125" style="4" customWidth="1"/>
    <col min="6149" max="6149" width="9.140625" style="4"/>
    <col min="6150" max="6150" width="10.42578125" style="4" bestFit="1" customWidth="1"/>
    <col min="6151" max="6151" width="79.140625" style="4" customWidth="1"/>
    <col min="6152" max="6153" width="14.140625" style="4" bestFit="1" customWidth="1"/>
    <col min="6154" max="6154" width="16.28515625" style="4" customWidth="1"/>
    <col min="6155" max="6155" width="0" style="4" hidden="1" customWidth="1"/>
    <col min="6156" max="6156" width="0.140625" style="4" customWidth="1"/>
    <col min="6157" max="6157" width="12.7109375" style="4" bestFit="1" customWidth="1"/>
    <col min="6158" max="6161" width="9.140625" style="4"/>
    <col min="6162" max="6162" width="9.5703125" style="4" bestFit="1" customWidth="1"/>
    <col min="6163" max="6163" width="9.140625" style="4"/>
    <col min="6164" max="6165" width="11.28515625" style="4" customWidth="1"/>
    <col min="6166" max="6400" width="9.140625" style="4"/>
    <col min="6401" max="6401" width="12" style="4" bestFit="1" customWidth="1"/>
    <col min="6402" max="6402" width="10.85546875" style="4" customWidth="1"/>
    <col min="6403" max="6403" width="9.140625" style="4"/>
    <col min="6404" max="6404" width="105.42578125" style="4" customWidth="1"/>
    <col min="6405" max="6405" width="9.140625" style="4"/>
    <col min="6406" max="6406" width="10.42578125" style="4" bestFit="1" customWidth="1"/>
    <col min="6407" max="6407" width="79.140625" style="4" customWidth="1"/>
    <col min="6408" max="6409" width="14.140625" style="4" bestFit="1" customWidth="1"/>
    <col min="6410" max="6410" width="16.28515625" style="4" customWidth="1"/>
    <col min="6411" max="6411" width="0" style="4" hidden="1" customWidth="1"/>
    <col min="6412" max="6412" width="0.140625" style="4" customWidth="1"/>
    <col min="6413" max="6413" width="12.7109375" style="4" bestFit="1" customWidth="1"/>
    <col min="6414" max="6417" width="9.140625" style="4"/>
    <col min="6418" max="6418" width="9.5703125" style="4" bestFit="1" customWidth="1"/>
    <col min="6419" max="6419" width="9.140625" style="4"/>
    <col min="6420" max="6421" width="11.28515625" style="4" customWidth="1"/>
    <col min="6422" max="6656" width="9.140625" style="4"/>
    <col min="6657" max="6657" width="12" style="4" bestFit="1" customWidth="1"/>
    <col min="6658" max="6658" width="10.85546875" style="4" customWidth="1"/>
    <col min="6659" max="6659" width="9.140625" style="4"/>
    <col min="6660" max="6660" width="105.42578125" style="4" customWidth="1"/>
    <col min="6661" max="6661" width="9.140625" style="4"/>
    <col min="6662" max="6662" width="10.42578125" style="4" bestFit="1" customWidth="1"/>
    <col min="6663" max="6663" width="79.140625" style="4" customWidth="1"/>
    <col min="6664" max="6665" width="14.140625" style="4" bestFit="1" customWidth="1"/>
    <col min="6666" max="6666" width="16.28515625" style="4" customWidth="1"/>
    <col min="6667" max="6667" width="0" style="4" hidden="1" customWidth="1"/>
    <col min="6668" max="6668" width="0.140625" style="4" customWidth="1"/>
    <col min="6669" max="6669" width="12.7109375" style="4" bestFit="1" customWidth="1"/>
    <col min="6670" max="6673" width="9.140625" style="4"/>
    <col min="6674" max="6674" width="9.5703125" style="4" bestFit="1" customWidth="1"/>
    <col min="6675" max="6675" width="9.140625" style="4"/>
    <col min="6676" max="6677" width="11.28515625" style="4" customWidth="1"/>
    <col min="6678" max="6912" width="9.140625" style="4"/>
    <col min="6913" max="6913" width="12" style="4" bestFit="1" customWidth="1"/>
    <col min="6914" max="6914" width="10.85546875" style="4" customWidth="1"/>
    <col min="6915" max="6915" width="9.140625" style="4"/>
    <col min="6916" max="6916" width="105.42578125" style="4" customWidth="1"/>
    <col min="6917" max="6917" width="9.140625" style="4"/>
    <col min="6918" max="6918" width="10.42578125" style="4" bestFit="1" customWidth="1"/>
    <col min="6919" max="6919" width="79.140625" style="4" customWidth="1"/>
    <col min="6920" max="6921" width="14.140625" style="4" bestFit="1" customWidth="1"/>
    <col min="6922" max="6922" width="16.28515625" style="4" customWidth="1"/>
    <col min="6923" max="6923" width="0" style="4" hidden="1" customWidth="1"/>
    <col min="6924" max="6924" width="0.140625" style="4" customWidth="1"/>
    <col min="6925" max="6925" width="12.7109375" style="4" bestFit="1" customWidth="1"/>
    <col min="6926" max="6929" width="9.140625" style="4"/>
    <col min="6930" max="6930" width="9.5703125" style="4" bestFit="1" customWidth="1"/>
    <col min="6931" max="6931" width="9.140625" style="4"/>
    <col min="6932" max="6933" width="11.28515625" style="4" customWidth="1"/>
    <col min="6934" max="7168" width="9.140625" style="4"/>
    <col min="7169" max="7169" width="12" style="4" bestFit="1" customWidth="1"/>
    <col min="7170" max="7170" width="10.85546875" style="4" customWidth="1"/>
    <col min="7171" max="7171" width="9.140625" style="4"/>
    <col min="7172" max="7172" width="105.42578125" style="4" customWidth="1"/>
    <col min="7173" max="7173" width="9.140625" style="4"/>
    <col min="7174" max="7174" width="10.42578125" style="4" bestFit="1" customWidth="1"/>
    <col min="7175" max="7175" width="79.140625" style="4" customWidth="1"/>
    <col min="7176" max="7177" width="14.140625" style="4" bestFit="1" customWidth="1"/>
    <col min="7178" max="7178" width="16.28515625" style="4" customWidth="1"/>
    <col min="7179" max="7179" width="0" style="4" hidden="1" customWidth="1"/>
    <col min="7180" max="7180" width="0.140625" style="4" customWidth="1"/>
    <col min="7181" max="7181" width="12.7109375" style="4" bestFit="1" customWidth="1"/>
    <col min="7182" max="7185" width="9.140625" style="4"/>
    <col min="7186" max="7186" width="9.5703125" style="4" bestFit="1" customWidth="1"/>
    <col min="7187" max="7187" width="9.140625" style="4"/>
    <col min="7188" max="7189" width="11.28515625" style="4" customWidth="1"/>
    <col min="7190" max="7424" width="9.140625" style="4"/>
    <col min="7425" max="7425" width="12" style="4" bestFit="1" customWidth="1"/>
    <col min="7426" max="7426" width="10.85546875" style="4" customWidth="1"/>
    <col min="7427" max="7427" width="9.140625" style="4"/>
    <col min="7428" max="7428" width="105.42578125" style="4" customWidth="1"/>
    <col min="7429" max="7429" width="9.140625" style="4"/>
    <col min="7430" max="7430" width="10.42578125" style="4" bestFit="1" customWidth="1"/>
    <col min="7431" max="7431" width="79.140625" style="4" customWidth="1"/>
    <col min="7432" max="7433" width="14.140625" style="4" bestFit="1" customWidth="1"/>
    <col min="7434" max="7434" width="16.28515625" style="4" customWidth="1"/>
    <col min="7435" max="7435" width="0" style="4" hidden="1" customWidth="1"/>
    <col min="7436" max="7436" width="0.140625" style="4" customWidth="1"/>
    <col min="7437" max="7437" width="12.7109375" style="4" bestFit="1" customWidth="1"/>
    <col min="7438" max="7441" width="9.140625" style="4"/>
    <col min="7442" max="7442" width="9.5703125" style="4" bestFit="1" customWidth="1"/>
    <col min="7443" max="7443" width="9.140625" style="4"/>
    <col min="7444" max="7445" width="11.28515625" style="4" customWidth="1"/>
    <col min="7446" max="7680" width="9.140625" style="4"/>
    <col min="7681" max="7681" width="12" style="4" bestFit="1" customWidth="1"/>
    <col min="7682" max="7682" width="10.85546875" style="4" customWidth="1"/>
    <col min="7683" max="7683" width="9.140625" style="4"/>
    <col min="7684" max="7684" width="105.42578125" style="4" customWidth="1"/>
    <col min="7685" max="7685" width="9.140625" style="4"/>
    <col min="7686" max="7686" width="10.42578125" style="4" bestFit="1" customWidth="1"/>
    <col min="7687" max="7687" width="79.140625" style="4" customWidth="1"/>
    <col min="7688" max="7689" width="14.140625" style="4" bestFit="1" customWidth="1"/>
    <col min="7690" max="7690" width="16.28515625" style="4" customWidth="1"/>
    <col min="7691" max="7691" width="0" style="4" hidden="1" customWidth="1"/>
    <col min="7692" max="7692" width="0.140625" style="4" customWidth="1"/>
    <col min="7693" max="7693" width="12.7109375" style="4" bestFit="1" customWidth="1"/>
    <col min="7694" max="7697" width="9.140625" style="4"/>
    <col min="7698" max="7698" width="9.5703125" style="4" bestFit="1" customWidth="1"/>
    <col min="7699" max="7699" width="9.140625" style="4"/>
    <col min="7700" max="7701" width="11.28515625" style="4" customWidth="1"/>
    <col min="7702" max="7936" width="9.140625" style="4"/>
    <col min="7937" max="7937" width="12" style="4" bestFit="1" customWidth="1"/>
    <col min="7938" max="7938" width="10.85546875" style="4" customWidth="1"/>
    <col min="7939" max="7939" width="9.140625" style="4"/>
    <col min="7940" max="7940" width="105.42578125" style="4" customWidth="1"/>
    <col min="7941" max="7941" width="9.140625" style="4"/>
    <col min="7942" max="7942" width="10.42578125" style="4" bestFit="1" customWidth="1"/>
    <col min="7943" max="7943" width="79.140625" style="4" customWidth="1"/>
    <col min="7944" max="7945" width="14.140625" style="4" bestFit="1" customWidth="1"/>
    <col min="7946" max="7946" width="16.28515625" style="4" customWidth="1"/>
    <col min="7947" max="7947" width="0" style="4" hidden="1" customWidth="1"/>
    <col min="7948" max="7948" width="0.140625" style="4" customWidth="1"/>
    <col min="7949" max="7949" width="12.7109375" style="4" bestFit="1" customWidth="1"/>
    <col min="7950" max="7953" width="9.140625" style="4"/>
    <col min="7954" max="7954" width="9.5703125" style="4" bestFit="1" customWidth="1"/>
    <col min="7955" max="7955" width="9.140625" style="4"/>
    <col min="7956" max="7957" width="11.28515625" style="4" customWidth="1"/>
    <col min="7958" max="8192" width="9.140625" style="4"/>
    <col min="8193" max="8193" width="12" style="4" bestFit="1" customWidth="1"/>
    <col min="8194" max="8194" width="10.85546875" style="4" customWidth="1"/>
    <col min="8195" max="8195" width="9.140625" style="4"/>
    <col min="8196" max="8196" width="105.42578125" style="4" customWidth="1"/>
    <col min="8197" max="8197" width="9.140625" style="4"/>
    <col min="8198" max="8198" width="10.42578125" style="4" bestFit="1" customWidth="1"/>
    <col min="8199" max="8199" width="79.140625" style="4" customWidth="1"/>
    <col min="8200" max="8201" width="14.140625" style="4" bestFit="1" customWidth="1"/>
    <col min="8202" max="8202" width="16.28515625" style="4" customWidth="1"/>
    <col min="8203" max="8203" width="0" style="4" hidden="1" customWidth="1"/>
    <col min="8204" max="8204" width="0.140625" style="4" customWidth="1"/>
    <col min="8205" max="8205" width="12.7109375" style="4" bestFit="1" customWidth="1"/>
    <col min="8206" max="8209" width="9.140625" style="4"/>
    <col min="8210" max="8210" width="9.5703125" style="4" bestFit="1" customWidth="1"/>
    <col min="8211" max="8211" width="9.140625" style="4"/>
    <col min="8212" max="8213" width="11.28515625" style="4" customWidth="1"/>
    <col min="8214" max="8448" width="9.140625" style="4"/>
    <col min="8449" max="8449" width="12" style="4" bestFit="1" customWidth="1"/>
    <col min="8450" max="8450" width="10.85546875" style="4" customWidth="1"/>
    <col min="8451" max="8451" width="9.140625" style="4"/>
    <col min="8452" max="8452" width="105.42578125" style="4" customWidth="1"/>
    <col min="8453" max="8453" width="9.140625" style="4"/>
    <col min="8454" max="8454" width="10.42578125" style="4" bestFit="1" customWidth="1"/>
    <col min="8455" max="8455" width="79.140625" style="4" customWidth="1"/>
    <col min="8456" max="8457" width="14.140625" style="4" bestFit="1" customWidth="1"/>
    <col min="8458" max="8458" width="16.28515625" style="4" customWidth="1"/>
    <col min="8459" max="8459" width="0" style="4" hidden="1" customWidth="1"/>
    <col min="8460" max="8460" width="0.140625" style="4" customWidth="1"/>
    <col min="8461" max="8461" width="12.7109375" style="4" bestFit="1" customWidth="1"/>
    <col min="8462" max="8465" width="9.140625" style="4"/>
    <col min="8466" max="8466" width="9.5703125" style="4" bestFit="1" customWidth="1"/>
    <col min="8467" max="8467" width="9.140625" style="4"/>
    <col min="8468" max="8469" width="11.28515625" style="4" customWidth="1"/>
    <col min="8470" max="8704" width="9.140625" style="4"/>
    <col min="8705" max="8705" width="12" style="4" bestFit="1" customWidth="1"/>
    <col min="8706" max="8706" width="10.85546875" style="4" customWidth="1"/>
    <col min="8707" max="8707" width="9.140625" style="4"/>
    <col min="8708" max="8708" width="105.42578125" style="4" customWidth="1"/>
    <col min="8709" max="8709" width="9.140625" style="4"/>
    <col min="8710" max="8710" width="10.42578125" style="4" bestFit="1" customWidth="1"/>
    <col min="8711" max="8711" width="79.140625" style="4" customWidth="1"/>
    <col min="8712" max="8713" width="14.140625" style="4" bestFit="1" customWidth="1"/>
    <col min="8714" max="8714" width="16.28515625" style="4" customWidth="1"/>
    <col min="8715" max="8715" width="0" style="4" hidden="1" customWidth="1"/>
    <col min="8716" max="8716" width="0.140625" style="4" customWidth="1"/>
    <col min="8717" max="8717" width="12.7109375" style="4" bestFit="1" customWidth="1"/>
    <col min="8718" max="8721" width="9.140625" style="4"/>
    <col min="8722" max="8722" width="9.5703125" style="4" bestFit="1" customWidth="1"/>
    <col min="8723" max="8723" width="9.140625" style="4"/>
    <col min="8724" max="8725" width="11.28515625" style="4" customWidth="1"/>
    <col min="8726" max="8960" width="9.140625" style="4"/>
    <col min="8961" max="8961" width="12" style="4" bestFit="1" customWidth="1"/>
    <col min="8962" max="8962" width="10.85546875" style="4" customWidth="1"/>
    <col min="8963" max="8963" width="9.140625" style="4"/>
    <col min="8964" max="8964" width="105.42578125" style="4" customWidth="1"/>
    <col min="8965" max="8965" width="9.140625" style="4"/>
    <col min="8966" max="8966" width="10.42578125" style="4" bestFit="1" customWidth="1"/>
    <col min="8967" max="8967" width="79.140625" style="4" customWidth="1"/>
    <col min="8968" max="8969" width="14.140625" style="4" bestFit="1" customWidth="1"/>
    <col min="8970" max="8970" width="16.28515625" style="4" customWidth="1"/>
    <col min="8971" max="8971" width="0" style="4" hidden="1" customWidth="1"/>
    <col min="8972" max="8972" width="0.140625" style="4" customWidth="1"/>
    <col min="8973" max="8973" width="12.7109375" style="4" bestFit="1" customWidth="1"/>
    <col min="8974" max="8977" width="9.140625" style="4"/>
    <col min="8978" max="8978" width="9.5703125" style="4" bestFit="1" customWidth="1"/>
    <col min="8979" max="8979" width="9.140625" style="4"/>
    <col min="8980" max="8981" width="11.28515625" style="4" customWidth="1"/>
    <col min="8982" max="9216" width="9.140625" style="4"/>
    <col min="9217" max="9217" width="12" style="4" bestFit="1" customWidth="1"/>
    <col min="9218" max="9218" width="10.85546875" style="4" customWidth="1"/>
    <col min="9219" max="9219" width="9.140625" style="4"/>
    <col min="9220" max="9220" width="105.42578125" style="4" customWidth="1"/>
    <col min="9221" max="9221" width="9.140625" style="4"/>
    <col min="9222" max="9222" width="10.42578125" style="4" bestFit="1" customWidth="1"/>
    <col min="9223" max="9223" width="79.140625" style="4" customWidth="1"/>
    <col min="9224" max="9225" width="14.140625" style="4" bestFit="1" customWidth="1"/>
    <col min="9226" max="9226" width="16.28515625" style="4" customWidth="1"/>
    <col min="9227" max="9227" width="0" style="4" hidden="1" customWidth="1"/>
    <col min="9228" max="9228" width="0.140625" style="4" customWidth="1"/>
    <col min="9229" max="9229" width="12.7109375" style="4" bestFit="1" customWidth="1"/>
    <col min="9230" max="9233" width="9.140625" style="4"/>
    <col min="9234" max="9234" width="9.5703125" style="4" bestFit="1" customWidth="1"/>
    <col min="9235" max="9235" width="9.140625" style="4"/>
    <col min="9236" max="9237" width="11.28515625" style="4" customWidth="1"/>
    <col min="9238" max="9472" width="9.140625" style="4"/>
    <col min="9473" max="9473" width="12" style="4" bestFit="1" customWidth="1"/>
    <col min="9474" max="9474" width="10.85546875" style="4" customWidth="1"/>
    <col min="9475" max="9475" width="9.140625" style="4"/>
    <col min="9476" max="9476" width="105.42578125" style="4" customWidth="1"/>
    <col min="9477" max="9477" width="9.140625" style="4"/>
    <col min="9478" max="9478" width="10.42578125" style="4" bestFit="1" customWidth="1"/>
    <col min="9479" max="9479" width="79.140625" style="4" customWidth="1"/>
    <col min="9480" max="9481" width="14.140625" style="4" bestFit="1" customWidth="1"/>
    <col min="9482" max="9482" width="16.28515625" style="4" customWidth="1"/>
    <col min="9483" max="9483" width="0" style="4" hidden="1" customWidth="1"/>
    <col min="9484" max="9484" width="0.140625" style="4" customWidth="1"/>
    <col min="9485" max="9485" width="12.7109375" style="4" bestFit="1" customWidth="1"/>
    <col min="9486" max="9489" width="9.140625" style="4"/>
    <col min="9490" max="9490" width="9.5703125" style="4" bestFit="1" customWidth="1"/>
    <col min="9491" max="9491" width="9.140625" style="4"/>
    <col min="9492" max="9493" width="11.28515625" style="4" customWidth="1"/>
    <col min="9494" max="9728" width="9.140625" style="4"/>
    <col min="9729" max="9729" width="12" style="4" bestFit="1" customWidth="1"/>
    <col min="9730" max="9730" width="10.85546875" style="4" customWidth="1"/>
    <col min="9731" max="9731" width="9.140625" style="4"/>
    <col min="9732" max="9732" width="105.42578125" style="4" customWidth="1"/>
    <col min="9733" max="9733" width="9.140625" style="4"/>
    <col min="9734" max="9734" width="10.42578125" style="4" bestFit="1" customWidth="1"/>
    <col min="9735" max="9735" width="79.140625" style="4" customWidth="1"/>
    <col min="9736" max="9737" width="14.140625" style="4" bestFit="1" customWidth="1"/>
    <col min="9738" max="9738" width="16.28515625" style="4" customWidth="1"/>
    <col min="9739" max="9739" width="0" style="4" hidden="1" customWidth="1"/>
    <col min="9740" max="9740" width="0.140625" style="4" customWidth="1"/>
    <col min="9741" max="9741" width="12.7109375" style="4" bestFit="1" customWidth="1"/>
    <col min="9742" max="9745" width="9.140625" style="4"/>
    <col min="9746" max="9746" width="9.5703125" style="4" bestFit="1" customWidth="1"/>
    <col min="9747" max="9747" width="9.140625" style="4"/>
    <col min="9748" max="9749" width="11.28515625" style="4" customWidth="1"/>
    <col min="9750" max="9984" width="9.140625" style="4"/>
    <col min="9985" max="9985" width="12" style="4" bestFit="1" customWidth="1"/>
    <col min="9986" max="9986" width="10.85546875" style="4" customWidth="1"/>
    <col min="9987" max="9987" width="9.140625" style="4"/>
    <col min="9988" max="9988" width="105.42578125" style="4" customWidth="1"/>
    <col min="9989" max="9989" width="9.140625" style="4"/>
    <col min="9990" max="9990" width="10.42578125" style="4" bestFit="1" customWidth="1"/>
    <col min="9991" max="9991" width="79.140625" style="4" customWidth="1"/>
    <col min="9992" max="9993" width="14.140625" style="4" bestFit="1" customWidth="1"/>
    <col min="9994" max="9994" width="16.28515625" style="4" customWidth="1"/>
    <col min="9995" max="9995" width="0" style="4" hidden="1" customWidth="1"/>
    <col min="9996" max="9996" width="0.140625" style="4" customWidth="1"/>
    <col min="9997" max="9997" width="12.7109375" style="4" bestFit="1" customWidth="1"/>
    <col min="9998" max="10001" width="9.140625" style="4"/>
    <col min="10002" max="10002" width="9.5703125" style="4" bestFit="1" customWidth="1"/>
    <col min="10003" max="10003" width="9.140625" style="4"/>
    <col min="10004" max="10005" width="11.28515625" style="4" customWidth="1"/>
    <col min="10006" max="10240" width="9.140625" style="4"/>
    <col min="10241" max="10241" width="12" style="4" bestFit="1" customWidth="1"/>
    <col min="10242" max="10242" width="10.85546875" style="4" customWidth="1"/>
    <col min="10243" max="10243" width="9.140625" style="4"/>
    <col min="10244" max="10244" width="105.42578125" style="4" customWidth="1"/>
    <col min="10245" max="10245" width="9.140625" style="4"/>
    <col min="10246" max="10246" width="10.42578125" style="4" bestFit="1" customWidth="1"/>
    <col min="10247" max="10247" width="79.140625" style="4" customWidth="1"/>
    <col min="10248" max="10249" width="14.140625" style="4" bestFit="1" customWidth="1"/>
    <col min="10250" max="10250" width="16.28515625" style="4" customWidth="1"/>
    <col min="10251" max="10251" width="0" style="4" hidden="1" customWidth="1"/>
    <col min="10252" max="10252" width="0.140625" style="4" customWidth="1"/>
    <col min="10253" max="10253" width="12.7109375" style="4" bestFit="1" customWidth="1"/>
    <col min="10254" max="10257" width="9.140625" style="4"/>
    <col min="10258" max="10258" width="9.5703125" style="4" bestFit="1" customWidth="1"/>
    <col min="10259" max="10259" width="9.140625" style="4"/>
    <col min="10260" max="10261" width="11.28515625" style="4" customWidth="1"/>
    <col min="10262" max="10496" width="9.140625" style="4"/>
    <col min="10497" max="10497" width="12" style="4" bestFit="1" customWidth="1"/>
    <col min="10498" max="10498" width="10.85546875" style="4" customWidth="1"/>
    <col min="10499" max="10499" width="9.140625" style="4"/>
    <col min="10500" max="10500" width="105.42578125" style="4" customWidth="1"/>
    <col min="10501" max="10501" width="9.140625" style="4"/>
    <col min="10502" max="10502" width="10.42578125" style="4" bestFit="1" customWidth="1"/>
    <col min="10503" max="10503" width="79.140625" style="4" customWidth="1"/>
    <col min="10504" max="10505" width="14.140625" style="4" bestFit="1" customWidth="1"/>
    <col min="10506" max="10506" width="16.28515625" style="4" customWidth="1"/>
    <col min="10507" max="10507" width="0" style="4" hidden="1" customWidth="1"/>
    <col min="10508" max="10508" width="0.140625" style="4" customWidth="1"/>
    <col min="10509" max="10509" width="12.7109375" style="4" bestFit="1" customWidth="1"/>
    <col min="10510" max="10513" width="9.140625" style="4"/>
    <col min="10514" max="10514" width="9.5703125" style="4" bestFit="1" customWidth="1"/>
    <col min="10515" max="10515" width="9.140625" style="4"/>
    <col min="10516" max="10517" width="11.28515625" style="4" customWidth="1"/>
    <col min="10518" max="10752" width="9.140625" style="4"/>
    <col min="10753" max="10753" width="12" style="4" bestFit="1" customWidth="1"/>
    <col min="10754" max="10754" width="10.85546875" style="4" customWidth="1"/>
    <col min="10755" max="10755" width="9.140625" style="4"/>
    <col min="10756" max="10756" width="105.42578125" style="4" customWidth="1"/>
    <col min="10757" max="10757" width="9.140625" style="4"/>
    <col min="10758" max="10758" width="10.42578125" style="4" bestFit="1" customWidth="1"/>
    <col min="10759" max="10759" width="79.140625" style="4" customWidth="1"/>
    <col min="10760" max="10761" width="14.140625" style="4" bestFit="1" customWidth="1"/>
    <col min="10762" max="10762" width="16.28515625" style="4" customWidth="1"/>
    <col min="10763" max="10763" width="0" style="4" hidden="1" customWidth="1"/>
    <col min="10764" max="10764" width="0.140625" style="4" customWidth="1"/>
    <col min="10765" max="10765" width="12.7109375" style="4" bestFit="1" customWidth="1"/>
    <col min="10766" max="10769" width="9.140625" style="4"/>
    <col min="10770" max="10770" width="9.5703125" style="4" bestFit="1" customWidth="1"/>
    <col min="10771" max="10771" width="9.140625" style="4"/>
    <col min="10772" max="10773" width="11.28515625" style="4" customWidth="1"/>
    <col min="10774" max="11008" width="9.140625" style="4"/>
    <col min="11009" max="11009" width="12" style="4" bestFit="1" customWidth="1"/>
    <col min="11010" max="11010" width="10.85546875" style="4" customWidth="1"/>
    <col min="11011" max="11011" width="9.140625" style="4"/>
    <col min="11012" max="11012" width="105.42578125" style="4" customWidth="1"/>
    <col min="11013" max="11013" width="9.140625" style="4"/>
    <col min="11014" max="11014" width="10.42578125" style="4" bestFit="1" customWidth="1"/>
    <col min="11015" max="11015" width="79.140625" style="4" customWidth="1"/>
    <col min="11016" max="11017" width="14.140625" style="4" bestFit="1" customWidth="1"/>
    <col min="11018" max="11018" width="16.28515625" style="4" customWidth="1"/>
    <col min="11019" max="11019" width="0" style="4" hidden="1" customWidth="1"/>
    <col min="11020" max="11020" width="0.140625" style="4" customWidth="1"/>
    <col min="11021" max="11021" width="12.7109375" style="4" bestFit="1" customWidth="1"/>
    <col min="11022" max="11025" width="9.140625" style="4"/>
    <col min="11026" max="11026" width="9.5703125" style="4" bestFit="1" customWidth="1"/>
    <col min="11027" max="11027" width="9.140625" style="4"/>
    <col min="11028" max="11029" width="11.28515625" style="4" customWidth="1"/>
    <col min="11030" max="11264" width="9.140625" style="4"/>
    <col min="11265" max="11265" width="12" style="4" bestFit="1" customWidth="1"/>
    <col min="11266" max="11266" width="10.85546875" style="4" customWidth="1"/>
    <col min="11267" max="11267" width="9.140625" style="4"/>
    <col min="11268" max="11268" width="105.42578125" style="4" customWidth="1"/>
    <col min="11269" max="11269" width="9.140625" style="4"/>
    <col min="11270" max="11270" width="10.42578125" style="4" bestFit="1" customWidth="1"/>
    <col min="11271" max="11271" width="79.140625" style="4" customWidth="1"/>
    <col min="11272" max="11273" width="14.140625" style="4" bestFit="1" customWidth="1"/>
    <col min="11274" max="11274" width="16.28515625" style="4" customWidth="1"/>
    <col min="11275" max="11275" width="0" style="4" hidden="1" customWidth="1"/>
    <col min="11276" max="11276" width="0.140625" style="4" customWidth="1"/>
    <col min="11277" max="11277" width="12.7109375" style="4" bestFit="1" customWidth="1"/>
    <col min="11278" max="11281" width="9.140625" style="4"/>
    <col min="11282" max="11282" width="9.5703125" style="4" bestFit="1" customWidth="1"/>
    <col min="11283" max="11283" width="9.140625" style="4"/>
    <col min="11284" max="11285" width="11.28515625" style="4" customWidth="1"/>
    <col min="11286" max="11520" width="9.140625" style="4"/>
    <col min="11521" max="11521" width="12" style="4" bestFit="1" customWidth="1"/>
    <col min="11522" max="11522" width="10.85546875" style="4" customWidth="1"/>
    <col min="11523" max="11523" width="9.140625" style="4"/>
    <col min="11524" max="11524" width="105.42578125" style="4" customWidth="1"/>
    <col min="11525" max="11525" width="9.140625" style="4"/>
    <col min="11526" max="11526" width="10.42578125" style="4" bestFit="1" customWidth="1"/>
    <col min="11527" max="11527" width="79.140625" style="4" customWidth="1"/>
    <col min="11528" max="11529" width="14.140625" style="4" bestFit="1" customWidth="1"/>
    <col min="11530" max="11530" width="16.28515625" style="4" customWidth="1"/>
    <col min="11531" max="11531" width="0" style="4" hidden="1" customWidth="1"/>
    <col min="11532" max="11532" width="0.140625" style="4" customWidth="1"/>
    <col min="11533" max="11533" width="12.7109375" style="4" bestFit="1" customWidth="1"/>
    <col min="11534" max="11537" width="9.140625" style="4"/>
    <col min="11538" max="11538" width="9.5703125" style="4" bestFit="1" customWidth="1"/>
    <col min="11539" max="11539" width="9.140625" style="4"/>
    <col min="11540" max="11541" width="11.28515625" style="4" customWidth="1"/>
    <col min="11542" max="11776" width="9.140625" style="4"/>
    <col min="11777" max="11777" width="12" style="4" bestFit="1" customWidth="1"/>
    <col min="11778" max="11778" width="10.85546875" style="4" customWidth="1"/>
    <col min="11779" max="11779" width="9.140625" style="4"/>
    <col min="11780" max="11780" width="105.42578125" style="4" customWidth="1"/>
    <col min="11781" max="11781" width="9.140625" style="4"/>
    <col min="11782" max="11782" width="10.42578125" style="4" bestFit="1" customWidth="1"/>
    <col min="11783" max="11783" width="79.140625" style="4" customWidth="1"/>
    <col min="11784" max="11785" width="14.140625" style="4" bestFit="1" customWidth="1"/>
    <col min="11786" max="11786" width="16.28515625" style="4" customWidth="1"/>
    <col min="11787" max="11787" width="0" style="4" hidden="1" customWidth="1"/>
    <col min="11788" max="11788" width="0.140625" style="4" customWidth="1"/>
    <col min="11789" max="11789" width="12.7109375" style="4" bestFit="1" customWidth="1"/>
    <col min="11790" max="11793" width="9.140625" style="4"/>
    <col min="11794" max="11794" width="9.5703125" style="4" bestFit="1" customWidth="1"/>
    <col min="11795" max="11795" width="9.140625" style="4"/>
    <col min="11796" max="11797" width="11.28515625" style="4" customWidth="1"/>
    <col min="11798" max="12032" width="9.140625" style="4"/>
    <col min="12033" max="12033" width="12" style="4" bestFit="1" customWidth="1"/>
    <col min="12034" max="12034" width="10.85546875" style="4" customWidth="1"/>
    <col min="12035" max="12035" width="9.140625" style="4"/>
    <col min="12036" max="12036" width="105.42578125" style="4" customWidth="1"/>
    <col min="12037" max="12037" width="9.140625" style="4"/>
    <col min="12038" max="12038" width="10.42578125" style="4" bestFit="1" customWidth="1"/>
    <col min="12039" max="12039" width="79.140625" style="4" customWidth="1"/>
    <col min="12040" max="12041" width="14.140625" style="4" bestFit="1" customWidth="1"/>
    <col min="12042" max="12042" width="16.28515625" style="4" customWidth="1"/>
    <col min="12043" max="12043" width="0" style="4" hidden="1" customWidth="1"/>
    <col min="12044" max="12044" width="0.140625" style="4" customWidth="1"/>
    <col min="12045" max="12045" width="12.7109375" style="4" bestFit="1" customWidth="1"/>
    <col min="12046" max="12049" width="9.140625" style="4"/>
    <col min="12050" max="12050" width="9.5703125" style="4" bestFit="1" customWidth="1"/>
    <col min="12051" max="12051" width="9.140625" style="4"/>
    <col min="12052" max="12053" width="11.28515625" style="4" customWidth="1"/>
    <col min="12054" max="12288" width="9.140625" style="4"/>
    <col min="12289" max="12289" width="12" style="4" bestFit="1" customWidth="1"/>
    <col min="12290" max="12290" width="10.85546875" style="4" customWidth="1"/>
    <col min="12291" max="12291" width="9.140625" style="4"/>
    <col min="12292" max="12292" width="105.42578125" style="4" customWidth="1"/>
    <col min="12293" max="12293" width="9.140625" style="4"/>
    <col min="12294" max="12294" width="10.42578125" style="4" bestFit="1" customWidth="1"/>
    <col min="12295" max="12295" width="79.140625" style="4" customWidth="1"/>
    <col min="12296" max="12297" width="14.140625" style="4" bestFit="1" customWidth="1"/>
    <col min="12298" max="12298" width="16.28515625" style="4" customWidth="1"/>
    <col min="12299" max="12299" width="0" style="4" hidden="1" customWidth="1"/>
    <col min="12300" max="12300" width="0.140625" style="4" customWidth="1"/>
    <col min="12301" max="12301" width="12.7109375" style="4" bestFit="1" customWidth="1"/>
    <col min="12302" max="12305" width="9.140625" style="4"/>
    <col min="12306" max="12306" width="9.5703125" style="4" bestFit="1" customWidth="1"/>
    <col min="12307" max="12307" width="9.140625" style="4"/>
    <col min="12308" max="12309" width="11.28515625" style="4" customWidth="1"/>
    <col min="12310" max="12544" width="9.140625" style="4"/>
    <col min="12545" max="12545" width="12" style="4" bestFit="1" customWidth="1"/>
    <col min="12546" max="12546" width="10.85546875" style="4" customWidth="1"/>
    <col min="12547" max="12547" width="9.140625" style="4"/>
    <col min="12548" max="12548" width="105.42578125" style="4" customWidth="1"/>
    <col min="12549" max="12549" width="9.140625" style="4"/>
    <col min="12550" max="12550" width="10.42578125" style="4" bestFit="1" customWidth="1"/>
    <col min="12551" max="12551" width="79.140625" style="4" customWidth="1"/>
    <col min="12552" max="12553" width="14.140625" style="4" bestFit="1" customWidth="1"/>
    <col min="12554" max="12554" width="16.28515625" style="4" customWidth="1"/>
    <col min="12555" max="12555" width="0" style="4" hidden="1" customWidth="1"/>
    <col min="12556" max="12556" width="0.140625" style="4" customWidth="1"/>
    <col min="12557" max="12557" width="12.7109375" style="4" bestFit="1" customWidth="1"/>
    <col min="12558" max="12561" width="9.140625" style="4"/>
    <col min="12562" max="12562" width="9.5703125" style="4" bestFit="1" customWidth="1"/>
    <col min="12563" max="12563" width="9.140625" style="4"/>
    <col min="12564" max="12565" width="11.28515625" style="4" customWidth="1"/>
    <col min="12566" max="12800" width="9.140625" style="4"/>
    <col min="12801" max="12801" width="12" style="4" bestFit="1" customWidth="1"/>
    <col min="12802" max="12802" width="10.85546875" style="4" customWidth="1"/>
    <col min="12803" max="12803" width="9.140625" style="4"/>
    <col min="12804" max="12804" width="105.42578125" style="4" customWidth="1"/>
    <col min="12805" max="12805" width="9.140625" style="4"/>
    <col min="12806" max="12806" width="10.42578125" style="4" bestFit="1" customWidth="1"/>
    <col min="12807" max="12807" width="79.140625" style="4" customWidth="1"/>
    <col min="12808" max="12809" width="14.140625" style="4" bestFit="1" customWidth="1"/>
    <col min="12810" max="12810" width="16.28515625" style="4" customWidth="1"/>
    <col min="12811" max="12811" width="0" style="4" hidden="1" customWidth="1"/>
    <col min="12812" max="12812" width="0.140625" style="4" customWidth="1"/>
    <col min="12813" max="12813" width="12.7109375" style="4" bestFit="1" customWidth="1"/>
    <col min="12814" max="12817" width="9.140625" style="4"/>
    <col min="12818" max="12818" width="9.5703125" style="4" bestFit="1" customWidth="1"/>
    <col min="12819" max="12819" width="9.140625" style="4"/>
    <col min="12820" max="12821" width="11.28515625" style="4" customWidth="1"/>
    <col min="12822" max="13056" width="9.140625" style="4"/>
    <col min="13057" max="13057" width="12" style="4" bestFit="1" customWidth="1"/>
    <col min="13058" max="13058" width="10.85546875" style="4" customWidth="1"/>
    <col min="13059" max="13059" width="9.140625" style="4"/>
    <col min="13060" max="13060" width="105.42578125" style="4" customWidth="1"/>
    <col min="13061" max="13061" width="9.140625" style="4"/>
    <col min="13062" max="13062" width="10.42578125" style="4" bestFit="1" customWidth="1"/>
    <col min="13063" max="13063" width="79.140625" style="4" customWidth="1"/>
    <col min="13064" max="13065" width="14.140625" style="4" bestFit="1" customWidth="1"/>
    <col min="13066" max="13066" width="16.28515625" style="4" customWidth="1"/>
    <col min="13067" max="13067" width="0" style="4" hidden="1" customWidth="1"/>
    <col min="13068" max="13068" width="0.140625" style="4" customWidth="1"/>
    <col min="13069" max="13069" width="12.7109375" style="4" bestFit="1" customWidth="1"/>
    <col min="13070" max="13073" width="9.140625" style="4"/>
    <col min="13074" max="13074" width="9.5703125" style="4" bestFit="1" customWidth="1"/>
    <col min="13075" max="13075" width="9.140625" style="4"/>
    <col min="13076" max="13077" width="11.28515625" style="4" customWidth="1"/>
    <col min="13078" max="13312" width="9.140625" style="4"/>
    <col min="13313" max="13313" width="12" style="4" bestFit="1" customWidth="1"/>
    <col min="13314" max="13314" width="10.85546875" style="4" customWidth="1"/>
    <col min="13315" max="13315" width="9.140625" style="4"/>
    <col min="13316" max="13316" width="105.42578125" style="4" customWidth="1"/>
    <col min="13317" max="13317" width="9.140625" style="4"/>
    <col min="13318" max="13318" width="10.42578125" style="4" bestFit="1" customWidth="1"/>
    <col min="13319" max="13319" width="79.140625" style="4" customWidth="1"/>
    <col min="13320" max="13321" width="14.140625" style="4" bestFit="1" customWidth="1"/>
    <col min="13322" max="13322" width="16.28515625" style="4" customWidth="1"/>
    <col min="13323" max="13323" width="0" style="4" hidden="1" customWidth="1"/>
    <col min="13324" max="13324" width="0.140625" style="4" customWidth="1"/>
    <col min="13325" max="13325" width="12.7109375" style="4" bestFit="1" customWidth="1"/>
    <col min="13326" max="13329" width="9.140625" style="4"/>
    <col min="13330" max="13330" width="9.5703125" style="4" bestFit="1" customWidth="1"/>
    <col min="13331" max="13331" width="9.140625" style="4"/>
    <col min="13332" max="13333" width="11.28515625" style="4" customWidth="1"/>
    <col min="13334" max="13568" width="9.140625" style="4"/>
    <col min="13569" max="13569" width="12" style="4" bestFit="1" customWidth="1"/>
    <col min="13570" max="13570" width="10.85546875" style="4" customWidth="1"/>
    <col min="13571" max="13571" width="9.140625" style="4"/>
    <col min="13572" max="13572" width="105.42578125" style="4" customWidth="1"/>
    <col min="13573" max="13573" width="9.140625" style="4"/>
    <col min="13574" max="13574" width="10.42578125" style="4" bestFit="1" customWidth="1"/>
    <col min="13575" max="13575" width="79.140625" style="4" customWidth="1"/>
    <col min="13576" max="13577" width="14.140625" style="4" bestFit="1" customWidth="1"/>
    <col min="13578" max="13578" width="16.28515625" style="4" customWidth="1"/>
    <col min="13579" max="13579" width="0" style="4" hidden="1" customWidth="1"/>
    <col min="13580" max="13580" width="0.140625" style="4" customWidth="1"/>
    <col min="13581" max="13581" width="12.7109375" style="4" bestFit="1" customWidth="1"/>
    <col min="13582" max="13585" width="9.140625" style="4"/>
    <col min="13586" max="13586" width="9.5703125" style="4" bestFit="1" customWidth="1"/>
    <col min="13587" max="13587" width="9.140625" style="4"/>
    <col min="13588" max="13589" width="11.28515625" style="4" customWidth="1"/>
    <col min="13590" max="13824" width="9.140625" style="4"/>
    <col min="13825" max="13825" width="12" style="4" bestFit="1" customWidth="1"/>
    <col min="13826" max="13826" width="10.85546875" style="4" customWidth="1"/>
    <col min="13827" max="13827" width="9.140625" style="4"/>
    <col min="13828" max="13828" width="105.42578125" style="4" customWidth="1"/>
    <col min="13829" max="13829" width="9.140625" style="4"/>
    <col min="13830" max="13830" width="10.42578125" style="4" bestFit="1" customWidth="1"/>
    <col min="13831" max="13831" width="79.140625" style="4" customWidth="1"/>
    <col min="13832" max="13833" width="14.140625" style="4" bestFit="1" customWidth="1"/>
    <col min="13834" max="13834" width="16.28515625" style="4" customWidth="1"/>
    <col min="13835" max="13835" width="0" style="4" hidden="1" customWidth="1"/>
    <col min="13836" max="13836" width="0.140625" style="4" customWidth="1"/>
    <col min="13837" max="13837" width="12.7109375" style="4" bestFit="1" customWidth="1"/>
    <col min="13838" max="13841" width="9.140625" style="4"/>
    <col min="13842" max="13842" width="9.5703125" style="4" bestFit="1" customWidth="1"/>
    <col min="13843" max="13843" width="9.140625" style="4"/>
    <col min="13844" max="13845" width="11.28515625" style="4" customWidth="1"/>
    <col min="13846" max="14080" width="9.140625" style="4"/>
    <col min="14081" max="14081" width="12" style="4" bestFit="1" customWidth="1"/>
    <col min="14082" max="14082" width="10.85546875" style="4" customWidth="1"/>
    <col min="14083" max="14083" width="9.140625" style="4"/>
    <col min="14084" max="14084" width="105.42578125" style="4" customWidth="1"/>
    <col min="14085" max="14085" width="9.140625" style="4"/>
    <col min="14086" max="14086" width="10.42578125" style="4" bestFit="1" customWidth="1"/>
    <col min="14087" max="14087" width="79.140625" style="4" customWidth="1"/>
    <col min="14088" max="14089" width="14.140625" style="4" bestFit="1" customWidth="1"/>
    <col min="14090" max="14090" width="16.28515625" style="4" customWidth="1"/>
    <col min="14091" max="14091" width="0" style="4" hidden="1" customWidth="1"/>
    <col min="14092" max="14092" width="0.140625" style="4" customWidth="1"/>
    <col min="14093" max="14093" width="12.7109375" style="4" bestFit="1" customWidth="1"/>
    <col min="14094" max="14097" width="9.140625" style="4"/>
    <col min="14098" max="14098" width="9.5703125" style="4" bestFit="1" customWidth="1"/>
    <col min="14099" max="14099" width="9.140625" style="4"/>
    <col min="14100" max="14101" width="11.28515625" style="4" customWidth="1"/>
    <col min="14102" max="14336" width="9.140625" style="4"/>
    <col min="14337" max="14337" width="12" style="4" bestFit="1" customWidth="1"/>
    <col min="14338" max="14338" width="10.85546875" style="4" customWidth="1"/>
    <col min="14339" max="14339" width="9.140625" style="4"/>
    <col min="14340" max="14340" width="105.42578125" style="4" customWidth="1"/>
    <col min="14341" max="14341" width="9.140625" style="4"/>
    <col min="14342" max="14342" width="10.42578125" style="4" bestFit="1" customWidth="1"/>
    <col min="14343" max="14343" width="79.140625" style="4" customWidth="1"/>
    <col min="14344" max="14345" width="14.140625" style="4" bestFit="1" customWidth="1"/>
    <col min="14346" max="14346" width="16.28515625" style="4" customWidth="1"/>
    <col min="14347" max="14347" width="0" style="4" hidden="1" customWidth="1"/>
    <col min="14348" max="14348" width="0.140625" style="4" customWidth="1"/>
    <col min="14349" max="14349" width="12.7109375" style="4" bestFit="1" customWidth="1"/>
    <col min="14350" max="14353" width="9.140625" style="4"/>
    <col min="14354" max="14354" width="9.5703125" style="4" bestFit="1" customWidth="1"/>
    <col min="14355" max="14355" width="9.140625" style="4"/>
    <col min="14356" max="14357" width="11.28515625" style="4" customWidth="1"/>
    <col min="14358" max="14592" width="9.140625" style="4"/>
    <col min="14593" max="14593" width="12" style="4" bestFit="1" customWidth="1"/>
    <col min="14594" max="14594" width="10.85546875" style="4" customWidth="1"/>
    <col min="14595" max="14595" width="9.140625" style="4"/>
    <col min="14596" max="14596" width="105.42578125" style="4" customWidth="1"/>
    <col min="14597" max="14597" width="9.140625" style="4"/>
    <col min="14598" max="14598" width="10.42578125" style="4" bestFit="1" customWidth="1"/>
    <col min="14599" max="14599" width="79.140625" style="4" customWidth="1"/>
    <col min="14600" max="14601" width="14.140625" style="4" bestFit="1" customWidth="1"/>
    <col min="14602" max="14602" width="16.28515625" style="4" customWidth="1"/>
    <col min="14603" max="14603" width="0" style="4" hidden="1" customWidth="1"/>
    <col min="14604" max="14604" width="0.140625" style="4" customWidth="1"/>
    <col min="14605" max="14605" width="12.7109375" style="4" bestFit="1" customWidth="1"/>
    <col min="14606" max="14609" width="9.140625" style="4"/>
    <col min="14610" max="14610" width="9.5703125" style="4" bestFit="1" customWidth="1"/>
    <col min="14611" max="14611" width="9.140625" style="4"/>
    <col min="14612" max="14613" width="11.28515625" style="4" customWidth="1"/>
    <col min="14614" max="14848" width="9.140625" style="4"/>
    <col min="14849" max="14849" width="12" style="4" bestFit="1" customWidth="1"/>
    <col min="14850" max="14850" width="10.85546875" style="4" customWidth="1"/>
    <col min="14851" max="14851" width="9.140625" style="4"/>
    <col min="14852" max="14852" width="105.42578125" style="4" customWidth="1"/>
    <col min="14853" max="14853" width="9.140625" style="4"/>
    <col min="14854" max="14854" width="10.42578125" style="4" bestFit="1" customWidth="1"/>
    <col min="14855" max="14855" width="79.140625" style="4" customWidth="1"/>
    <col min="14856" max="14857" width="14.140625" style="4" bestFit="1" customWidth="1"/>
    <col min="14858" max="14858" width="16.28515625" style="4" customWidth="1"/>
    <col min="14859" max="14859" width="0" style="4" hidden="1" customWidth="1"/>
    <col min="14860" max="14860" width="0.140625" style="4" customWidth="1"/>
    <col min="14861" max="14861" width="12.7109375" style="4" bestFit="1" customWidth="1"/>
    <col min="14862" max="14865" width="9.140625" style="4"/>
    <col min="14866" max="14866" width="9.5703125" style="4" bestFit="1" customWidth="1"/>
    <col min="14867" max="14867" width="9.140625" style="4"/>
    <col min="14868" max="14869" width="11.28515625" style="4" customWidth="1"/>
    <col min="14870" max="15104" width="9.140625" style="4"/>
    <col min="15105" max="15105" width="12" style="4" bestFit="1" customWidth="1"/>
    <col min="15106" max="15106" width="10.85546875" style="4" customWidth="1"/>
    <col min="15107" max="15107" width="9.140625" style="4"/>
    <col min="15108" max="15108" width="105.42578125" style="4" customWidth="1"/>
    <col min="15109" max="15109" width="9.140625" style="4"/>
    <col min="15110" max="15110" width="10.42578125" style="4" bestFit="1" customWidth="1"/>
    <col min="15111" max="15111" width="79.140625" style="4" customWidth="1"/>
    <col min="15112" max="15113" width="14.140625" style="4" bestFit="1" customWidth="1"/>
    <col min="15114" max="15114" width="16.28515625" style="4" customWidth="1"/>
    <col min="15115" max="15115" width="0" style="4" hidden="1" customWidth="1"/>
    <col min="15116" max="15116" width="0.140625" style="4" customWidth="1"/>
    <col min="15117" max="15117" width="12.7109375" style="4" bestFit="1" customWidth="1"/>
    <col min="15118" max="15121" width="9.140625" style="4"/>
    <col min="15122" max="15122" width="9.5703125" style="4" bestFit="1" customWidth="1"/>
    <col min="15123" max="15123" width="9.140625" style="4"/>
    <col min="15124" max="15125" width="11.28515625" style="4" customWidth="1"/>
    <col min="15126" max="15360" width="9.140625" style="4"/>
    <col min="15361" max="15361" width="12" style="4" bestFit="1" customWidth="1"/>
    <col min="15362" max="15362" width="10.85546875" style="4" customWidth="1"/>
    <col min="15363" max="15363" width="9.140625" style="4"/>
    <col min="15364" max="15364" width="105.42578125" style="4" customWidth="1"/>
    <col min="15365" max="15365" width="9.140625" style="4"/>
    <col min="15366" max="15366" width="10.42578125" style="4" bestFit="1" customWidth="1"/>
    <col min="15367" max="15367" width="79.140625" style="4" customWidth="1"/>
    <col min="15368" max="15369" width="14.140625" style="4" bestFit="1" customWidth="1"/>
    <col min="15370" max="15370" width="16.28515625" style="4" customWidth="1"/>
    <col min="15371" max="15371" width="0" style="4" hidden="1" customWidth="1"/>
    <col min="15372" max="15372" width="0.140625" style="4" customWidth="1"/>
    <col min="15373" max="15373" width="12.7109375" style="4" bestFit="1" customWidth="1"/>
    <col min="15374" max="15377" width="9.140625" style="4"/>
    <col min="15378" max="15378" width="9.5703125" style="4" bestFit="1" customWidth="1"/>
    <col min="15379" max="15379" width="9.140625" style="4"/>
    <col min="15380" max="15381" width="11.28515625" style="4" customWidth="1"/>
    <col min="15382" max="15616" width="9.140625" style="4"/>
    <col min="15617" max="15617" width="12" style="4" bestFit="1" customWidth="1"/>
    <col min="15618" max="15618" width="10.85546875" style="4" customWidth="1"/>
    <col min="15619" max="15619" width="9.140625" style="4"/>
    <col min="15620" max="15620" width="105.42578125" style="4" customWidth="1"/>
    <col min="15621" max="15621" width="9.140625" style="4"/>
    <col min="15622" max="15622" width="10.42578125" style="4" bestFit="1" customWidth="1"/>
    <col min="15623" max="15623" width="79.140625" style="4" customWidth="1"/>
    <col min="15624" max="15625" width="14.140625" style="4" bestFit="1" customWidth="1"/>
    <col min="15626" max="15626" width="16.28515625" style="4" customWidth="1"/>
    <col min="15627" max="15627" width="0" style="4" hidden="1" customWidth="1"/>
    <col min="15628" max="15628" width="0.140625" style="4" customWidth="1"/>
    <col min="15629" max="15629" width="12.7109375" style="4" bestFit="1" customWidth="1"/>
    <col min="15630" max="15633" width="9.140625" style="4"/>
    <col min="15634" max="15634" width="9.5703125" style="4" bestFit="1" customWidth="1"/>
    <col min="15635" max="15635" width="9.140625" style="4"/>
    <col min="15636" max="15637" width="11.28515625" style="4" customWidth="1"/>
    <col min="15638" max="15872" width="9.140625" style="4"/>
    <col min="15873" max="15873" width="12" style="4" bestFit="1" customWidth="1"/>
    <col min="15874" max="15874" width="10.85546875" style="4" customWidth="1"/>
    <col min="15875" max="15875" width="9.140625" style="4"/>
    <col min="15876" max="15876" width="105.42578125" style="4" customWidth="1"/>
    <col min="15877" max="15877" width="9.140625" style="4"/>
    <col min="15878" max="15878" width="10.42578125" style="4" bestFit="1" customWidth="1"/>
    <col min="15879" max="15879" width="79.140625" style="4" customWidth="1"/>
    <col min="15880" max="15881" width="14.140625" style="4" bestFit="1" customWidth="1"/>
    <col min="15882" max="15882" width="16.28515625" style="4" customWidth="1"/>
    <col min="15883" max="15883" width="0" style="4" hidden="1" customWidth="1"/>
    <col min="15884" max="15884" width="0.140625" style="4" customWidth="1"/>
    <col min="15885" max="15885" width="12.7109375" style="4" bestFit="1" customWidth="1"/>
    <col min="15886" max="15889" width="9.140625" style="4"/>
    <col min="15890" max="15890" width="9.5703125" style="4" bestFit="1" customWidth="1"/>
    <col min="15891" max="15891" width="9.140625" style="4"/>
    <col min="15892" max="15893" width="11.28515625" style="4" customWidth="1"/>
    <col min="15894" max="16128" width="9.140625" style="4"/>
    <col min="16129" max="16129" width="12" style="4" bestFit="1" customWidth="1"/>
    <col min="16130" max="16130" width="10.85546875" style="4" customWidth="1"/>
    <col min="16131" max="16131" width="9.140625" style="4"/>
    <col min="16132" max="16132" width="105.42578125" style="4" customWidth="1"/>
    <col min="16133" max="16133" width="9.140625" style="4"/>
    <col min="16134" max="16134" width="10.42578125" style="4" bestFit="1" customWidth="1"/>
    <col min="16135" max="16135" width="79.140625" style="4" customWidth="1"/>
    <col min="16136" max="16137" width="14.140625" style="4" bestFit="1" customWidth="1"/>
    <col min="16138" max="16138" width="16.28515625" style="4" customWidth="1"/>
    <col min="16139" max="16139" width="0" style="4" hidden="1" customWidth="1"/>
    <col min="16140" max="16140" width="0.140625" style="4" customWidth="1"/>
    <col min="16141" max="16141" width="12.7109375" style="4" bestFit="1" customWidth="1"/>
    <col min="16142" max="16145" width="9.140625" style="4"/>
    <col min="16146" max="16146" width="9.5703125" style="4" bestFit="1" customWidth="1"/>
    <col min="16147" max="16147" width="9.140625" style="4"/>
    <col min="16148" max="16149" width="11.28515625" style="4" customWidth="1"/>
    <col min="16150" max="16384" width="9.140625" style="4"/>
  </cols>
  <sheetData>
    <row r="1" spans="1:16" ht="15" thickBot="1" x14ac:dyDescent="0.3">
      <c r="A1" s="1"/>
      <c r="B1" s="1"/>
      <c r="C1" s="2"/>
      <c r="D1" s="2"/>
      <c r="E1" s="2"/>
      <c r="F1" s="2"/>
      <c r="G1" s="2"/>
      <c r="H1" s="3"/>
      <c r="I1" s="3"/>
      <c r="J1" s="3"/>
    </row>
    <row r="2" spans="1:16" s="12" customFormat="1" ht="56.2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8"/>
      <c r="L2" s="9"/>
      <c r="M2" s="10"/>
      <c r="N2" s="11"/>
      <c r="O2" s="11"/>
    </row>
    <row r="3" spans="1:16" s="12" customFormat="1" ht="15.75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5"/>
      <c r="L3" s="16"/>
      <c r="M3" s="17"/>
      <c r="N3" s="11"/>
      <c r="O3" s="11"/>
    </row>
    <row r="4" spans="1:16" s="12" customFormat="1" ht="15" x14ac:dyDescent="0.25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5"/>
      <c r="L4" s="16"/>
      <c r="M4" s="17"/>
      <c r="N4" s="11"/>
      <c r="O4" s="11"/>
    </row>
    <row r="5" spans="1:16" s="20" customFormat="1" ht="19.5" customHeight="1" x14ac:dyDescent="0.25">
      <c r="A5" s="18" t="s">
        <v>3</v>
      </c>
      <c r="B5" s="19"/>
      <c r="C5" s="19"/>
      <c r="D5" s="19"/>
      <c r="E5" s="19"/>
      <c r="F5" s="19"/>
      <c r="G5" s="19"/>
      <c r="H5" s="19"/>
      <c r="I5" s="19"/>
      <c r="J5" s="19"/>
      <c r="L5" s="21"/>
      <c r="M5" s="22"/>
    </row>
    <row r="6" spans="1:16" s="12" customFormat="1" ht="17.25" customHeight="1" x14ac:dyDescent="0.25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23"/>
      <c r="M6" s="17"/>
      <c r="N6" s="11"/>
      <c r="O6" s="11"/>
      <c r="P6" s="24"/>
    </row>
    <row r="7" spans="1:16" ht="15.75" thickBot="1" x14ac:dyDescent="0.3">
      <c r="A7" s="25"/>
      <c r="B7" s="26"/>
      <c r="C7" s="27"/>
      <c r="D7" s="27"/>
      <c r="E7" s="27"/>
      <c r="F7" s="26"/>
      <c r="G7" s="26"/>
      <c r="H7" s="28"/>
      <c r="I7" s="29"/>
      <c r="J7" s="29"/>
      <c r="K7" s="27"/>
      <c r="L7" s="30"/>
      <c r="M7" s="31"/>
      <c r="N7" s="32"/>
      <c r="O7" s="32"/>
    </row>
    <row r="8" spans="1:16" ht="15" x14ac:dyDescent="0.25">
      <c r="A8" s="33" t="s">
        <v>5</v>
      </c>
      <c r="B8" s="34" t="s">
        <v>6</v>
      </c>
      <c r="C8" s="35" t="s">
        <v>7</v>
      </c>
      <c r="D8" s="36" t="s">
        <v>8</v>
      </c>
      <c r="E8" s="37" t="s">
        <v>9</v>
      </c>
      <c r="F8" s="38" t="s">
        <v>10</v>
      </c>
      <c r="G8" s="37" t="s">
        <v>11</v>
      </c>
      <c r="H8" s="39" t="s">
        <v>12</v>
      </c>
      <c r="I8" s="40" t="s">
        <v>13</v>
      </c>
      <c r="J8" s="40" t="s">
        <v>14</v>
      </c>
      <c r="K8" s="41"/>
      <c r="L8" s="42"/>
      <c r="M8" s="31"/>
      <c r="N8" s="43"/>
      <c r="O8" s="32"/>
      <c r="P8" s="43"/>
    </row>
    <row r="9" spans="1:16" s="55" customFormat="1" ht="15" x14ac:dyDescent="0.25">
      <c r="A9" s="44" t="s">
        <v>15</v>
      </c>
      <c r="B9" s="45"/>
      <c r="C9" s="46"/>
      <c r="D9" s="47" t="s">
        <v>16</v>
      </c>
      <c r="E9" s="46"/>
      <c r="F9" s="48"/>
      <c r="G9" s="46"/>
      <c r="H9" s="49"/>
      <c r="I9" s="50"/>
      <c r="J9" s="50"/>
      <c r="K9" s="51"/>
      <c r="L9" s="52"/>
      <c r="M9" s="53"/>
      <c r="N9" s="54"/>
      <c r="P9" s="54"/>
    </row>
    <row r="10" spans="1:16" ht="15" x14ac:dyDescent="0.25">
      <c r="A10" s="56" t="s">
        <v>17</v>
      </c>
      <c r="B10" s="57" t="s">
        <v>18</v>
      </c>
      <c r="C10" s="57" t="s">
        <v>19</v>
      </c>
      <c r="D10" s="58" t="s">
        <v>20</v>
      </c>
      <c r="E10" s="59" t="s">
        <v>21</v>
      </c>
      <c r="F10" s="60">
        <f>ROUND(2*1.5,2)</f>
        <v>3</v>
      </c>
      <c r="G10" s="61" t="s">
        <v>22</v>
      </c>
      <c r="H10" s="62">
        <f>650.43/1.23</f>
        <v>528.80487804878044</v>
      </c>
      <c r="I10" s="62">
        <f t="shared" ref="I10:I16" si="0">ROUND(H10*1.2247,2)</f>
        <v>647.63</v>
      </c>
      <c r="J10" s="62">
        <f t="shared" ref="J10:J16" si="1">ROUND(F10*I10,2)</f>
        <v>1942.89</v>
      </c>
      <c r="K10" s="41"/>
      <c r="L10" s="42"/>
      <c r="M10" s="31"/>
      <c r="N10" s="63"/>
      <c r="O10" s="32"/>
      <c r="P10" s="63"/>
    </row>
    <row r="11" spans="1:16" s="32" customFormat="1" ht="76.5" customHeight="1" thickBot="1" x14ac:dyDescent="0.3">
      <c r="A11" s="56" t="s">
        <v>23</v>
      </c>
      <c r="B11" s="57" t="s">
        <v>24</v>
      </c>
      <c r="C11" s="57" t="s">
        <v>25</v>
      </c>
      <c r="D11" s="64" t="s">
        <v>26</v>
      </c>
      <c r="E11" s="65" t="s">
        <v>27</v>
      </c>
      <c r="F11" s="60">
        <v>80</v>
      </c>
      <c r="G11" s="66" t="s">
        <v>28</v>
      </c>
      <c r="H11" s="62">
        <v>214.17</v>
      </c>
      <c r="I11" s="62">
        <f t="shared" si="0"/>
        <v>262.29000000000002</v>
      </c>
      <c r="J11" s="62">
        <f t="shared" si="1"/>
        <v>20983.200000000001</v>
      </c>
      <c r="K11" s="41"/>
      <c r="L11" s="42"/>
      <c r="M11" s="67"/>
      <c r="N11" s="43"/>
      <c r="P11" s="43"/>
    </row>
    <row r="12" spans="1:16" ht="28.5" x14ac:dyDescent="0.25">
      <c r="A12" s="56" t="s">
        <v>29</v>
      </c>
      <c r="B12" s="57" t="s">
        <v>30</v>
      </c>
      <c r="C12" s="57" t="s">
        <v>25</v>
      </c>
      <c r="D12" s="58" t="s">
        <v>31</v>
      </c>
      <c r="E12" s="65" t="s">
        <v>27</v>
      </c>
      <c r="F12" s="60">
        <v>35</v>
      </c>
      <c r="G12" s="66" t="s">
        <v>32</v>
      </c>
      <c r="H12" s="62">
        <v>94.23</v>
      </c>
      <c r="I12" s="62">
        <f t="shared" si="0"/>
        <v>115.4</v>
      </c>
      <c r="J12" s="62">
        <f t="shared" si="1"/>
        <v>4039</v>
      </c>
      <c r="K12" s="41"/>
      <c r="L12" s="42"/>
      <c r="M12" s="32" t="s">
        <v>33</v>
      </c>
      <c r="N12" s="43"/>
      <c r="O12" s="32"/>
      <c r="P12" s="43"/>
    </row>
    <row r="13" spans="1:16" ht="23.25" customHeight="1" x14ac:dyDescent="0.25">
      <c r="A13" s="56" t="s">
        <v>34</v>
      </c>
      <c r="B13" s="57" t="s">
        <v>35</v>
      </c>
      <c r="C13" s="68" t="s">
        <v>25</v>
      </c>
      <c r="D13" s="69" t="s">
        <v>36</v>
      </c>
      <c r="E13" s="70" t="s">
        <v>37</v>
      </c>
      <c r="F13" s="71">
        <v>14</v>
      </c>
      <c r="G13" s="72" t="s">
        <v>38</v>
      </c>
      <c r="H13" s="73">
        <v>30.21</v>
      </c>
      <c r="I13" s="73">
        <f t="shared" si="0"/>
        <v>37</v>
      </c>
      <c r="J13" s="62">
        <f t="shared" si="1"/>
        <v>518</v>
      </c>
      <c r="K13" s="74"/>
      <c r="L13" s="75"/>
      <c r="N13" s="76"/>
      <c r="P13" s="76"/>
    </row>
    <row r="14" spans="1:16" s="32" customFormat="1" ht="26.25" customHeight="1" x14ac:dyDescent="0.25">
      <c r="A14" s="56" t="s">
        <v>39</v>
      </c>
      <c r="B14" s="57" t="s">
        <v>40</v>
      </c>
      <c r="C14" s="57" t="s">
        <v>25</v>
      </c>
      <c r="D14" s="77" t="s">
        <v>41</v>
      </c>
      <c r="E14" s="57" t="s">
        <v>37</v>
      </c>
      <c r="F14" s="78">
        <v>12</v>
      </c>
      <c r="G14" s="66" t="s">
        <v>42</v>
      </c>
      <c r="H14" s="79">
        <v>42.59</v>
      </c>
      <c r="I14" s="79">
        <f t="shared" si="0"/>
        <v>52.16</v>
      </c>
      <c r="J14" s="79">
        <f t="shared" si="1"/>
        <v>625.91999999999996</v>
      </c>
      <c r="K14" s="41"/>
      <c r="L14" s="42"/>
      <c r="N14" s="80"/>
      <c r="P14" s="80"/>
    </row>
    <row r="15" spans="1:16" ht="28.5" x14ac:dyDescent="0.25">
      <c r="A15" s="56" t="s">
        <v>43</v>
      </c>
      <c r="B15" s="81" t="s">
        <v>44</v>
      </c>
      <c r="C15" s="68" t="s">
        <v>45</v>
      </c>
      <c r="D15" s="69" t="s">
        <v>46</v>
      </c>
      <c r="E15" s="70" t="s">
        <v>37</v>
      </c>
      <c r="F15" s="71">
        <v>1.68</v>
      </c>
      <c r="G15" s="82" t="s">
        <v>47</v>
      </c>
      <c r="H15" s="73">
        <v>14.46</v>
      </c>
      <c r="I15" s="73">
        <f t="shared" si="0"/>
        <v>17.71</v>
      </c>
      <c r="J15" s="73">
        <f t="shared" si="1"/>
        <v>29.75</v>
      </c>
      <c r="K15" s="74"/>
      <c r="L15" s="75"/>
      <c r="N15" s="76"/>
      <c r="P15" s="76"/>
    </row>
    <row r="16" spans="1:16" x14ac:dyDescent="0.25">
      <c r="A16" s="56" t="s">
        <v>48</v>
      </c>
      <c r="B16" s="83" t="s">
        <v>49</v>
      </c>
      <c r="C16" s="68" t="s">
        <v>19</v>
      </c>
      <c r="D16" s="84" t="s">
        <v>50</v>
      </c>
      <c r="E16" s="70" t="s">
        <v>21</v>
      </c>
      <c r="F16" s="71">
        <v>30</v>
      </c>
      <c r="G16" s="85" t="s">
        <v>51</v>
      </c>
      <c r="H16" s="73">
        <v>161.35</v>
      </c>
      <c r="I16" s="73">
        <f t="shared" si="0"/>
        <v>197.61</v>
      </c>
      <c r="J16" s="73">
        <f t="shared" si="1"/>
        <v>5928.3</v>
      </c>
      <c r="K16" s="74"/>
      <c r="L16" s="75"/>
      <c r="N16" s="76"/>
      <c r="P16" s="76"/>
    </row>
    <row r="17" spans="1:16" ht="15" x14ac:dyDescent="0.25">
      <c r="A17" s="86"/>
      <c r="B17" s="87"/>
      <c r="C17" s="68"/>
      <c r="D17" s="88" t="s">
        <v>52</v>
      </c>
      <c r="E17" s="89"/>
      <c r="F17" s="90"/>
      <c r="G17" s="89"/>
      <c r="H17" s="91"/>
      <c r="I17" s="92"/>
      <c r="J17" s="93">
        <f>SUM(J10:J16)</f>
        <v>34067.06</v>
      </c>
      <c r="K17" s="74"/>
      <c r="L17" s="75"/>
      <c r="N17" s="76"/>
      <c r="P17" s="76"/>
    </row>
    <row r="18" spans="1:16" s="55" customFormat="1" ht="15" x14ac:dyDescent="0.25">
      <c r="A18" s="94" t="s">
        <v>53</v>
      </c>
      <c r="B18" s="45"/>
      <c r="C18" s="95"/>
      <c r="D18" s="96" t="s">
        <v>54</v>
      </c>
      <c r="E18" s="97"/>
      <c r="F18" s="98"/>
      <c r="G18" s="97"/>
      <c r="H18" s="99"/>
      <c r="I18" s="100"/>
      <c r="J18" s="93"/>
      <c r="K18" s="51"/>
      <c r="L18" s="52"/>
      <c r="N18" s="101"/>
      <c r="P18" s="101"/>
    </row>
    <row r="19" spans="1:16" ht="15" x14ac:dyDescent="0.25">
      <c r="A19" s="86" t="s">
        <v>55</v>
      </c>
      <c r="B19" s="87"/>
      <c r="C19" s="68"/>
      <c r="D19" s="88" t="s">
        <v>56</v>
      </c>
      <c r="E19" s="89"/>
      <c r="F19" s="90"/>
      <c r="G19" s="89"/>
      <c r="H19" s="91"/>
      <c r="I19" s="92"/>
      <c r="J19" s="102"/>
      <c r="K19" s="74"/>
      <c r="L19" s="75"/>
      <c r="N19" s="76"/>
      <c r="P19" s="76"/>
    </row>
    <row r="20" spans="1:16" x14ac:dyDescent="0.25">
      <c r="A20" s="103" t="s">
        <v>57</v>
      </c>
      <c r="B20" s="57" t="str">
        <f>[1]COMP!$A$1343</f>
        <v>002969</v>
      </c>
      <c r="C20" s="68" t="s">
        <v>25</v>
      </c>
      <c r="D20" s="104" t="s">
        <v>58</v>
      </c>
      <c r="E20" s="68" t="s">
        <v>59</v>
      </c>
      <c r="F20" s="71">
        <v>200</v>
      </c>
      <c r="G20" s="105" t="s">
        <v>60</v>
      </c>
      <c r="H20" s="73">
        <v>39.25</v>
      </c>
      <c r="I20" s="73">
        <f>ROUND(H20*1.2247,2)</f>
        <v>48.07</v>
      </c>
      <c r="J20" s="73">
        <f>ROUND(F20*I20,2)</f>
        <v>9614</v>
      </c>
      <c r="K20" s="74"/>
      <c r="L20" s="75"/>
      <c r="N20" s="76"/>
      <c r="P20" s="76"/>
    </row>
    <row r="21" spans="1:16" ht="15" x14ac:dyDescent="0.25">
      <c r="A21" s="86"/>
      <c r="B21" s="87"/>
      <c r="C21" s="68"/>
      <c r="D21" s="88" t="s">
        <v>52</v>
      </c>
      <c r="E21" s="89"/>
      <c r="F21" s="90"/>
      <c r="G21" s="89"/>
      <c r="H21" s="91"/>
      <c r="I21" s="92"/>
      <c r="J21" s="93">
        <f>SUM(J20:L20)</f>
        <v>9614</v>
      </c>
      <c r="K21" s="74"/>
      <c r="L21" s="75"/>
      <c r="N21" s="76"/>
      <c r="P21" s="76"/>
    </row>
    <row r="22" spans="1:16" s="55" customFormat="1" ht="15" x14ac:dyDescent="0.25">
      <c r="A22" s="94" t="s">
        <v>61</v>
      </c>
      <c r="B22" s="45"/>
      <c r="C22" s="95"/>
      <c r="D22" s="96" t="s">
        <v>62</v>
      </c>
      <c r="E22" s="97"/>
      <c r="F22" s="98"/>
      <c r="G22" s="97"/>
      <c r="H22" s="99"/>
      <c r="I22" s="100"/>
      <c r="J22" s="106"/>
      <c r="K22" s="51"/>
      <c r="L22" s="52"/>
      <c r="N22" s="101"/>
      <c r="P22" s="101"/>
    </row>
    <row r="23" spans="1:16" x14ac:dyDescent="0.25">
      <c r="A23" s="103" t="s">
        <v>63</v>
      </c>
      <c r="B23" s="57" t="str">
        <f>[1]COMP!$A$627</f>
        <v>300299</v>
      </c>
      <c r="C23" s="68" t="s">
        <v>25</v>
      </c>
      <c r="D23" s="107" t="s">
        <v>64</v>
      </c>
      <c r="E23" s="68" t="s">
        <v>65</v>
      </c>
      <c r="F23" s="71">
        <v>70</v>
      </c>
      <c r="G23" s="105" t="s">
        <v>66</v>
      </c>
      <c r="H23" s="73">
        <f>[1]COMP!$D$627</f>
        <v>158.29</v>
      </c>
      <c r="I23" s="73">
        <f>ROUND(H23*1.2247,2)</f>
        <v>193.86</v>
      </c>
      <c r="J23" s="73">
        <f>ROUND(F23*I23,2)</f>
        <v>13570.2</v>
      </c>
      <c r="K23" s="74"/>
      <c r="L23" s="75"/>
      <c r="N23" s="76"/>
      <c r="P23" s="76"/>
    </row>
    <row r="24" spans="1:16" ht="15" x14ac:dyDescent="0.25">
      <c r="A24" s="86"/>
      <c r="B24" s="87"/>
      <c r="C24" s="68"/>
      <c r="D24" s="88" t="s">
        <v>52</v>
      </c>
      <c r="E24" s="89"/>
      <c r="F24" s="90"/>
      <c r="G24" s="89"/>
      <c r="H24" s="91"/>
      <c r="I24" s="92"/>
      <c r="J24" s="93">
        <f>SUM(J23:L23)</f>
        <v>13570.2</v>
      </c>
      <c r="K24" s="74"/>
      <c r="L24" s="75"/>
      <c r="N24" s="76"/>
      <c r="P24" s="76"/>
    </row>
    <row r="25" spans="1:16" s="55" customFormat="1" ht="15" x14ac:dyDescent="0.25">
      <c r="A25" s="94" t="s">
        <v>67</v>
      </c>
      <c r="B25" s="45"/>
      <c r="C25" s="95"/>
      <c r="D25" s="96" t="s">
        <v>68</v>
      </c>
      <c r="E25" s="97"/>
      <c r="F25" s="98"/>
      <c r="G25" s="97"/>
      <c r="H25" s="99"/>
      <c r="I25" s="100"/>
      <c r="J25" s="106"/>
      <c r="K25" s="51"/>
      <c r="L25" s="52"/>
      <c r="N25" s="101"/>
      <c r="P25" s="101"/>
    </row>
    <row r="26" spans="1:16" ht="27.75" customHeight="1" x14ac:dyDescent="0.25">
      <c r="A26" s="103" t="s">
        <v>69</v>
      </c>
      <c r="B26" s="57" t="str">
        <f>[1]COMP!$A$2277</f>
        <v>002616</v>
      </c>
      <c r="C26" s="68" t="s">
        <v>25</v>
      </c>
      <c r="D26" s="108" t="s">
        <v>70</v>
      </c>
      <c r="E26" s="68" t="s">
        <v>59</v>
      </c>
      <c r="F26" s="71">
        <v>150</v>
      </c>
      <c r="G26" s="69" t="s">
        <v>71</v>
      </c>
      <c r="H26" s="92">
        <f>[1]COMP!$D$2277</f>
        <v>49.62</v>
      </c>
      <c r="I26" s="73">
        <f>ROUND(H26*1.2247,2)</f>
        <v>60.77</v>
      </c>
      <c r="J26" s="73">
        <f>ROUND(F26*I26,2)</f>
        <v>9115.5</v>
      </c>
      <c r="K26" s="74"/>
      <c r="L26" s="75"/>
      <c r="N26" s="76"/>
      <c r="P26" s="76"/>
    </row>
    <row r="27" spans="1:16" ht="51.75" customHeight="1" x14ac:dyDescent="0.25">
      <c r="A27" s="103" t="s">
        <v>72</v>
      </c>
      <c r="B27" s="57">
        <v>94992</v>
      </c>
      <c r="C27" s="109" t="s">
        <v>73</v>
      </c>
      <c r="D27" s="110" t="s">
        <v>74</v>
      </c>
      <c r="E27" s="109" t="s">
        <v>59</v>
      </c>
      <c r="F27" s="57">
        <v>150</v>
      </c>
      <c r="G27" s="69" t="s">
        <v>75</v>
      </c>
      <c r="H27" s="92">
        <f>[2]Orçamento!$G$171</f>
        <v>81.73</v>
      </c>
      <c r="I27" s="73">
        <f>ROUND(H27*1.2247,2)</f>
        <v>100.09</v>
      </c>
      <c r="J27" s="73">
        <f>ROUND(F27*I27,2)</f>
        <v>15013.5</v>
      </c>
      <c r="K27" s="74"/>
      <c r="L27" s="75"/>
      <c r="N27" s="76"/>
      <c r="P27" s="76"/>
    </row>
    <row r="28" spans="1:16" ht="38.25" customHeight="1" x14ac:dyDescent="0.25">
      <c r="A28" s="103" t="s">
        <v>76</v>
      </c>
      <c r="B28" s="57" t="s">
        <v>77</v>
      </c>
      <c r="C28" s="68" t="s">
        <v>25</v>
      </c>
      <c r="D28" s="111" t="s">
        <v>78</v>
      </c>
      <c r="E28" s="68" t="s">
        <v>59</v>
      </c>
      <c r="F28" s="71">
        <v>250</v>
      </c>
      <c r="G28" s="69" t="s">
        <v>79</v>
      </c>
      <c r="H28" s="92">
        <f>[2]Orçamento!$G$73</f>
        <v>79.510000000000005</v>
      </c>
      <c r="I28" s="73">
        <f>ROUND(H28*1.2247,2)</f>
        <v>97.38</v>
      </c>
      <c r="J28" s="73">
        <f>ROUND(F28*I28,2)</f>
        <v>24345</v>
      </c>
      <c r="K28" s="74"/>
      <c r="L28" s="75"/>
      <c r="N28" s="76"/>
      <c r="P28" s="76"/>
    </row>
    <row r="29" spans="1:16" x14ac:dyDescent="0.25">
      <c r="A29" s="103" t="s">
        <v>80</v>
      </c>
      <c r="B29" s="57" t="s">
        <v>81</v>
      </c>
      <c r="C29" s="68" t="s">
        <v>25</v>
      </c>
      <c r="D29" s="112" t="str">
        <f>[2]Orçamento!$D$74</f>
        <v>Resina acrílica para piso de granilite</v>
      </c>
      <c r="E29" s="70" t="s">
        <v>21</v>
      </c>
      <c r="F29" s="71">
        <v>250</v>
      </c>
      <c r="G29" s="69" t="str">
        <f>G28</f>
        <v xml:space="preserve">IMÓVEL 02 INCLUSO SANITARIOS E TODAS AS DEPENDÊNCIAS </v>
      </c>
      <c r="H29" s="92">
        <f>[2]Orçamento!$G$74</f>
        <v>26.44</v>
      </c>
      <c r="I29" s="73">
        <f>ROUND(H29*1.2247,2)</f>
        <v>32.380000000000003</v>
      </c>
      <c r="J29" s="73">
        <f>ROUND(F29*I29,2)</f>
        <v>8095</v>
      </c>
      <c r="K29" s="74"/>
      <c r="L29" s="75"/>
      <c r="N29" s="76"/>
      <c r="P29" s="76"/>
    </row>
    <row r="30" spans="1:16" ht="15" x14ac:dyDescent="0.25">
      <c r="A30" s="86"/>
      <c r="B30" s="87"/>
      <c r="C30" s="68"/>
      <c r="D30" s="88" t="s">
        <v>52</v>
      </c>
      <c r="E30" s="89"/>
      <c r="F30" s="90"/>
      <c r="G30" s="89"/>
      <c r="H30" s="91"/>
      <c r="I30" s="92"/>
      <c r="J30" s="93">
        <f>SUM(J26:L29)</f>
        <v>56569</v>
      </c>
      <c r="K30" s="74"/>
      <c r="L30" s="75"/>
      <c r="M30" s="113">
        <f>SUM(J30+J24+J21)</f>
        <v>79753.2</v>
      </c>
      <c r="N30" s="76"/>
      <c r="P30" s="76"/>
    </row>
    <row r="31" spans="1:16" s="55" customFormat="1" ht="15" x14ac:dyDescent="0.25">
      <c r="A31" s="44" t="s">
        <v>82</v>
      </c>
      <c r="B31" s="95"/>
      <c r="C31" s="95"/>
      <c r="D31" s="114" t="s">
        <v>83</v>
      </c>
      <c r="E31" s="115"/>
      <c r="F31" s="116"/>
      <c r="G31" s="115"/>
      <c r="H31" s="117"/>
      <c r="I31" s="50"/>
      <c r="J31" s="118"/>
      <c r="K31" s="51"/>
      <c r="L31" s="52"/>
      <c r="M31" s="119"/>
      <c r="N31" s="120"/>
    </row>
    <row r="32" spans="1:16" ht="15" x14ac:dyDescent="0.25">
      <c r="A32" s="121" t="s">
        <v>84</v>
      </c>
      <c r="B32" s="87"/>
      <c r="C32" s="57"/>
      <c r="D32" s="122" t="s">
        <v>85</v>
      </c>
      <c r="E32" s="65"/>
      <c r="F32" s="60"/>
      <c r="G32" s="65"/>
      <c r="H32" s="123"/>
      <c r="I32" s="124"/>
      <c r="J32" s="62"/>
      <c r="K32" s="41"/>
      <c r="L32" s="42"/>
      <c r="M32" s="32"/>
      <c r="N32" s="43"/>
      <c r="O32" s="32"/>
      <c r="P32" s="43"/>
    </row>
    <row r="33" spans="1:16" ht="21.75" customHeight="1" x14ac:dyDescent="0.25">
      <c r="A33" s="56" t="s">
        <v>86</v>
      </c>
      <c r="B33" s="57" t="s">
        <v>87</v>
      </c>
      <c r="C33" s="57" t="s">
        <v>19</v>
      </c>
      <c r="D33" s="64" t="s">
        <v>88</v>
      </c>
      <c r="E33" s="59" t="s">
        <v>21</v>
      </c>
      <c r="F33" s="59">
        <v>200</v>
      </c>
      <c r="G33" s="66" t="s">
        <v>89</v>
      </c>
      <c r="H33" s="62">
        <v>77.84</v>
      </c>
      <c r="I33" s="62">
        <f t="shared" ref="I33:I38" si="2">ROUND(H33*1.2247,2)</f>
        <v>95.33</v>
      </c>
      <c r="J33" s="62">
        <f t="shared" ref="J33:J38" si="3">ROUND(F33*I33,2)</f>
        <v>19066</v>
      </c>
      <c r="K33" s="41"/>
      <c r="L33" s="42"/>
      <c r="M33" s="32"/>
      <c r="N33" s="43"/>
      <c r="O33" s="32"/>
      <c r="P33" s="43"/>
    </row>
    <row r="34" spans="1:16" x14ac:dyDescent="0.2">
      <c r="A34" s="56" t="s">
        <v>90</v>
      </c>
      <c r="B34" s="125" t="s">
        <v>91</v>
      </c>
      <c r="C34" s="57" t="s">
        <v>25</v>
      </c>
      <c r="D34" s="58" t="s">
        <v>92</v>
      </c>
      <c r="E34" s="59" t="s">
        <v>21</v>
      </c>
      <c r="F34" s="60">
        <v>250</v>
      </c>
      <c r="G34" s="126" t="s">
        <v>93</v>
      </c>
      <c r="H34" s="62">
        <v>6.9</v>
      </c>
      <c r="I34" s="62">
        <f t="shared" si="2"/>
        <v>8.4499999999999993</v>
      </c>
      <c r="J34" s="62">
        <f t="shared" si="3"/>
        <v>2112.5</v>
      </c>
      <c r="K34" s="41"/>
      <c r="L34" s="42"/>
      <c r="M34" s="32"/>
      <c r="N34" s="43"/>
      <c r="O34" s="32"/>
      <c r="P34" s="43"/>
    </row>
    <row r="35" spans="1:16" x14ac:dyDescent="0.2">
      <c r="A35" s="56" t="s">
        <v>94</v>
      </c>
      <c r="B35" s="125" t="s">
        <v>95</v>
      </c>
      <c r="C35" s="57" t="s">
        <v>25</v>
      </c>
      <c r="D35" s="58" t="s">
        <v>96</v>
      </c>
      <c r="E35" s="59" t="s">
        <v>21</v>
      </c>
      <c r="F35" s="60">
        <v>250</v>
      </c>
      <c r="G35" s="126" t="s">
        <v>97</v>
      </c>
      <c r="H35" s="62">
        <v>12.68</v>
      </c>
      <c r="I35" s="62">
        <f t="shared" si="2"/>
        <v>15.53</v>
      </c>
      <c r="J35" s="62">
        <f t="shared" si="3"/>
        <v>3882.5</v>
      </c>
      <c r="K35" s="41"/>
      <c r="L35" s="42"/>
      <c r="M35" s="32"/>
      <c r="N35" s="43"/>
      <c r="O35" s="32"/>
      <c r="P35" s="43"/>
    </row>
    <row r="36" spans="1:16" ht="20.25" customHeight="1" x14ac:dyDescent="0.25">
      <c r="A36" s="56" t="s">
        <v>98</v>
      </c>
      <c r="B36" s="81">
        <v>88495</v>
      </c>
      <c r="C36" s="57" t="s">
        <v>73</v>
      </c>
      <c r="D36" s="58" t="s">
        <v>99</v>
      </c>
      <c r="E36" s="59" t="s">
        <v>21</v>
      </c>
      <c r="F36" s="60">
        <v>400</v>
      </c>
      <c r="G36" s="66" t="s">
        <v>100</v>
      </c>
      <c r="H36" s="62">
        <v>13.78</v>
      </c>
      <c r="I36" s="62">
        <f t="shared" si="2"/>
        <v>16.88</v>
      </c>
      <c r="J36" s="62">
        <f t="shared" si="3"/>
        <v>6752</v>
      </c>
      <c r="K36" s="41"/>
      <c r="L36" s="42"/>
      <c r="M36" s="32"/>
      <c r="N36" s="43"/>
      <c r="O36" s="32"/>
      <c r="P36" s="43"/>
    </row>
    <row r="37" spans="1:16" ht="25.5" customHeight="1" x14ac:dyDescent="0.25">
      <c r="A37" s="56" t="s">
        <v>101</v>
      </c>
      <c r="B37" s="81">
        <v>88489</v>
      </c>
      <c r="C37" s="57" t="s">
        <v>73</v>
      </c>
      <c r="D37" s="58" t="s">
        <v>102</v>
      </c>
      <c r="E37" s="59" t="s">
        <v>21</v>
      </c>
      <c r="F37" s="60">
        <v>800</v>
      </c>
      <c r="G37" s="66" t="s">
        <v>103</v>
      </c>
      <c r="H37" s="62">
        <v>16.739999999999998</v>
      </c>
      <c r="I37" s="62">
        <f t="shared" si="2"/>
        <v>20.5</v>
      </c>
      <c r="J37" s="62">
        <f t="shared" si="3"/>
        <v>16400</v>
      </c>
      <c r="K37" s="41"/>
      <c r="L37" s="42"/>
      <c r="M37" s="32"/>
      <c r="N37" s="43"/>
      <c r="O37" s="32"/>
      <c r="P37" s="43"/>
    </row>
    <row r="38" spans="1:16" ht="25.5" customHeight="1" x14ac:dyDescent="0.25">
      <c r="A38" s="56" t="s">
        <v>104</v>
      </c>
      <c r="B38" s="81">
        <v>88431</v>
      </c>
      <c r="C38" s="57" t="s">
        <v>73</v>
      </c>
      <c r="D38" s="127" t="s">
        <v>105</v>
      </c>
      <c r="E38" s="60" t="s">
        <v>21</v>
      </c>
      <c r="F38" s="60">
        <v>400</v>
      </c>
      <c r="G38" s="66" t="s">
        <v>106</v>
      </c>
      <c r="H38" s="62">
        <v>24.27</v>
      </c>
      <c r="I38" s="62">
        <f t="shared" si="2"/>
        <v>29.72</v>
      </c>
      <c r="J38" s="62">
        <f t="shared" si="3"/>
        <v>11888</v>
      </c>
      <c r="K38" s="41"/>
      <c r="L38" s="42"/>
      <c r="M38" s="32"/>
      <c r="N38" s="43"/>
      <c r="O38" s="32"/>
      <c r="P38" s="43"/>
    </row>
    <row r="39" spans="1:16" ht="15" x14ac:dyDescent="0.25">
      <c r="A39" s="86"/>
      <c r="B39" s="111"/>
      <c r="C39" s="68"/>
      <c r="D39" s="88" t="s">
        <v>52</v>
      </c>
      <c r="E39" s="89"/>
      <c r="F39" s="90"/>
      <c r="G39" s="89"/>
      <c r="H39" s="91"/>
      <c r="I39" s="92"/>
      <c r="J39" s="93">
        <f>SUM(J33:L38)</f>
        <v>60101</v>
      </c>
      <c r="K39" s="74"/>
      <c r="L39" s="75"/>
      <c r="M39" s="5"/>
      <c r="N39" s="128"/>
    </row>
    <row r="40" spans="1:16" s="55" customFormat="1" ht="15" x14ac:dyDescent="0.25">
      <c r="A40" s="44" t="s">
        <v>107</v>
      </c>
      <c r="B40" s="45"/>
      <c r="C40" s="95"/>
      <c r="D40" s="114" t="s">
        <v>108</v>
      </c>
      <c r="E40" s="115"/>
      <c r="F40" s="116"/>
      <c r="G40" s="115"/>
      <c r="H40" s="117"/>
      <c r="I40" s="118"/>
      <c r="J40" s="118"/>
      <c r="K40" s="51"/>
      <c r="L40" s="52"/>
      <c r="M40" s="119"/>
      <c r="N40" s="120"/>
    </row>
    <row r="41" spans="1:16" ht="15" x14ac:dyDescent="0.25">
      <c r="A41" s="56" t="s">
        <v>109</v>
      </c>
      <c r="B41" s="57" t="s">
        <v>25</v>
      </c>
      <c r="C41" s="129" t="s">
        <v>110</v>
      </c>
      <c r="D41" s="110" t="s">
        <v>111</v>
      </c>
      <c r="E41" s="81" t="s">
        <v>37</v>
      </c>
      <c r="F41" s="130">
        <v>8</v>
      </c>
      <c r="G41" s="131" t="s">
        <v>112</v>
      </c>
      <c r="H41" s="79">
        <v>396.97</v>
      </c>
      <c r="I41" s="79">
        <f>H41*J7+H41</f>
        <v>396.97</v>
      </c>
      <c r="J41" s="79">
        <f>ROUND(I41*F41,2)</f>
        <v>3175.76</v>
      </c>
      <c r="K41" s="41"/>
      <c r="L41" s="42"/>
      <c r="M41" s="132"/>
      <c r="N41" s="133"/>
      <c r="O41" s="32"/>
    </row>
    <row r="42" spans="1:16" x14ac:dyDescent="0.25">
      <c r="A42" s="56" t="s">
        <v>113</v>
      </c>
      <c r="B42" s="57" t="s">
        <v>114</v>
      </c>
      <c r="C42" s="57" t="s">
        <v>19</v>
      </c>
      <c r="D42" s="134" t="s">
        <v>115</v>
      </c>
      <c r="E42" s="60" t="s">
        <v>116</v>
      </c>
      <c r="F42" s="60">
        <v>8</v>
      </c>
      <c r="G42" s="126" t="s">
        <v>112</v>
      </c>
      <c r="H42" s="62">
        <v>994.57</v>
      </c>
      <c r="I42" s="62">
        <f>ROUND(H42*1.2247,2)</f>
        <v>1218.05</v>
      </c>
      <c r="J42" s="62">
        <f>ROUND(F42*I42,2)</f>
        <v>9744.4</v>
      </c>
      <c r="K42" s="41"/>
      <c r="L42" s="42"/>
      <c r="M42" s="132"/>
      <c r="N42" s="133"/>
      <c r="O42" s="32"/>
    </row>
    <row r="43" spans="1:16" x14ac:dyDescent="0.2">
      <c r="A43" s="56" t="s">
        <v>117</v>
      </c>
      <c r="B43" s="57" t="str">
        <f>[1]COMP!$A$2073</f>
        <v>003086</v>
      </c>
      <c r="C43" s="57" t="s">
        <v>25</v>
      </c>
      <c r="D43" s="135" t="s">
        <v>118</v>
      </c>
      <c r="E43" s="59" t="s">
        <v>37</v>
      </c>
      <c r="F43" s="59">
        <v>6</v>
      </c>
      <c r="G43" s="66" t="s">
        <v>119</v>
      </c>
      <c r="H43" s="136">
        <f>[1]COMP!$D$2073</f>
        <v>1794.72</v>
      </c>
      <c r="I43" s="62">
        <f>ROUND(H43*1.2247,2)</f>
        <v>2197.9899999999998</v>
      </c>
      <c r="J43" s="62">
        <f>ROUND(F43*I43,2)</f>
        <v>13187.94</v>
      </c>
      <c r="K43" s="41"/>
      <c r="L43" s="42"/>
      <c r="M43" s="132"/>
      <c r="N43" s="133"/>
      <c r="O43" s="32"/>
    </row>
    <row r="44" spans="1:16" ht="23.25" customHeight="1" x14ac:dyDescent="0.25">
      <c r="A44" s="56" t="s">
        <v>120</v>
      </c>
      <c r="B44" s="129" t="s">
        <v>121</v>
      </c>
      <c r="C44" s="129" t="s">
        <v>19</v>
      </c>
      <c r="D44" s="110" t="s">
        <v>122</v>
      </c>
      <c r="E44" s="59" t="s">
        <v>37</v>
      </c>
      <c r="F44" s="60">
        <v>8</v>
      </c>
      <c r="G44" s="126" t="s">
        <v>112</v>
      </c>
      <c r="H44" s="137">
        <v>242.27</v>
      </c>
      <c r="I44" s="79">
        <f>[2]Orçamento!$H$56</f>
        <v>296.70999999999998</v>
      </c>
      <c r="J44" s="62">
        <f>ROUND(F44*I44,2)</f>
        <v>2373.6799999999998</v>
      </c>
      <c r="K44" s="138">
        <f>ROUND(H44*J44,2)</f>
        <v>575071.44999999995</v>
      </c>
      <c r="L44" s="42"/>
      <c r="M44" s="132"/>
      <c r="N44" s="133"/>
      <c r="O44" s="32"/>
    </row>
    <row r="45" spans="1:16" ht="15" x14ac:dyDescent="0.25">
      <c r="A45" s="86"/>
      <c r="B45" s="111"/>
      <c r="C45" s="68"/>
      <c r="D45" s="88" t="s">
        <v>52</v>
      </c>
      <c r="E45" s="89"/>
      <c r="F45" s="90"/>
      <c r="G45" s="89"/>
      <c r="H45" s="91"/>
      <c r="I45" s="91"/>
      <c r="J45" s="93">
        <f>SUM(J41:J44)</f>
        <v>28481.78</v>
      </c>
      <c r="K45" s="74"/>
      <c r="L45" s="75"/>
      <c r="M45" s="5">
        <f>SUM(J45+J39)</f>
        <v>88582.78</v>
      </c>
      <c r="N45" s="128"/>
    </row>
    <row r="46" spans="1:16" s="55" customFormat="1" ht="15" x14ac:dyDescent="0.25">
      <c r="A46" s="94" t="s">
        <v>123</v>
      </c>
      <c r="B46" s="139"/>
      <c r="C46" s="95"/>
      <c r="D46" s="96" t="s">
        <v>124</v>
      </c>
      <c r="E46" s="97"/>
      <c r="F46" s="98"/>
      <c r="G46" s="97"/>
      <c r="H46" s="99"/>
      <c r="I46" s="100"/>
      <c r="J46" s="140"/>
      <c r="K46" s="51"/>
      <c r="L46" s="52"/>
      <c r="M46" s="119"/>
      <c r="N46" s="120"/>
    </row>
    <row r="47" spans="1:16" ht="15" x14ac:dyDescent="0.25">
      <c r="A47" s="86" t="s">
        <v>125</v>
      </c>
      <c r="B47" s="87"/>
      <c r="C47" s="57"/>
      <c r="D47" s="122" t="s">
        <v>126</v>
      </c>
      <c r="E47" s="65"/>
      <c r="F47" s="60"/>
      <c r="G47" s="65"/>
      <c r="H47" s="123"/>
      <c r="I47" s="62"/>
      <c r="J47" s="62"/>
      <c r="K47" s="41"/>
      <c r="L47" s="42"/>
      <c r="M47" s="32"/>
      <c r="N47" s="43"/>
      <c r="O47" s="32"/>
      <c r="P47" s="43"/>
    </row>
    <row r="48" spans="1:16" s="74" customFormat="1" ht="22.5" customHeight="1" x14ac:dyDescent="0.25">
      <c r="A48" s="103" t="s">
        <v>127</v>
      </c>
      <c r="B48" s="109" t="s">
        <v>128</v>
      </c>
      <c r="C48" s="57" t="s">
        <v>19</v>
      </c>
      <c r="D48" s="141" t="s">
        <v>129</v>
      </c>
      <c r="E48" s="65" t="s">
        <v>21</v>
      </c>
      <c r="F48" s="60">
        <v>250</v>
      </c>
      <c r="G48" s="69" t="s">
        <v>130</v>
      </c>
      <c r="H48" s="62">
        <f>130.4/1.23</f>
        <v>106.01626016260163</v>
      </c>
      <c r="I48" s="62">
        <f>ROUND(H48*1.2247,2)</f>
        <v>129.84</v>
      </c>
      <c r="J48" s="62">
        <f>ROUND(F48*I48,2)</f>
        <v>32460</v>
      </c>
      <c r="K48" s="41"/>
      <c r="L48" s="42"/>
      <c r="M48" s="41"/>
      <c r="N48" s="142"/>
      <c r="O48" s="41"/>
      <c r="P48" s="142"/>
    </row>
    <row r="49" spans="1:16" x14ac:dyDescent="0.2">
      <c r="A49" s="103" t="s">
        <v>131</v>
      </c>
      <c r="B49" s="125" t="s">
        <v>132</v>
      </c>
      <c r="C49" s="57" t="s">
        <v>25</v>
      </c>
      <c r="D49" s="58" t="s">
        <v>133</v>
      </c>
      <c r="E49" s="59" t="s">
        <v>21</v>
      </c>
      <c r="F49" s="71">
        <f>F48</f>
        <v>250</v>
      </c>
      <c r="G49" s="126" t="s">
        <v>134</v>
      </c>
      <c r="H49" s="62">
        <v>21.57</v>
      </c>
      <c r="I49" s="62">
        <f>ROUND(H49*1.2247,2)</f>
        <v>26.42</v>
      </c>
      <c r="J49" s="62">
        <f>ROUND(F49*I49,2)</f>
        <v>6605</v>
      </c>
      <c r="K49" s="41"/>
      <c r="L49" s="42"/>
      <c r="M49" s="132"/>
      <c r="N49" s="133"/>
      <c r="O49" s="32"/>
    </row>
    <row r="50" spans="1:16" ht="15" x14ac:dyDescent="0.25">
      <c r="A50" s="86"/>
      <c r="B50" s="111"/>
      <c r="C50" s="68"/>
      <c r="D50" s="88" t="s">
        <v>52</v>
      </c>
      <c r="E50" s="89"/>
      <c r="F50" s="90"/>
      <c r="G50" s="89"/>
      <c r="H50" s="91"/>
      <c r="I50" s="92"/>
      <c r="J50" s="143">
        <f>SUM(J48:L49)</f>
        <v>39065</v>
      </c>
      <c r="K50" s="74"/>
      <c r="L50" s="75"/>
      <c r="M50" s="5"/>
      <c r="N50" s="128"/>
    </row>
    <row r="51" spans="1:16" s="55" customFormat="1" ht="17.25" customHeight="1" x14ac:dyDescent="0.25">
      <c r="A51" s="94" t="s">
        <v>135</v>
      </c>
      <c r="B51" s="139"/>
      <c r="C51" s="95"/>
      <c r="D51" s="96" t="s">
        <v>136</v>
      </c>
      <c r="E51" s="97"/>
      <c r="F51" s="98"/>
      <c r="G51" s="97"/>
      <c r="H51" s="99"/>
      <c r="I51" s="99"/>
      <c r="J51" s="140"/>
      <c r="K51" s="51"/>
      <c r="L51" s="52"/>
      <c r="N51" s="144"/>
      <c r="P51" s="144"/>
    </row>
    <row r="52" spans="1:16" ht="15" x14ac:dyDescent="0.25">
      <c r="A52" s="121" t="s">
        <v>137</v>
      </c>
      <c r="B52" s="87"/>
      <c r="C52" s="57"/>
      <c r="D52" s="122" t="s">
        <v>138</v>
      </c>
      <c r="E52" s="65"/>
      <c r="F52" s="60"/>
      <c r="G52" s="65"/>
      <c r="H52" s="123"/>
      <c r="I52" s="62"/>
      <c r="J52" s="145"/>
      <c r="K52" s="41"/>
      <c r="L52" s="42"/>
      <c r="M52" s="32"/>
      <c r="N52" s="43"/>
      <c r="O52" s="32"/>
      <c r="P52" s="43"/>
    </row>
    <row r="53" spans="1:16" x14ac:dyDescent="0.2">
      <c r="A53" s="56" t="s">
        <v>139</v>
      </c>
      <c r="B53" s="57" t="s">
        <v>140</v>
      </c>
      <c r="C53" s="57" t="s">
        <v>19</v>
      </c>
      <c r="D53" s="146" t="s">
        <v>141</v>
      </c>
      <c r="E53" s="59" t="s">
        <v>65</v>
      </c>
      <c r="F53" s="60">
        <v>35</v>
      </c>
      <c r="G53" s="61" t="s">
        <v>142</v>
      </c>
      <c r="H53" s="62">
        <f>204.64/1.23</f>
        <v>166.3739837398374</v>
      </c>
      <c r="I53" s="62">
        <f t="shared" ref="I53:I68" si="4">ROUND(H53*1.2247,2)</f>
        <v>203.76</v>
      </c>
      <c r="J53" s="62">
        <f t="shared" ref="J53:J68" si="5">ROUND(F53*I53,2)</f>
        <v>7131.6</v>
      </c>
      <c r="K53" s="41"/>
      <c r="L53" s="42"/>
      <c r="M53" s="32"/>
      <c r="N53" s="43"/>
      <c r="O53" s="32"/>
      <c r="P53" s="43"/>
    </row>
    <row r="54" spans="1:16" x14ac:dyDescent="0.25">
      <c r="A54" s="56" t="s">
        <v>143</v>
      </c>
      <c r="B54" s="57" t="s">
        <v>144</v>
      </c>
      <c r="C54" s="57" t="s">
        <v>19</v>
      </c>
      <c r="D54" s="58" t="s">
        <v>145</v>
      </c>
      <c r="E54" s="59" t="s">
        <v>65</v>
      </c>
      <c r="F54" s="60">
        <v>35</v>
      </c>
      <c r="G54" s="126" t="s">
        <v>146</v>
      </c>
      <c r="H54" s="62">
        <f>206.13/1.23</f>
        <v>167.58536585365854</v>
      </c>
      <c r="I54" s="62">
        <f t="shared" si="4"/>
        <v>205.24</v>
      </c>
      <c r="J54" s="62">
        <f t="shared" si="5"/>
        <v>7183.4</v>
      </c>
      <c r="K54" s="41"/>
      <c r="L54" s="42"/>
      <c r="M54" s="32"/>
      <c r="N54" s="43"/>
      <c r="O54" s="32"/>
      <c r="P54" s="43"/>
    </row>
    <row r="55" spans="1:16" x14ac:dyDescent="0.25">
      <c r="A55" s="56" t="s">
        <v>147</v>
      </c>
      <c r="B55" s="57" t="s">
        <v>148</v>
      </c>
      <c r="C55" s="57" t="s">
        <v>19</v>
      </c>
      <c r="D55" s="58" t="s">
        <v>149</v>
      </c>
      <c r="E55" s="65" t="s">
        <v>116</v>
      </c>
      <c r="F55" s="60">
        <v>3</v>
      </c>
      <c r="G55" s="126" t="s">
        <v>150</v>
      </c>
      <c r="H55" s="62">
        <f>764.36/1.23</f>
        <v>621.43089430894315</v>
      </c>
      <c r="I55" s="62">
        <f t="shared" si="4"/>
        <v>761.07</v>
      </c>
      <c r="J55" s="62">
        <f t="shared" si="5"/>
        <v>2283.21</v>
      </c>
      <c r="K55" s="41"/>
      <c r="L55" s="42"/>
      <c r="M55" s="32"/>
      <c r="N55" s="43"/>
      <c r="O55" s="32"/>
      <c r="P55" s="43"/>
    </row>
    <row r="56" spans="1:16" ht="15" x14ac:dyDescent="0.25">
      <c r="A56" s="56" t="s">
        <v>151</v>
      </c>
      <c r="B56" s="147" t="s">
        <v>152</v>
      </c>
      <c r="C56" s="57" t="s">
        <v>25</v>
      </c>
      <c r="D56" s="148" t="s">
        <v>153</v>
      </c>
      <c r="E56" s="57" t="s">
        <v>154</v>
      </c>
      <c r="F56" s="60">
        <v>1</v>
      </c>
      <c r="G56" s="69" t="s">
        <v>130</v>
      </c>
      <c r="H56" s="62">
        <v>1355.18</v>
      </c>
      <c r="I56" s="62">
        <f t="shared" si="4"/>
        <v>1659.69</v>
      </c>
      <c r="J56" s="62">
        <f t="shared" si="5"/>
        <v>1659.69</v>
      </c>
      <c r="K56" s="41"/>
      <c r="L56" s="42"/>
      <c r="M56" s="32"/>
      <c r="N56" s="43"/>
      <c r="O56" s="32"/>
      <c r="P56" s="43"/>
    </row>
    <row r="57" spans="1:16" ht="15" x14ac:dyDescent="0.25">
      <c r="A57" s="56" t="s">
        <v>155</v>
      </c>
      <c r="B57" s="147" t="s">
        <v>156</v>
      </c>
      <c r="C57" s="57" t="s">
        <v>25</v>
      </c>
      <c r="D57" s="149" t="s">
        <v>157</v>
      </c>
      <c r="E57" s="150" t="s">
        <v>65</v>
      </c>
      <c r="F57" s="60">
        <v>50</v>
      </c>
      <c r="G57" s="69" t="s">
        <v>130</v>
      </c>
      <c r="H57" s="62">
        <v>28.25</v>
      </c>
      <c r="I57" s="62">
        <f t="shared" si="4"/>
        <v>34.6</v>
      </c>
      <c r="J57" s="62">
        <f t="shared" si="5"/>
        <v>1730</v>
      </c>
      <c r="K57" s="41"/>
      <c r="L57" s="42"/>
      <c r="M57" s="32"/>
      <c r="N57" s="43"/>
      <c r="O57" s="32"/>
      <c r="P57" s="43"/>
    </row>
    <row r="58" spans="1:16" ht="15" x14ac:dyDescent="0.25">
      <c r="A58" s="56" t="s">
        <v>158</v>
      </c>
      <c r="B58" s="147" t="s">
        <v>159</v>
      </c>
      <c r="C58" s="57" t="s">
        <v>25</v>
      </c>
      <c r="D58" s="149" t="s">
        <v>160</v>
      </c>
      <c r="E58" s="57" t="s">
        <v>154</v>
      </c>
      <c r="F58" s="60">
        <v>5</v>
      </c>
      <c r="G58" s="69" t="s">
        <v>130</v>
      </c>
      <c r="H58" s="62">
        <v>64.44</v>
      </c>
      <c r="I58" s="62">
        <f t="shared" si="4"/>
        <v>78.92</v>
      </c>
      <c r="J58" s="62">
        <f t="shared" si="5"/>
        <v>394.6</v>
      </c>
      <c r="K58" s="41"/>
      <c r="L58" s="42"/>
      <c r="M58" s="32"/>
      <c r="N58" s="43"/>
      <c r="O58" s="32"/>
      <c r="P58" s="43"/>
    </row>
    <row r="59" spans="1:16" ht="28.5" x14ac:dyDescent="0.25">
      <c r="A59" s="56" t="s">
        <v>161</v>
      </c>
      <c r="B59" s="147" t="s">
        <v>162</v>
      </c>
      <c r="C59" s="57" t="s">
        <v>25</v>
      </c>
      <c r="D59" s="148" t="s">
        <v>163</v>
      </c>
      <c r="E59" s="130" t="s">
        <v>65</v>
      </c>
      <c r="F59" s="60">
        <v>60</v>
      </c>
      <c r="G59" s="69" t="s">
        <v>130</v>
      </c>
      <c r="H59" s="62">
        <v>32.770000000000003</v>
      </c>
      <c r="I59" s="62">
        <f t="shared" si="4"/>
        <v>40.130000000000003</v>
      </c>
      <c r="J59" s="62">
        <f t="shared" si="5"/>
        <v>2407.8000000000002</v>
      </c>
      <c r="K59" s="41"/>
      <c r="L59" s="42"/>
      <c r="M59" s="32"/>
      <c r="N59" s="43"/>
      <c r="O59" s="32"/>
      <c r="P59" s="43"/>
    </row>
    <row r="60" spans="1:16" ht="15" x14ac:dyDescent="0.25">
      <c r="A60" s="56" t="s">
        <v>164</v>
      </c>
      <c r="B60" s="147" t="s">
        <v>165</v>
      </c>
      <c r="C60" s="57" t="s">
        <v>25</v>
      </c>
      <c r="D60" s="148" t="s">
        <v>166</v>
      </c>
      <c r="E60" s="57" t="s">
        <v>154</v>
      </c>
      <c r="F60" s="60">
        <v>2</v>
      </c>
      <c r="G60" s="69" t="s">
        <v>130</v>
      </c>
      <c r="H60" s="62">
        <v>274.93</v>
      </c>
      <c r="I60" s="62">
        <f t="shared" si="4"/>
        <v>336.71</v>
      </c>
      <c r="J60" s="62">
        <f t="shared" si="5"/>
        <v>673.42</v>
      </c>
      <c r="K60" s="41"/>
      <c r="L60" s="42"/>
      <c r="M60" s="32"/>
      <c r="N60" s="43"/>
      <c r="O60" s="32"/>
      <c r="P60" s="43"/>
    </row>
    <row r="61" spans="1:16" ht="28.5" x14ac:dyDescent="0.25">
      <c r="A61" s="56" t="s">
        <v>167</v>
      </c>
      <c r="B61" s="147" t="s">
        <v>168</v>
      </c>
      <c r="C61" s="57" t="s">
        <v>25</v>
      </c>
      <c r="D61" s="149" t="s">
        <v>169</v>
      </c>
      <c r="E61" s="130" t="s">
        <v>65</v>
      </c>
      <c r="F61" s="60">
        <v>40</v>
      </c>
      <c r="G61" s="69" t="s">
        <v>130</v>
      </c>
      <c r="H61" s="62">
        <v>140.94</v>
      </c>
      <c r="I61" s="62">
        <f t="shared" si="4"/>
        <v>172.61</v>
      </c>
      <c r="J61" s="62">
        <f t="shared" si="5"/>
        <v>6904.4</v>
      </c>
      <c r="K61" s="41"/>
      <c r="L61" s="42"/>
      <c r="M61" s="32"/>
      <c r="N61" s="43"/>
      <c r="O61" s="32"/>
      <c r="P61" s="43"/>
    </row>
    <row r="62" spans="1:16" ht="28.5" x14ac:dyDescent="0.25">
      <c r="A62" s="56" t="s">
        <v>170</v>
      </c>
      <c r="B62" s="147" t="s">
        <v>171</v>
      </c>
      <c r="C62" s="57" t="s">
        <v>25</v>
      </c>
      <c r="D62" s="149" t="s">
        <v>172</v>
      </c>
      <c r="E62" s="130" t="s">
        <v>65</v>
      </c>
      <c r="F62" s="60">
        <v>40</v>
      </c>
      <c r="G62" s="69" t="s">
        <v>130</v>
      </c>
      <c r="H62" s="62">
        <v>96.71</v>
      </c>
      <c r="I62" s="62">
        <f t="shared" si="4"/>
        <v>118.44</v>
      </c>
      <c r="J62" s="62">
        <f t="shared" si="5"/>
        <v>4737.6000000000004</v>
      </c>
      <c r="K62" s="41"/>
      <c r="L62" s="42"/>
      <c r="M62" s="32"/>
      <c r="N62" s="43"/>
      <c r="O62" s="32"/>
      <c r="P62" s="43"/>
    </row>
    <row r="63" spans="1:16" ht="28.5" x14ac:dyDescent="0.25">
      <c r="A63" s="56" t="s">
        <v>173</v>
      </c>
      <c r="B63" s="147" t="s">
        <v>162</v>
      </c>
      <c r="C63" s="57" t="s">
        <v>25</v>
      </c>
      <c r="D63" s="148" t="s">
        <v>163</v>
      </c>
      <c r="E63" s="130" t="s">
        <v>65</v>
      </c>
      <c r="F63" s="60">
        <v>60</v>
      </c>
      <c r="G63" s="69" t="s">
        <v>130</v>
      </c>
      <c r="H63" s="62">
        <v>32.770000000000003</v>
      </c>
      <c r="I63" s="62">
        <f t="shared" si="4"/>
        <v>40.130000000000003</v>
      </c>
      <c r="J63" s="62">
        <f t="shared" si="5"/>
        <v>2407.8000000000002</v>
      </c>
      <c r="K63" s="41"/>
      <c r="L63" s="42"/>
      <c r="M63" s="32"/>
      <c r="N63" s="43"/>
      <c r="O63" s="32"/>
      <c r="P63" s="43"/>
    </row>
    <row r="64" spans="1:16" ht="28.5" x14ac:dyDescent="0.25">
      <c r="A64" s="56" t="s">
        <v>174</v>
      </c>
      <c r="B64" s="147" t="s">
        <v>171</v>
      </c>
      <c r="C64" s="57" t="s">
        <v>25</v>
      </c>
      <c r="D64" s="149" t="s">
        <v>172</v>
      </c>
      <c r="E64" s="130" t="s">
        <v>65</v>
      </c>
      <c r="F64" s="60">
        <v>40</v>
      </c>
      <c r="G64" s="69" t="s">
        <v>130</v>
      </c>
      <c r="H64" s="62">
        <v>96.71</v>
      </c>
      <c r="I64" s="62">
        <f t="shared" si="4"/>
        <v>118.44</v>
      </c>
      <c r="J64" s="62">
        <f t="shared" si="5"/>
        <v>4737.6000000000004</v>
      </c>
      <c r="K64" s="41"/>
      <c r="L64" s="42"/>
      <c r="M64" s="32"/>
      <c r="N64" s="43"/>
      <c r="O64" s="32"/>
      <c r="P64" s="43"/>
    </row>
    <row r="65" spans="1:16" ht="15" x14ac:dyDescent="0.25">
      <c r="A65" s="56" t="s">
        <v>175</v>
      </c>
      <c r="B65" s="147" t="s">
        <v>176</v>
      </c>
      <c r="C65" s="57" t="s">
        <v>25</v>
      </c>
      <c r="D65" s="149" t="s">
        <v>177</v>
      </c>
      <c r="E65" s="57" t="s">
        <v>154</v>
      </c>
      <c r="F65" s="60">
        <v>2</v>
      </c>
      <c r="G65" s="69" t="s">
        <v>130</v>
      </c>
      <c r="H65" s="62">
        <v>252.7</v>
      </c>
      <c r="I65" s="62">
        <f t="shared" si="4"/>
        <v>309.48</v>
      </c>
      <c r="J65" s="62">
        <f t="shared" si="5"/>
        <v>618.96</v>
      </c>
      <c r="K65" s="41"/>
      <c r="L65" s="42"/>
      <c r="M65" s="32"/>
      <c r="N65" s="43"/>
      <c r="O65" s="32"/>
      <c r="P65" s="43"/>
    </row>
    <row r="66" spans="1:16" ht="15" x14ac:dyDescent="0.25">
      <c r="A66" s="56" t="s">
        <v>178</v>
      </c>
      <c r="B66" s="147" t="s">
        <v>179</v>
      </c>
      <c r="C66" s="57" t="s">
        <v>25</v>
      </c>
      <c r="D66" s="149" t="s">
        <v>180</v>
      </c>
      <c r="E66" s="57" t="s">
        <v>154</v>
      </c>
      <c r="F66" s="60">
        <v>2</v>
      </c>
      <c r="G66" s="69" t="s">
        <v>130</v>
      </c>
      <c r="H66" s="62">
        <v>246.54</v>
      </c>
      <c r="I66" s="62">
        <f t="shared" si="4"/>
        <v>301.94</v>
      </c>
      <c r="J66" s="62">
        <f t="shared" si="5"/>
        <v>603.88</v>
      </c>
      <c r="K66" s="41"/>
      <c r="L66" s="42"/>
      <c r="M66" s="32"/>
      <c r="N66" s="43"/>
      <c r="O66" s="32"/>
      <c r="P66" s="43"/>
    </row>
    <row r="67" spans="1:16" ht="15" x14ac:dyDescent="0.25">
      <c r="A67" s="56" t="s">
        <v>181</v>
      </c>
      <c r="B67" s="147" t="s">
        <v>182</v>
      </c>
      <c r="C67" s="57" t="s">
        <v>25</v>
      </c>
      <c r="D67" s="149" t="s">
        <v>183</v>
      </c>
      <c r="E67" s="57" t="s">
        <v>184</v>
      </c>
      <c r="F67" s="60">
        <v>2</v>
      </c>
      <c r="G67" s="69" t="s">
        <v>130</v>
      </c>
      <c r="H67" s="62">
        <v>3268.98</v>
      </c>
      <c r="I67" s="62">
        <f t="shared" si="4"/>
        <v>4003.52</v>
      </c>
      <c r="J67" s="62">
        <f t="shared" si="5"/>
        <v>8007.04</v>
      </c>
      <c r="K67" s="41"/>
      <c r="L67" s="42"/>
      <c r="M67" s="32"/>
      <c r="N67" s="43"/>
      <c r="O67" s="32"/>
      <c r="P67" s="43"/>
    </row>
    <row r="68" spans="1:16" ht="15" x14ac:dyDescent="0.25">
      <c r="A68" s="56" t="s">
        <v>185</v>
      </c>
      <c r="B68" s="147" t="s">
        <v>186</v>
      </c>
      <c r="C68" s="57" t="s">
        <v>25</v>
      </c>
      <c r="D68" s="149" t="s">
        <v>187</v>
      </c>
      <c r="E68" s="57" t="s">
        <v>154</v>
      </c>
      <c r="F68" s="60">
        <v>2</v>
      </c>
      <c r="G68" s="69" t="s">
        <v>130</v>
      </c>
      <c r="H68" s="62">
        <v>395.51</v>
      </c>
      <c r="I68" s="62">
        <f t="shared" si="4"/>
        <v>484.38</v>
      </c>
      <c r="J68" s="62">
        <f t="shared" si="5"/>
        <v>968.76</v>
      </c>
      <c r="K68" s="41"/>
      <c r="L68" s="42"/>
      <c r="M68" s="32"/>
      <c r="N68" s="43"/>
      <c r="O68" s="32"/>
      <c r="P68" s="43"/>
    </row>
    <row r="69" spans="1:16" ht="15" x14ac:dyDescent="0.25">
      <c r="A69" s="86"/>
      <c r="B69" s="112"/>
      <c r="C69" s="68"/>
      <c r="D69" s="88" t="s">
        <v>52</v>
      </c>
      <c r="E69" s="89"/>
      <c r="F69" s="90"/>
      <c r="G69" s="89"/>
      <c r="H69" s="91"/>
      <c r="I69" s="62"/>
      <c r="J69" s="93">
        <f>SUM(J53:L68)</f>
        <v>52449.759999999995</v>
      </c>
      <c r="K69" s="74"/>
      <c r="L69" s="75"/>
      <c r="N69" s="76"/>
      <c r="P69" s="76"/>
    </row>
    <row r="70" spans="1:16" s="55" customFormat="1" ht="15" x14ac:dyDescent="0.25">
      <c r="A70" s="94" t="s">
        <v>188</v>
      </c>
      <c r="B70" s="139"/>
      <c r="C70" s="95"/>
      <c r="D70" s="96" t="s">
        <v>189</v>
      </c>
      <c r="E70" s="97"/>
      <c r="F70" s="98"/>
      <c r="G70" s="97"/>
      <c r="H70" s="99"/>
      <c r="I70" s="118"/>
      <c r="J70" s="93"/>
      <c r="K70" s="51"/>
      <c r="L70" s="52"/>
      <c r="N70" s="101"/>
      <c r="P70" s="101"/>
    </row>
    <row r="71" spans="1:16" ht="30" customHeight="1" x14ac:dyDescent="0.2">
      <c r="A71" s="103" t="s">
        <v>190</v>
      </c>
      <c r="B71" s="57" t="s">
        <v>191</v>
      </c>
      <c r="C71" s="68" t="s">
        <v>25</v>
      </c>
      <c r="D71" s="69" t="s">
        <v>192</v>
      </c>
      <c r="E71" s="68" t="s">
        <v>116</v>
      </c>
      <c r="F71" s="71">
        <v>12</v>
      </c>
      <c r="G71" s="151" t="s">
        <v>193</v>
      </c>
      <c r="H71" s="73">
        <v>68.19</v>
      </c>
      <c r="I71" s="73">
        <f>ROUND(H71*1.2247,2)</f>
        <v>83.51</v>
      </c>
      <c r="J71" s="73">
        <f>ROUND(F71*I71,2)</f>
        <v>1002.12</v>
      </c>
      <c r="K71" s="74"/>
      <c r="L71" s="75"/>
      <c r="N71" s="76"/>
      <c r="P71" s="76"/>
    </row>
    <row r="72" spans="1:16" ht="15" x14ac:dyDescent="0.25">
      <c r="A72" s="86"/>
      <c r="B72" s="111"/>
      <c r="C72" s="68"/>
      <c r="D72" s="88" t="s">
        <v>52</v>
      </c>
      <c r="E72" s="89"/>
      <c r="F72" s="152"/>
      <c r="G72" s="89"/>
      <c r="H72" s="91"/>
      <c r="I72" s="92"/>
      <c r="J72" s="93">
        <f>SUM(J71)</f>
        <v>1002.12</v>
      </c>
      <c r="K72" s="74"/>
      <c r="L72" s="75"/>
      <c r="M72" s="153">
        <f>SUM(J72+J69)</f>
        <v>53451.88</v>
      </c>
      <c r="N72" s="76"/>
      <c r="P72" s="76"/>
    </row>
    <row r="73" spans="1:16" s="55" customFormat="1" ht="15" x14ac:dyDescent="0.25">
      <c r="A73" s="94" t="s">
        <v>194</v>
      </c>
      <c r="B73" s="139"/>
      <c r="C73" s="95"/>
      <c r="D73" s="96" t="s">
        <v>195</v>
      </c>
      <c r="E73" s="98"/>
      <c r="F73" s="98"/>
      <c r="G73" s="97"/>
      <c r="H73" s="99"/>
      <c r="I73" s="100"/>
      <c r="J73" s="100"/>
      <c r="K73" s="51"/>
      <c r="L73" s="52"/>
      <c r="N73" s="101"/>
      <c r="P73" s="101"/>
    </row>
    <row r="74" spans="1:16" ht="15" x14ac:dyDescent="0.25">
      <c r="A74" s="86" t="s">
        <v>196</v>
      </c>
      <c r="B74" s="111"/>
      <c r="C74" s="68"/>
      <c r="D74" s="88" t="s">
        <v>197</v>
      </c>
      <c r="E74" s="90"/>
      <c r="F74" s="90"/>
      <c r="G74" s="89"/>
      <c r="H74" s="91"/>
      <c r="I74" s="92"/>
      <c r="J74" s="92"/>
      <c r="K74" s="74"/>
      <c r="L74" s="75"/>
      <c r="N74" s="76"/>
      <c r="P74" s="76"/>
    </row>
    <row r="75" spans="1:16" ht="28.5" x14ac:dyDescent="0.25">
      <c r="A75" s="103" t="s">
        <v>198</v>
      </c>
      <c r="B75" s="57">
        <v>91856</v>
      </c>
      <c r="C75" s="68" t="s">
        <v>73</v>
      </c>
      <c r="D75" s="108" t="s">
        <v>199</v>
      </c>
      <c r="E75" s="71" t="s">
        <v>65</v>
      </c>
      <c r="F75" s="71">
        <v>200</v>
      </c>
      <c r="G75" s="154" t="s">
        <v>200</v>
      </c>
      <c r="H75" s="73">
        <v>19.47</v>
      </c>
      <c r="I75" s="73">
        <f>ROUND(H75*1.2247,2)</f>
        <v>23.84</v>
      </c>
      <c r="J75" s="73">
        <f>ROUND(F75*I75,2)</f>
        <v>4768</v>
      </c>
      <c r="K75" s="74"/>
      <c r="L75" s="75"/>
      <c r="N75" s="76"/>
      <c r="P75" s="76"/>
    </row>
    <row r="76" spans="1:16" x14ac:dyDescent="0.2">
      <c r="A76" s="103" t="s">
        <v>201</v>
      </c>
      <c r="B76" s="57" t="s">
        <v>202</v>
      </c>
      <c r="C76" s="68" t="s">
        <v>25</v>
      </c>
      <c r="D76" s="112" t="s">
        <v>203</v>
      </c>
      <c r="E76" s="71" t="s">
        <v>184</v>
      </c>
      <c r="F76" s="71">
        <v>30</v>
      </c>
      <c r="G76" s="154" t="s">
        <v>204</v>
      </c>
      <c r="H76" s="155">
        <v>25.39</v>
      </c>
      <c r="I76" s="73">
        <f>ROUND(H76*1.2247,2)</f>
        <v>31.1</v>
      </c>
      <c r="J76" s="73">
        <f>ROUND(F76*I76,2)</f>
        <v>933</v>
      </c>
      <c r="K76" s="74"/>
      <c r="L76" s="75"/>
      <c r="N76" s="76"/>
      <c r="P76" s="76"/>
    </row>
    <row r="77" spans="1:16" x14ac:dyDescent="0.25">
      <c r="A77" s="103" t="s">
        <v>205</v>
      </c>
      <c r="B77" s="156" t="s">
        <v>206</v>
      </c>
      <c r="C77" s="68" t="s">
        <v>25</v>
      </c>
      <c r="D77" s="104" t="s">
        <v>207</v>
      </c>
      <c r="E77" s="71" t="s">
        <v>37</v>
      </c>
      <c r="F77" s="71">
        <v>30</v>
      </c>
      <c r="G77" s="154" t="s">
        <v>208</v>
      </c>
      <c r="H77" s="157">
        <v>91.32</v>
      </c>
      <c r="I77" s="73">
        <f>ROUND(H77*1.2247,2)</f>
        <v>111.84</v>
      </c>
      <c r="J77" s="73">
        <f>ROUND(F77*I77,2)</f>
        <v>3355.2</v>
      </c>
      <c r="K77" s="74"/>
      <c r="L77" s="75"/>
      <c r="N77" s="76"/>
      <c r="P77" s="76"/>
    </row>
    <row r="78" spans="1:16" x14ac:dyDescent="0.2">
      <c r="A78" s="103" t="s">
        <v>209</v>
      </c>
      <c r="B78" s="57">
        <v>93653</v>
      </c>
      <c r="C78" s="68" t="s">
        <v>73</v>
      </c>
      <c r="D78" s="158" t="s">
        <v>210</v>
      </c>
      <c r="E78" s="68" t="s">
        <v>116</v>
      </c>
      <c r="F78" s="71">
        <v>30</v>
      </c>
      <c r="G78" s="154" t="s">
        <v>211</v>
      </c>
      <c r="H78" s="73">
        <v>12.38</v>
      </c>
      <c r="I78" s="73">
        <f>ROUND(H78*1.2247,2)</f>
        <v>15.16</v>
      </c>
      <c r="J78" s="73">
        <f>ROUND(F78*I78,2)</f>
        <v>454.8</v>
      </c>
      <c r="K78" s="74"/>
      <c r="L78" s="75"/>
      <c r="N78" s="76"/>
      <c r="P78" s="76"/>
    </row>
    <row r="79" spans="1:16" x14ac:dyDescent="0.25">
      <c r="A79" s="103" t="s">
        <v>212</v>
      </c>
      <c r="B79" s="156" t="s">
        <v>213</v>
      </c>
      <c r="C79" s="68" t="s">
        <v>25</v>
      </c>
      <c r="D79" s="104" t="s">
        <v>214</v>
      </c>
      <c r="E79" s="71" t="s">
        <v>215</v>
      </c>
      <c r="F79" s="71">
        <v>100</v>
      </c>
      <c r="G79" s="154" t="s">
        <v>216</v>
      </c>
      <c r="H79" s="157">
        <v>68.959999999999994</v>
      </c>
      <c r="I79" s="73">
        <f>ROUND(H79*1.2247,2)</f>
        <v>84.46</v>
      </c>
      <c r="J79" s="73">
        <f>ROUND(F79*I79,2)</f>
        <v>8446</v>
      </c>
      <c r="K79" s="41"/>
      <c r="L79" s="42"/>
      <c r="M79" s="132"/>
      <c r="N79" s="133"/>
      <c r="O79" s="32"/>
    </row>
    <row r="80" spans="1:16" ht="15" x14ac:dyDescent="0.25">
      <c r="A80" s="86"/>
      <c r="B80" s="111"/>
      <c r="C80" s="68"/>
      <c r="D80" s="88" t="s">
        <v>52</v>
      </c>
      <c r="E80" s="89"/>
      <c r="F80" s="152"/>
      <c r="G80" s="89"/>
      <c r="H80" s="91"/>
      <c r="I80" s="92"/>
      <c r="J80" s="93">
        <f>SUM(J75:L79)</f>
        <v>17957</v>
      </c>
      <c r="K80" s="41"/>
      <c r="L80" s="42"/>
      <c r="M80" s="132"/>
      <c r="N80" s="133"/>
      <c r="O80" s="32"/>
    </row>
    <row r="81" spans="1:16" s="55" customFormat="1" ht="15" x14ac:dyDescent="0.25">
      <c r="A81" s="94" t="s">
        <v>217</v>
      </c>
      <c r="B81" s="139"/>
      <c r="C81" s="95"/>
      <c r="D81" s="96" t="s">
        <v>218</v>
      </c>
      <c r="E81" s="98"/>
      <c r="F81" s="98"/>
      <c r="G81" s="97"/>
      <c r="H81" s="99"/>
      <c r="I81" s="100"/>
      <c r="J81" s="100"/>
      <c r="K81" s="51"/>
      <c r="L81" s="52"/>
      <c r="N81" s="101"/>
      <c r="P81" s="101"/>
    </row>
    <row r="82" spans="1:16" ht="15" x14ac:dyDescent="0.25">
      <c r="A82" s="86" t="s">
        <v>219</v>
      </c>
      <c r="B82" s="111"/>
      <c r="C82" s="68"/>
      <c r="D82" s="88"/>
      <c r="E82" s="90"/>
      <c r="F82" s="90"/>
      <c r="G82" s="89"/>
      <c r="H82" s="91"/>
      <c r="I82" s="92"/>
      <c r="J82" s="92"/>
      <c r="K82" s="74"/>
      <c r="L82" s="75"/>
      <c r="N82" s="76"/>
      <c r="P82" s="76"/>
    </row>
    <row r="83" spans="1:16" x14ac:dyDescent="0.25">
      <c r="A83" s="159" t="s">
        <v>220</v>
      </c>
      <c r="B83" s="160" t="s">
        <v>221</v>
      </c>
      <c r="C83" s="68" t="s">
        <v>222</v>
      </c>
      <c r="D83" s="161" t="s">
        <v>223</v>
      </c>
      <c r="E83" s="68" t="s">
        <v>224</v>
      </c>
      <c r="F83" s="71">
        <v>10</v>
      </c>
      <c r="G83" s="154" t="s">
        <v>225</v>
      </c>
      <c r="H83" s="162">
        <v>277.10000000000002</v>
      </c>
      <c r="I83" s="162">
        <v>339.36</v>
      </c>
      <c r="J83" s="73">
        <f>ROUND(F83*I83,2)</f>
        <v>3393.6</v>
      </c>
      <c r="L83" s="163"/>
    </row>
    <row r="84" spans="1:16" ht="15" x14ac:dyDescent="0.25">
      <c r="A84" s="159" t="s">
        <v>226</v>
      </c>
      <c r="B84" s="147" t="s">
        <v>227</v>
      </c>
      <c r="C84" s="68" t="s">
        <v>19</v>
      </c>
      <c r="D84" s="87" t="s">
        <v>228</v>
      </c>
      <c r="E84" s="68" t="s">
        <v>215</v>
      </c>
      <c r="F84" s="68">
        <v>1</v>
      </c>
      <c r="G84" s="68"/>
      <c r="H84" s="164">
        <v>2429.63</v>
      </c>
      <c r="I84" s="164">
        <v>2975.57</v>
      </c>
      <c r="J84" s="73">
        <f>ROUND(F84*I84,2)</f>
        <v>2975.57</v>
      </c>
      <c r="L84" s="163"/>
    </row>
    <row r="85" spans="1:16" ht="15" x14ac:dyDescent="0.25">
      <c r="A85" s="159"/>
      <c r="B85" s="134"/>
      <c r="C85" s="68"/>
      <c r="D85" s="88" t="s">
        <v>52</v>
      </c>
      <c r="E85" s="68"/>
      <c r="F85" s="68"/>
      <c r="G85" s="112"/>
      <c r="H85" s="165"/>
      <c r="I85" s="166"/>
      <c r="J85" s="167">
        <f>SUM(J83:J84)</f>
        <v>6369.17</v>
      </c>
      <c r="L85" s="163"/>
      <c r="M85" s="4">
        <v>9762.77</v>
      </c>
    </row>
    <row r="86" spans="1:16" ht="15" thickBot="1" x14ac:dyDescent="0.3">
      <c r="A86" s="159"/>
      <c r="B86" s="134"/>
      <c r="C86" s="68"/>
      <c r="D86" s="112"/>
      <c r="E86" s="68"/>
      <c r="F86" s="68"/>
      <c r="G86" s="168"/>
      <c r="H86" s="169"/>
      <c r="I86" s="170"/>
      <c r="J86" s="170"/>
      <c r="L86" s="163"/>
    </row>
    <row r="87" spans="1:16" ht="15" customHeight="1" x14ac:dyDescent="0.25">
      <c r="A87" s="159"/>
      <c r="B87" s="134"/>
      <c r="C87" s="68"/>
      <c r="D87" s="112"/>
      <c r="E87" s="68"/>
      <c r="F87" s="171"/>
      <c r="G87" s="172" t="s">
        <v>229</v>
      </c>
      <c r="H87" s="173">
        <f>SUM(J85+J80+J72+J69+J50+J45+J39+J30+J24+J21+J17)</f>
        <v>319246.08999999997</v>
      </c>
      <c r="I87" s="174"/>
      <c r="J87" s="175"/>
      <c r="L87" s="163"/>
    </row>
    <row r="88" spans="1:16" ht="15" customHeight="1" thickBot="1" x14ac:dyDescent="0.3">
      <c r="A88" s="176"/>
      <c r="B88" s="177"/>
      <c r="C88" s="178"/>
      <c r="D88" s="179"/>
      <c r="E88" s="178"/>
      <c r="F88" s="180"/>
      <c r="G88" s="181"/>
      <c r="H88" s="182"/>
      <c r="I88" s="183"/>
      <c r="J88" s="184"/>
      <c r="K88" s="185"/>
      <c r="L88" s="186"/>
    </row>
  </sheetData>
  <mergeCells count="7">
    <mergeCell ref="A2:J2"/>
    <mergeCell ref="A3:J3"/>
    <mergeCell ref="A4:J4"/>
    <mergeCell ref="A5:J5"/>
    <mergeCell ref="A6:L6"/>
    <mergeCell ref="G87:G88"/>
    <mergeCell ref="H87:J88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46" fitToHeight="0" orientation="landscape" r:id="rId1"/>
  <headerFooter alignWithMargins="0"/>
  <rowBreaks count="1" manualBreakCount="1">
    <brk id="39" max="11" man="1"/>
  </rowBreaks>
  <colBreaks count="1" manualBreakCount="1">
    <brk id="11" max="1048575" man="1"/>
  </colBreaks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3</xdr:col>
                <xdr:colOff>1828800</xdr:colOff>
                <xdr:row>1</xdr:row>
                <xdr:rowOff>152400</xdr:rowOff>
              </from>
              <to>
                <xdr:col>3</xdr:col>
                <xdr:colOff>2962275</xdr:colOff>
                <xdr:row>5</xdr:row>
                <xdr:rowOff>200025</xdr:rowOff>
              </to>
            </anchor>
          </objectPr>
        </oleObject>
      </mc:Choice>
      <mc:Fallback>
        <oleObject progId="PBrush" shapeId="2049" r:id="rId4"/>
      </mc:Fallback>
    </mc:AlternateContent>
    <mc:AlternateContent xmlns:mc="http://schemas.openxmlformats.org/markup-compatibility/2006">
      <mc:Choice Requires="x14">
        <oleObject progId="PBrush" shapeId="2050" r:id="rId6">
          <objectPr defaultSize="0" autoPict="0" r:id="rId5">
            <anchor moveWithCells="1" sizeWithCells="1">
              <from>
                <xdr:col>6</xdr:col>
                <xdr:colOff>3076575</xdr:colOff>
                <xdr:row>1</xdr:row>
                <xdr:rowOff>123825</xdr:rowOff>
              </from>
              <to>
                <xdr:col>6</xdr:col>
                <xdr:colOff>4210050</xdr:colOff>
                <xdr:row>5</xdr:row>
                <xdr:rowOff>171450</xdr:rowOff>
              </to>
            </anchor>
          </objectPr>
        </oleObject>
      </mc:Choice>
      <mc:Fallback>
        <oleObject progId="PBrush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F4B9-93E9-4770-B6AC-542C6CDEE27A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CRONOGRAMA (2)</vt:lpstr>
      <vt:lpstr>PLANILHA+MEMORIAL</vt:lpstr>
      <vt:lpstr>Planilha1</vt:lpstr>
      <vt:lpstr>'CRONOGRAMA (2)'!Area_de_impressao</vt:lpstr>
      <vt:lpstr>'PLANILHA+MEMORIAL'!Area_de_impressao</vt:lpstr>
      <vt:lpstr>'PLANILHA+MEMORIAL'!Titulos_de_impressao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Oliveira Pereira</dc:creator>
  <cp:lastModifiedBy>André Oliveira Pereira</cp:lastModifiedBy>
  <dcterms:created xsi:type="dcterms:W3CDTF">2023-12-26T13:35:25Z</dcterms:created>
  <dcterms:modified xsi:type="dcterms:W3CDTF">2023-12-26T13:38:33Z</dcterms:modified>
</cp:coreProperties>
</file>