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\Documents\Documents\PROPOSTAS 2023\COTAÇÃO_ITAPECERICA_AUTARQUIA\RELATÓRIO_BRANCA_FLOR\"/>
    </mc:Choice>
  </mc:AlternateContent>
  <xr:revisionPtr revIDLastSave="0" documentId="13_ncr:1_{A8741592-80DB-4D16-B6FA-508D8B2400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4" r:id="rId1"/>
    <sheet name="Memoria " sheetId="6" r:id="rId2"/>
    <sheet name="Cronograma" sheetId="5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Print_Area" localSheetId="2">Cronograma!$A$1:$P$38</definedName>
    <definedName name="_xlnm.Print_Area" localSheetId="1">'Memoria '!$A$1:$H$108</definedName>
    <definedName name="_xlnm.Print_Area" localSheetId="0">Orçamento!$A$1:$I$128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1" i="4" l="1"/>
  <c r="H92" i="4"/>
  <c r="H93" i="4"/>
  <c r="I93" i="4" s="1"/>
  <c r="H94" i="4"/>
  <c r="I94" i="4" s="1"/>
  <c r="H95" i="4"/>
  <c r="H96" i="4"/>
  <c r="I96" i="4" s="1"/>
  <c r="H97" i="4"/>
  <c r="I97" i="4" s="1"/>
  <c r="H98" i="4"/>
  <c r="I98" i="4" s="1"/>
  <c r="I91" i="4"/>
  <c r="I95" i="4"/>
  <c r="B34" i="5"/>
  <c r="B32" i="5"/>
  <c r="B30" i="5"/>
  <c r="B28" i="5"/>
  <c r="F90" i="6"/>
  <c r="D89" i="6"/>
  <c r="B89" i="6"/>
  <c r="H72" i="4"/>
  <c r="I72" i="4" s="1"/>
  <c r="E65" i="6"/>
  <c r="A18" i="5"/>
  <c r="B59" i="6"/>
  <c r="A54" i="6"/>
  <c r="A55" i="6" s="1"/>
  <c r="F49" i="6"/>
  <c r="F33" i="6"/>
  <c r="D20" i="6"/>
  <c r="E71" i="4"/>
  <c r="H71" i="4"/>
  <c r="I71" i="4" s="1"/>
  <c r="G61" i="4"/>
  <c r="H61" i="4" s="1"/>
  <c r="I61" i="4" s="1"/>
  <c r="H59" i="4"/>
  <c r="I59" i="4" s="1"/>
  <c r="B113" i="4"/>
  <c r="D113" i="4"/>
  <c r="G113" i="4"/>
  <c r="B65" i="4"/>
  <c r="A60" i="4"/>
  <c r="A61" i="4" s="1"/>
  <c r="F111" i="4"/>
  <c r="H126" i="4" l="1"/>
  <c r="I126" i="4" s="1"/>
  <c r="H127" i="4"/>
  <c r="I127" i="4" s="1"/>
  <c r="H124" i="4"/>
  <c r="I124" i="4" s="1"/>
  <c r="I123" i="4" s="1"/>
  <c r="O32" i="5" s="1"/>
  <c r="A6" i="5" l="1"/>
  <c r="A5" i="5"/>
  <c r="B4" i="5"/>
  <c r="B14" i="5"/>
  <c r="V46" i="5"/>
  <c r="V45" i="5"/>
  <c r="V44" i="5"/>
  <c r="V40" i="5"/>
  <c r="V39" i="5"/>
  <c r="V38" i="5"/>
  <c r="B26" i="5"/>
  <c r="B24" i="5"/>
  <c r="B22" i="5"/>
  <c r="B20" i="5"/>
  <c r="B18" i="5"/>
  <c r="B16" i="5"/>
  <c r="B12" i="5"/>
  <c r="B10" i="5"/>
  <c r="A16" i="5"/>
  <c r="A14" i="5"/>
  <c r="A12" i="5"/>
  <c r="A10" i="5"/>
  <c r="A3" i="5"/>
  <c r="A2" i="5"/>
  <c r="H108" i="4" l="1"/>
  <c r="I108" i="4" s="1"/>
  <c r="H109" i="4"/>
  <c r="I109" i="4" s="1"/>
  <c r="H110" i="4"/>
  <c r="I110" i="4" s="1"/>
  <c r="H111" i="4"/>
  <c r="I111" i="4" s="1"/>
  <c r="H112" i="4"/>
  <c r="I112" i="4" s="1"/>
  <c r="H113" i="4"/>
  <c r="I113" i="4" s="1"/>
  <c r="H114" i="4"/>
  <c r="I114" i="4" s="1"/>
  <c r="H115" i="4"/>
  <c r="I115" i="4" s="1"/>
  <c r="H116" i="4"/>
  <c r="I116" i="4" s="1"/>
  <c r="H117" i="4"/>
  <c r="I117" i="4" s="1"/>
  <c r="H118" i="4"/>
  <c r="I118" i="4" s="1"/>
  <c r="H119" i="4"/>
  <c r="I119" i="4" s="1"/>
  <c r="H120" i="4"/>
  <c r="I120" i="4" s="1"/>
  <c r="H121" i="4"/>
  <c r="I121" i="4" s="1"/>
  <c r="H122" i="4"/>
  <c r="I122" i="4" s="1"/>
  <c r="H107" i="4"/>
  <c r="I107" i="4" s="1"/>
  <c r="H90" i="4"/>
  <c r="I90" i="4" s="1"/>
  <c r="H83" i="4"/>
  <c r="I83" i="4" s="1"/>
  <c r="H84" i="4"/>
  <c r="I84" i="4" s="1"/>
  <c r="H85" i="4"/>
  <c r="I85" i="4" s="1"/>
  <c r="H86" i="4"/>
  <c r="I86" i="4" s="1"/>
  <c r="H82" i="4"/>
  <c r="H69" i="4"/>
  <c r="I69" i="4" s="1"/>
  <c r="H70" i="4"/>
  <c r="I70" i="4" s="1"/>
  <c r="H65" i="4"/>
  <c r="I65" i="4" s="1"/>
  <c r="H60" i="4"/>
  <c r="I60" i="4" s="1"/>
  <c r="H35" i="4"/>
  <c r="I35" i="4" s="1"/>
  <c r="H36" i="4"/>
  <c r="I36" i="4" s="1"/>
  <c r="H37" i="4"/>
  <c r="I37" i="4" s="1"/>
  <c r="H38" i="4"/>
  <c r="I38" i="4" s="1"/>
  <c r="H39" i="4"/>
  <c r="I39" i="4" s="1"/>
  <c r="H40" i="4"/>
  <c r="I40" i="4" s="1"/>
  <c r="H34" i="4"/>
  <c r="H20" i="4"/>
  <c r="I20" i="4" s="1"/>
  <c r="H21" i="4"/>
  <c r="I21" i="4" s="1"/>
  <c r="H22" i="4"/>
  <c r="I22" i="4" s="1"/>
  <c r="H23" i="4"/>
  <c r="I23" i="4" s="1"/>
  <c r="H24" i="4"/>
  <c r="I24" i="4" s="1"/>
  <c r="H15" i="4"/>
  <c r="H16" i="4"/>
  <c r="I16" i="4" s="1"/>
  <c r="H17" i="4"/>
  <c r="I17" i="4" s="1"/>
  <c r="H14" i="4"/>
  <c r="K120" i="4"/>
  <c r="K112" i="4"/>
  <c r="K86" i="4"/>
  <c r="K60" i="4"/>
  <c r="K43" i="4"/>
  <c r="K17" i="4"/>
  <c r="K23" i="4"/>
  <c r="K16" i="4"/>
  <c r="K14" i="4"/>
  <c r="J88" i="4" l="1"/>
  <c r="J64" i="4"/>
  <c r="J14" i="4"/>
  <c r="J16" i="4"/>
  <c r="J17" i="4"/>
  <c r="J60" i="4"/>
  <c r="J69" i="4"/>
  <c r="J120" i="4"/>
  <c r="J121" i="4"/>
  <c r="H68" i="4"/>
  <c r="I82" i="4"/>
  <c r="H64" i="4"/>
  <c r="I64" i="4" s="1"/>
  <c r="H58" i="4"/>
  <c r="I58" i="4" s="1"/>
  <c r="H48" i="4"/>
  <c r="H45" i="4"/>
  <c r="H44" i="4"/>
  <c r="H43" i="4"/>
  <c r="I34" i="4"/>
  <c r="I68" i="4" l="1"/>
  <c r="L68" i="4"/>
  <c r="G33" i="5"/>
  <c r="I48" i="4"/>
  <c r="I47" i="4" s="1"/>
  <c r="I33" i="4"/>
  <c r="I106" i="4"/>
  <c r="I125" i="4"/>
  <c r="O34" i="5" s="1"/>
  <c r="K35" i="5" s="1"/>
  <c r="I57" i="4"/>
  <c r="I81" i="4"/>
  <c r="O26" i="5" s="1"/>
  <c r="I63" i="4"/>
  <c r="O22" i="5" s="1"/>
  <c r="I19" i="4"/>
  <c r="O12" i="5" s="1"/>
  <c r="K67" i="4" l="1"/>
  <c r="I67" i="4"/>
  <c r="O24" i="5" s="1"/>
  <c r="K25" i="5" s="1"/>
  <c r="O30" i="5"/>
  <c r="G31" i="5" s="1"/>
  <c r="O20" i="5"/>
  <c r="G21" i="5" s="1"/>
  <c r="O14" i="5"/>
  <c r="C15" i="5" s="1"/>
  <c r="O18" i="5"/>
  <c r="G19" i="5" s="1"/>
  <c r="G27" i="5"/>
  <c r="K27" i="5"/>
  <c r="K23" i="5"/>
  <c r="G23" i="5"/>
  <c r="C13" i="5"/>
  <c r="G13" i="5"/>
  <c r="K13" i="5"/>
  <c r="I92" i="4"/>
  <c r="I89" i="4" s="1"/>
  <c r="O28" i="5" s="1"/>
  <c r="G29" i="5" s="1"/>
  <c r="I14" i="4"/>
  <c r="I15" i="4"/>
  <c r="I13" i="4" l="1"/>
  <c r="K31" i="5"/>
  <c r="K21" i="5"/>
  <c r="K37" i="5" s="1"/>
  <c r="O10" i="5"/>
  <c r="I43" i="4"/>
  <c r="I44" i="4"/>
  <c r="I45" i="4"/>
  <c r="I42" i="4" l="1"/>
  <c r="O16" i="5" s="1"/>
  <c r="C17" i="5" s="1"/>
  <c r="C11" i="5"/>
  <c r="H131" i="4" l="1"/>
  <c r="G17" i="5"/>
  <c r="G37" i="5" s="1"/>
  <c r="O36" i="5"/>
  <c r="G128" i="4"/>
  <c r="C37" i="5"/>
  <c r="F15" i="6"/>
  <c r="F44" i="6"/>
  <c r="F46" i="6"/>
  <c r="F16" i="6"/>
  <c r="F83" i="6"/>
  <c r="F45" i="6"/>
  <c r="F86" i="6"/>
  <c r="F87" i="6"/>
  <c r="F84" i="6"/>
</calcChain>
</file>

<file path=xl/sharedStrings.xml><?xml version="1.0" encoding="utf-8"?>
<sst xmlns="http://schemas.openxmlformats.org/spreadsheetml/2006/main" count="761" uniqueCount="286">
  <si>
    <t xml:space="preserve">                                  PREFEITURA DO MUNICÍPIO DE ITAPECERICA DA SERRA                                  </t>
  </si>
  <si>
    <t>SECRETARIA MUNICIPAL DE OBRAS E SERVIÇOS</t>
  </si>
  <si>
    <t>PLANILHA DE ORÇAMENTO E QUANTITATIVO</t>
  </si>
  <si>
    <t>Coordenadas: Latitude 23°44'41.4"S  Longitude 46°48'18.5"W</t>
  </si>
  <si>
    <t>DATA</t>
  </si>
  <si>
    <t xml:space="preserve">BDI   </t>
  </si>
  <si>
    <t>RE00</t>
  </si>
  <si>
    <t>TABELA</t>
  </si>
  <si>
    <t>CÓDIGO</t>
  </si>
  <si>
    <t>ITEM</t>
  </si>
  <si>
    <t>DESCRIÇÃO</t>
  </si>
  <si>
    <t>UNID.</t>
  </si>
  <si>
    <t>QUANT.</t>
  </si>
  <si>
    <t>MEMÓRIA DE CALCULO</t>
  </si>
  <si>
    <t>CUSTO UNITÁRIO (R$)</t>
  </si>
  <si>
    <t>PREÇO UNITÁRIO (R$)</t>
  </si>
  <si>
    <t>PREÇO TOTAL (R$)</t>
  </si>
  <si>
    <t>1.0</t>
  </si>
  <si>
    <t>Serviços Preliminares</t>
  </si>
  <si>
    <t>FDE</t>
  </si>
  <si>
    <t>16.06.078</t>
  </si>
  <si>
    <t>Placa de obra (para construcao civil) em chapa galvanizada *n. 22*, adesivada</t>
  </si>
  <si>
    <t>m²</t>
  </si>
  <si>
    <t>2,00m x 1,50m</t>
  </si>
  <si>
    <t>CDHU</t>
  </si>
  <si>
    <t>03.01.220</t>
  </si>
  <si>
    <t>Demolição mecanizada de concreto simples,inclusive fragmentação, carregamento, transporte até 1 quilômetro e descarregamento</t>
  </si>
  <si>
    <t>m³</t>
  </si>
  <si>
    <t>16.80.097</t>
  </si>
  <si>
    <t>Caçamba de 4m³ para retirada de entulho</t>
  </si>
  <si>
    <t>01.10.001</t>
  </si>
  <si>
    <t>Gabarito de madeira esquadrado e nivelado para locação de obra área .</t>
  </si>
  <si>
    <t>m</t>
  </si>
  <si>
    <t>un</t>
  </si>
  <si>
    <t>2.0</t>
  </si>
  <si>
    <t>3.0</t>
  </si>
  <si>
    <t>06.02.020</t>
  </si>
  <si>
    <t>09.01.020</t>
  </si>
  <si>
    <t>Forma em madeira comum para fundação</t>
  </si>
  <si>
    <t>11.18.040</t>
  </si>
  <si>
    <t>Lastro de Brita</t>
  </si>
  <si>
    <t>10.01.040</t>
  </si>
  <si>
    <t>Armadura em barra de aço CA-50 (A ou B) fyk = 500 Mpa ,</t>
  </si>
  <si>
    <t>kg</t>
  </si>
  <si>
    <t>06.11.040</t>
  </si>
  <si>
    <t>11.01.130</t>
  </si>
  <si>
    <t>12.01.021</t>
  </si>
  <si>
    <t>10.01.060</t>
  </si>
  <si>
    <t>Armadura em barra de aço CA-60 (A ou B) fyk = 600 Mpa</t>
  </si>
  <si>
    <t>Broca em concreto armado diâmetro de 20 cm -completa</t>
  </si>
  <si>
    <t>4.0</t>
  </si>
  <si>
    <t>11.01.160</t>
  </si>
  <si>
    <t>Concreto usinado, fck = 30 Mpa ( Concreto Pilar )</t>
  </si>
  <si>
    <t>14.11.261</t>
  </si>
  <si>
    <t>Alvenaria de bloco de concreto estrutural 14 x 19 x 39 cm - classe A</t>
  </si>
  <si>
    <t>.</t>
  </si>
  <si>
    <t>16.33.082</t>
  </si>
  <si>
    <t>17.10.020</t>
  </si>
  <si>
    <t>Piso em granilite moldado no local</t>
  </si>
  <si>
    <t>Lastro de pedra britada espessura aproximada de 5 cm</t>
  </si>
  <si>
    <t>46.01.020</t>
  </si>
  <si>
    <t>Tubo de PVC rígido soldável marrom, DN= 25 mm, (3/4´), inclusive conexões</t>
  </si>
  <si>
    <t>47.01.020</t>
  </si>
  <si>
    <t>Registro de gaveta em latão fundido sem acabamento, DN= 3/4´</t>
  </si>
  <si>
    <t>46.02.010</t>
  </si>
  <si>
    <t>Tubo de PVC rígido branco, pontas lisas, soldável, linha esgoto série normal, DN= 40 mm, inclusive conexões</t>
  </si>
  <si>
    <t>46.03.060</t>
  </si>
  <si>
    <t>46.03.050</t>
  </si>
  <si>
    <t xml:space="preserve">Tubo de PVC rígido PxB com virola e anel de borracha, linha esgoto série eforçada ´R´, DN= 100 mm, inclusive conexões </t>
  </si>
  <si>
    <t>44.01.110</t>
  </si>
  <si>
    <t>cj</t>
  </si>
  <si>
    <t>40.05.020</t>
  </si>
  <si>
    <t>Interruptor com 1 tecla simples e placa</t>
  </si>
  <si>
    <t>40.05.040</t>
  </si>
  <si>
    <t>Interruptor com 2 teclas simples e placa</t>
  </si>
  <si>
    <t>40.04.450</t>
  </si>
  <si>
    <t>Tomada 2P+T de 10 A - 250 V, completa</t>
  </si>
  <si>
    <t>40.04.460</t>
  </si>
  <si>
    <t>Tomada 2P+T de 20 A - 250 V, completa</t>
  </si>
  <si>
    <t>37.13.600</t>
  </si>
  <si>
    <t>Disjuntor termomagnético, unipolar 127/220 V,corrente de 10 A até 30 A</t>
  </si>
  <si>
    <t>09.09.083</t>
  </si>
  <si>
    <t>IL-83 Iluminação autônoma de emergência - led</t>
  </si>
  <si>
    <t>39.02.016</t>
  </si>
  <si>
    <t>Cabo de cobre de 2,5 mm², isolamento 750 V - isolação em PVC 70°C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</si>
  <si>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</si>
  <si>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</si>
  <si>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</si>
  <si>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</si>
  <si>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</si>
  <si>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</si>
  <si>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42.05.200</t>
  </si>
  <si>
    <t>Haste de aterramento de 5/8'' x 2,4 m</t>
  </si>
  <si>
    <t>41.13.200</t>
  </si>
  <si>
    <t>Luminária blindada oval de sobrepor ou arandela, para lâmpada fluorescentes compacta</t>
  </si>
  <si>
    <t>22.03.070</t>
  </si>
  <si>
    <t xml:space="preserve">Será colocado forro em PVC em toda parte interna da edificação  </t>
  </si>
  <si>
    <t>33.10.010</t>
  </si>
  <si>
    <t>Tinta látex antimofo em massa, inclusive preparo ( Interno )</t>
  </si>
  <si>
    <t>33.10.041</t>
  </si>
  <si>
    <t>Lastro de pedra britada</t>
  </si>
  <si>
    <r>
      <t xml:space="preserve">Broca Completa:  </t>
    </r>
    <r>
      <rPr>
        <sz val="10"/>
        <rFont val="Arial"/>
        <family val="2"/>
      </rPr>
      <t xml:space="preserve"> 3,00m(h)= 35(un) = 105m</t>
    </r>
  </si>
  <si>
    <t>04.01.058</t>
  </si>
  <si>
    <t>Verga/cinta em bloco de concreto canaleta - 14 cm</t>
  </si>
  <si>
    <t>17.40.150</t>
  </si>
  <si>
    <t>Resina acrílica para piso de granilite</t>
  </si>
  <si>
    <t>SINAPI</t>
  </si>
  <si>
    <t xml:space="preserve">Trama de aço composta por ripas para telhados de mais de 2 águas para telha cerâmica capa-canal, incluso transporte vertical. af_07/2019
</t>
  </si>
  <si>
    <t>09.09.030</t>
  </si>
  <si>
    <t>Luminária sobrepor led tubular vidro 1x18w temperatura de cor 4000ºk</t>
  </si>
  <si>
    <r>
      <t>Concreto Pilar</t>
    </r>
    <r>
      <rPr>
        <sz val="10"/>
        <rFont val="Arial"/>
        <family val="2"/>
      </rPr>
      <t>:</t>
    </r>
    <r>
      <rPr>
        <b/>
        <sz val="10"/>
        <rFont val="Arial"/>
        <family val="2"/>
      </rPr>
      <t xml:space="preserve">  </t>
    </r>
    <r>
      <rPr>
        <sz val="10"/>
        <rFont val="Arial"/>
        <family val="2"/>
      </rPr>
      <t>0,25m(c) X 0,15m(L) X 3,00m(h)= 0,1125m3 x 35(un) =3,94 m</t>
    </r>
    <r>
      <rPr>
        <vertAlign val="superscript"/>
        <sz val="10"/>
        <rFont val="Arial"/>
        <family val="2"/>
      </rPr>
      <t>3</t>
    </r>
  </si>
  <si>
    <t xml:space="preserve">Broca em concreto armado diâmetro de 20 cm </t>
  </si>
  <si>
    <t>11.05.040</t>
  </si>
  <si>
    <t xml:space="preserve">Argamassa graute em Alvenaria </t>
  </si>
  <si>
    <t>16.15.003</t>
  </si>
  <si>
    <t>12.02.036</t>
  </si>
  <si>
    <t>Gabarito para locação da edificação</t>
  </si>
  <si>
    <r>
      <t xml:space="preserve"> Pilar Grauteado= </t>
    </r>
    <r>
      <rPr>
        <sz val="10"/>
        <rFont val="Arial"/>
        <family val="2"/>
      </rPr>
      <t xml:space="preserve"> 3,00m(h) X  3(barras de 10mm) X 35(un) =315m + 10% = 346,50m X 0,617kg/m = 213,80 kg/m</t>
    </r>
  </si>
  <si>
    <r>
      <rPr>
        <b/>
        <sz val="10"/>
        <rFont val="Calibri"/>
        <family val="2"/>
        <scheme val="minor"/>
      </rPr>
      <t xml:space="preserve">Viga Baldrame = </t>
    </r>
    <r>
      <rPr>
        <sz val="10"/>
        <rFont val="Calibri"/>
        <family val="2"/>
        <scheme val="minor"/>
      </rPr>
      <t>4,80m(c) X  4(barras de 10mm) X 7(un) +10% = 147,84m  X 0,617kg/m = 91,22 kg/m</t>
    </r>
    <r>
      <rPr>
        <b/>
        <sz val="10"/>
        <rFont val="Calibri"/>
        <family val="2"/>
        <scheme val="minor"/>
      </rPr>
      <t xml:space="preserve">
Viga Baldrame = </t>
    </r>
    <r>
      <rPr>
        <sz val="10"/>
        <rFont val="Calibri"/>
        <family val="2"/>
        <scheme val="minor"/>
      </rPr>
      <t>20,85m(c) X 4(barras de 10mm) X 2(un) +10% = 183,48m  X 0,617kg/m = 113,21 kg/m</t>
    </r>
    <r>
      <rPr>
        <b/>
        <sz val="10"/>
        <rFont val="Calibri"/>
        <family val="2"/>
        <scheme val="minor"/>
      </rPr>
      <t xml:space="preserve">                                                                                                   Espaçamento estribo na viga de 20cmx20cm –CA-60 – 5mm                                                                                                                                                                                                                        
B.Canto=</t>
    </r>
    <r>
      <rPr>
        <sz val="10"/>
        <rFont val="Calibri"/>
        <family val="2"/>
        <scheme val="minor"/>
      </rPr>
      <t>0,60m(c) X 0,60m(L) X 0,30m(h)= 19m (aço de 10mm por bloco)x 4(un) =76m  X 0,617kg/m = 46,90 kg/m</t>
    </r>
    <r>
      <rPr>
        <b/>
        <sz val="10"/>
        <rFont val="Calibri"/>
        <family val="2"/>
        <scheme val="minor"/>
      </rPr>
      <t xml:space="preserve">
B.Borda =</t>
    </r>
    <r>
      <rPr>
        <sz val="10"/>
        <rFont val="Calibri"/>
        <family val="2"/>
        <scheme val="minor"/>
      </rPr>
      <t xml:space="preserve"> 1,20m(c) X 0,60m(L) X 0,30m(h)= 32,60m (aço de 10mm  por bloco) X 18(un) =586,80m X 0,617kg/m =362,05 kg/m</t>
    </r>
    <r>
      <rPr>
        <b/>
        <sz val="10"/>
        <rFont val="Calibri"/>
        <family val="2"/>
        <scheme val="minor"/>
      </rPr>
      <t xml:space="preserve">
B.Centro = </t>
    </r>
    <r>
      <rPr>
        <sz val="10"/>
        <rFont val="Calibri"/>
        <family val="2"/>
        <scheme val="minor"/>
      </rPr>
      <t>0,60m(c) X 0,60m(L) X 0,30m(h)= 19m (aço de 10mm  por bloco) X 11(un) =209m X 0,617kg/m = 128,95 kg/m</t>
    </r>
  </si>
  <si>
    <r>
      <t>Forma Baldrame =</t>
    </r>
    <r>
      <rPr>
        <sz val="10"/>
        <rFont val="Arial"/>
        <family val="2"/>
      </rPr>
      <t xml:space="preserve"> 0,45m(h) X 2(lados)+0,15m(L) =1,05m2 X 20,85m(c) =19,81m2 X 2(un) = 39,62m²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Forma Baldrame =</t>
    </r>
    <r>
      <rPr>
        <sz val="10"/>
        <rFont val="Arial"/>
        <family val="2"/>
      </rPr>
      <t xml:space="preserve"> 0,45m(h) X 2(lados)+0,15m(L) =1,05m2 X 4,80 =5,04m2 X 7(un) = 35,28m²
</t>
    </r>
    <r>
      <rPr>
        <b/>
        <sz val="10"/>
        <rFont val="Arial"/>
        <family val="2"/>
      </rPr>
      <t>Forma Bloco de canto =</t>
    </r>
    <r>
      <rPr>
        <sz val="10"/>
        <rFont val="Arial"/>
        <family val="2"/>
      </rPr>
      <t xml:space="preserve"> 0,60m(L)+0,60M(L) X 0,35m(h) X 4(un)  = 1,68m²
</t>
    </r>
    <r>
      <rPr>
        <b/>
        <sz val="10"/>
        <rFont val="Arial"/>
        <family val="2"/>
      </rPr>
      <t>Forma Bloco de Borda =</t>
    </r>
    <r>
      <rPr>
        <sz val="10"/>
        <rFont val="Arial"/>
        <family val="2"/>
      </rPr>
      <t xml:space="preserve"> 1,20m(c)+0,60m(L)+0,60m(L)=2,40m X 0,35m X 10 = 8,40 m²
</t>
    </r>
    <r>
      <rPr>
        <b/>
        <sz val="10"/>
        <rFont val="Arial"/>
        <family val="2"/>
      </rPr>
      <t>Forma Baldrame Banheiro =</t>
    </r>
    <r>
      <rPr>
        <sz val="10"/>
        <rFont val="Arial"/>
        <family val="2"/>
      </rPr>
      <t xml:space="preserve"> 0,45m(h) X 2(lados)+0,15m(L) =1,05m2 X 9,07m(c)= 9,52m²</t>
    </r>
  </si>
  <si>
    <r>
      <t xml:space="preserve">84,98m(c) X 0,05m(h) = </t>
    </r>
    <r>
      <rPr>
        <b/>
        <sz val="10"/>
        <rFont val="Arial"/>
        <family val="2"/>
      </rPr>
      <t>4,24m³</t>
    </r>
  </si>
  <si>
    <r>
      <rPr>
        <b/>
        <sz val="10"/>
        <rFont val="Arial"/>
        <family val="2"/>
      </rPr>
      <t>Área Externa</t>
    </r>
    <r>
      <rPr>
        <sz val="10"/>
        <rFont val="Arial"/>
        <family val="2"/>
      </rPr>
      <t xml:space="preserve">  = 51,03m(c)  X 3m(h)  = 153,09m²</t>
    </r>
  </si>
  <si>
    <t>1.1</t>
  </si>
  <si>
    <t>1.2</t>
  </si>
  <si>
    <t>1.3</t>
  </si>
  <si>
    <t>1.4</t>
  </si>
  <si>
    <t>2.4</t>
  </si>
  <si>
    <t>2.5</t>
  </si>
  <si>
    <t>3.1</t>
  </si>
  <si>
    <t>3.2</t>
  </si>
  <si>
    <t>3.3</t>
  </si>
  <si>
    <t>3.4</t>
  </si>
  <si>
    <t>3.6</t>
  </si>
  <si>
    <t>3.7</t>
  </si>
  <si>
    <t>3.8</t>
  </si>
  <si>
    <t>4.1</t>
  </si>
  <si>
    <t>4.2</t>
  </si>
  <si>
    <t>4.3</t>
  </si>
  <si>
    <t>5.0</t>
  </si>
  <si>
    <t>5.1</t>
  </si>
  <si>
    <t>6.1</t>
  </si>
  <si>
    <t>7.0</t>
  </si>
  <si>
    <t>7.1</t>
  </si>
  <si>
    <t>7.2</t>
  </si>
  <si>
    <t>8.0</t>
  </si>
  <si>
    <t>8.1</t>
  </si>
  <si>
    <t>8.2</t>
  </si>
  <si>
    <t>8.3</t>
  </si>
  <si>
    <t>9.0</t>
  </si>
  <si>
    <t>9.1</t>
  </si>
  <si>
    <t>9.2</t>
  </si>
  <si>
    <t>9.3</t>
  </si>
  <si>
    <t>9.4</t>
  </si>
  <si>
    <t>9.5</t>
  </si>
  <si>
    <t>10.0</t>
  </si>
  <si>
    <t>10.1</t>
  </si>
  <si>
    <t>10.2</t>
  </si>
  <si>
    <t>10.3</t>
  </si>
  <si>
    <t>10.4</t>
  </si>
  <si>
    <t>10.5</t>
  </si>
  <si>
    <t>11.0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</si>
  <si>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</si>
  <si>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</si>
  <si>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</si>
  <si>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</si>
  <si>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</si>
  <si>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</si>
  <si>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</si>
  <si>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</si>
  <si>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</si>
  <si>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</si>
  <si>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</si>
  <si>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</si>
  <si>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</si>
  <si>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12.0</t>
  </si>
  <si>
    <t>12.1</t>
  </si>
  <si>
    <t>13.0</t>
  </si>
  <si>
    <t>15.1</t>
  </si>
  <si>
    <t>15.2</t>
  </si>
  <si>
    <r>
      <t xml:space="preserve">Armadura em barra de aço CA-50 (A ou B) fyk = 500 Mpa
</t>
    </r>
    <r>
      <rPr>
        <b/>
        <sz val="10"/>
        <rFont val="Arial"/>
        <family val="2"/>
      </rPr>
      <t xml:space="preserve"> (Viga Baldrame e Respaldo )</t>
    </r>
  </si>
  <si>
    <r>
      <rPr>
        <b/>
        <sz val="10"/>
        <rFont val="Arial"/>
        <family val="2"/>
      </rPr>
      <t>Baldrame  =</t>
    </r>
    <r>
      <rPr>
        <sz val="10"/>
        <rFont val="Arial"/>
        <family val="2"/>
      </rPr>
      <t xml:space="preserve"> 20,85m(c)  X  0,45m(h) X 0,25m(L) X 2(un) =  4,69125 m³ </t>
    </r>
    <r>
      <rPr>
        <b/>
        <sz val="10"/>
        <rFont val="Arial"/>
        <family val="2"/>
      </rPr>
      <t xml:space="preserve">
Baldrame  =</t>
    </r>
    <r>
      <rPr>
        <sz val="10"/>
        <rFont val="Arial"/>
        <family val="2"/>
      </rPr>
      <t xml:space="preserve"> 4,80m(c)  X  0,45m(h) X 0,25m(L) X 7(un) =  4,20 m³</t>
    </r>
    <r>
      <rPr>
        <b/>
        <sz val="10"/>
        <rFont val="Arial"/>
        <family val="2"/>
      </rPr>
      <t xml:space="preserve">
Baldrame  = </t>
    </r>
    <r>
      <rPr>
        <sz val="10"/>
        <rFont val="Arial"/>
        <family val="2"/>
      </rPr>
      <t>9,30m(c)  X  0,45m(h) X 0,25m(L) X 1(um) = 1,04625 m³</t>
    </r>
    <r>
      <rPr>
        <b/>
        <sz val="10"/>
        <rFont val="Arial"/>
        <family val="2"/>
      </rPr>
      <t xml:space="preserve">
Bloco de canto =  </t>
    </r>
    <r>
      <rPr>
        <sz val="10"/>
        <rFont val="Arial"/>
        <family val="2"/>
      </rPr>
      <t>0,65m(L) X (0,65m(c) X 0,45m(h) X 4(un)=  0,7605 m³</t>
    </r>
    <r>
      <rPr>
        <b/>
        <sz val="10"/>
        <rFont val="Arial"/>
        <family val="2"/>
      </rPr>
      <t xml:space="preserve">
Bloco de Borda =  </t>
    </r>
    <r>
      <rPr>
        <sz val="10"/>
        <rFont val="Arial"/>
        <family val="2"/>
      </rPr>
      <t>1,25m(L) X (0,65m(c) X 0,45m(h) X 10(un) = 3,65625 m³</t>
    </r>
  </si>
  <si>
    <r>
      <rPr>
        <b/>
        <sz val="10"/>
        <rFont val="Arial"/>
        <family val="2"/>
      </rPr>
      <t>Deposito</t>
    </r>
    <r>
      <rPr>
        <sz val="10"/>
        <rFont val="Arial"/>
        <family val="2"/>
      </rPr>
      <t xml:space="preserve"> = 12,00m(c)  X 3m(h) = 36,00m²
</t>
    </r>
    <r>
      <rPr>
        <b/>
        <sz val="10"/>
        <rFont val="Arial"/>
        <family val="2"/>
      </rPr>
      <t>Refeitório</t>
    </r>
    <r>
      <rPr>
        <sz val="10"/>
        <rFont val="Arial"/>
        <family val="2"/>
      </rPr>
      <t xml:space="preserve"> = 12,00m(c)  X 3m(h) = 36,00m²
</t>
    </r>
    <r>
      <rPr>
        <b/>
        <sz val="10"/>
        <rFont val="Arial"/>
        <family val="2"/>
      </rPr>
      <t>Fiscalização</t>
    </r>
    <r>
      <rPr>
        <sz val="10"/>
        <rFont val="Arial"/>
        <family val="2"/>
      </rPr>
      <t xml:space="preserve"> = 12,00m(c)  X 3m(h) = 36,00m²</t>
    </r>
  </si>
  <si>
    <t>6.0</t>
  </si>
  <si>
    <t>0,011666 m³ (Por Metro Linear do Grout) x 206,00m(c) = 2,40m³
Adotar = 3,00m³ de Concreto</t>
  </si>
  <si>
    <r>
      <rPr>
        <b/>
        <sz val="10"/>
        <rFont val="Arial"/>
        <family val="2"/>
      </rPr>
      <t>Lastro Baldrame =</t>
    </r>
    <r>
      <rPr>
        <sz val="10"/>
        <rFont val="Arial"/>
        <family val="2"/>
      </rPr>
      <t xml:space="preserve"> 495,03m(c) X  0,05cm(h) = 24,75m³
Adotar 25m3 de Pedra em toda extensão do Baldrame</t>
    </r>
  </si>
  <si>
    <r>
      <rPr>
        <b/>
        <sz val="10"/>
        <rFont val="Arial"/>
        <family val="2"/>
      </rPr>
      <t xml:space="preserve">Canaleta em Bloco 14x19x39 função baldrame = </t>
    </r>
    <r>
      <rPr>
        <sz val="10"/>
        <rFont val="Arial"/>
        <family val="2"/>
      </rPr>
      <t>495,03m(c) Fechamento Terminal</t>
    </r>
    <r>
      <rPr>
        <b/>
        <sz val="10"/>
        <rFont val="Arial"/>
        <family val="2"/>
      </rPr>
      <t xml:space="preserve">
Canaleta em Bloco 14x19x39 Viga Respaldo= </t>
    </r>
    <r>
      <rPr>
        <sz val="10"/>
        <rFont val="Arial"/>
        <family val="2"/>
      </rPr>
      <t>495,03m(c) Fechamento Terminal</t>
    </r>
    <r>
      <rPr>
        <sz val="10"/>
        <rFont val="Arial"/>
        <family val="2"/>
      </rPr>
      <t xml:space="preserve">          </t>
    </r>
  </si>
  <si>
    <r>
      <rPr>
        <b/>
        <sz val="10"/>
        <rFont val="Arial"/>
        <family val="2"/>
      </rPr>
      <t xml:space="preserve">Armadura Baldrame = </t>
    </r>
    <r>
      <rPr>
        <sz val="10"/>
        <rFont val="Arial"/>
        <family val="2"/>
      </rPr>
      <t>495,00m(c) X  2(barras de 10mm) X 1(un) +10% = 1089m X 0,617kg/m = 672 kg/m</t>
    </r>
    <r>
      <rPr>
        <b/>
        <sz val="10"/>
        <rFont val="Arial"/>
        <family val="2"/>
      </rPr>
      <t xml:space="preserve">
Armadura Viga Respaldo </t>
    </r>
    <r>
      <rPr>
        <sz val="10"/>
        <rFont val="Arial"/>
        <family val="2"/>
      </rPr>
      <t>= 495,00m(c) X  2(barras de 10mm) X 1(un) +10%=1089m X 0,617kg/m = 672 kg/m</t>
    </r>
  </si>
  <si>
    <r>
      <t xml:space="preserve">Instalações Hidráulica </t>
    </r>
    <r>
      <rPr>
        <b/>
        <sz val="12"/>
        <color rgb="FFFF0000"/>
        <rFont val="Arial"/>
        <family val="2"/>
      </rPr>
      <t>( Edificação )</t>
    </r>
    <r>
      <rPr>
        <b/>
        <sz val="12"/>
        <rFont val="Arial"/>
        <family val="2"/>
      </rPr>
      <t xml:space="preserve"> </t>
    </r>
  </si>
  <si>
    <r>
      <t xml:space="preserve"> </t>
    </r>
    <r>
      <rPr>
        <b/>
        <sz val="10"/>
        <rFont val="Arial"/>
        <family val="2"/>
      </rPr>
      <t xml:space="preserve">Estribo Baldrame = </t>
    </r>
    <r>
      <rPr>
        <sz val="10"/>
        <rFont val="Arial"/>
        <family val="2"/>
      </rPr>
      <t xml:space="preserve">1,00m(de aço de 5mm por estribo ) X  5(unidades por metro) X 4,80m(c) X 7 (un)=168,00m +10% = 184,80m x 0,154kg/m = 28,46 kg/m
</t>
    </r>
    <r>
      <rPr>
        <b/>
        <sz val="10"/>
        <rFont val="Arial"/>
        <family val="2"/>
      </rPr>
      <t>Estribo Baldrame =</t>
    </r>
    <r>
      <rPr>
        <sz val="10"/>
        <rFont val="Arial"/>
        <family val="2"/>
      </rPr>
      <t xml:space="preserve"> 1,00m(de aço de 5mm por estribo ) X  5(unidades por metro) X 20,85m(c) X 2 (un)= 208,50m +10% = 229,35m  x 0,154kg/m = 35,32 kg/m
</t>
    </r>
    <r>
      <rPr>
        <b/>
        <sz val="10"/>
        <rFont val="Arial"/>
        <family val="2"/>
      </rPr>
      <t xml:space="preserve">Estribo Baldrame Banheiro= </t>
    </r>
    <r>
      <rPr>
        <sz val="10"/>
        <rFont val="Arial"/>
        <family val="2"/>
      </rPr>
      <t xml:space="preserve"> 1,00m(de aço de 5mm por estribo ) X  5(unidades por metro) X 9,07m(c) X 1 (un)= +10% = 49,88m  x 0,154kg/m = 7,68kg/m</t>
    </r>
  </si>
  <si>
    <r>
      <rPr>
        <b/>
        <sz val="10"/>
        <rFont val="Arial"/>
        <family val="2"/>
      </rPr>
      <t xml:space="preserve">Canaleta de Respaldo </t>
    </r>
    <r>
      <rPr>
        <sz val="10"/>
        <rFont val="Arial"/>
        <family val="2"/>
      </rPr>
      <t xml:space="preserve">= 4,80m(c) X  2(barras de 10mm) X 7(un) = 33,60m +10%= 36,96m
</t>
    </r>
    <r>
      <rPr>
        <b/>
        <sz val="10"/>
        <rFont val="Arial"/>
        <family val="2"/>
      </rPr>
      <t xml:space="preserve"> Canaleta de Respaldo</t>
    </r>
    <r>
      <rPr>
        <sz val="10"/>
        <rFont val="Arial"/>
        <family val="2"/>
      </rPr>
      <t xml:space="preserve"> = 20,85m(c) X 3(barras de 10mm) X 2(un) = 41,70m +10%= 45,87m</t>
    </r>
  </si>
  <si>
    <r>
      <t xml:space="preserve">Pilar / Viga de Respaldo </t>
    </r>
    <r>
      <rPr>
        <b/>
        <sz val="12"/>
        <color rgb="FFFF0000"/>
        <rFont val="Arial"/>
        <family val="2"/>
      </rPr>
      <t xml:space="preserve">( Edificação ) </t>
    </r>
  </si>
  <si>
    <r>
      <t xml:space="preserve">Alvenaria de fechamento </t>
    </r>
    <r>
      <rPr>
        <b/>
        <sz val="12"/>
        <color rgb="FFFF0000"/>
        <rFont val="Arial"/>
        <family val="2"/>
      </rPr>
      <t xml:space="preserve">( Edificação ) </t>
    </r>
  </si>
  <si>
    <r>
      <t>Janelas / Esquadrias</t>
    </r>
    <r>
      <rPr>
        <b/>
        <sz val="12"/>
        <color rgb="FFFF0000"/>
        <rFont val="Arial"/>
        <family val="2"/>
      </rPr>
      <t xml:space="preserve"> ( Edificação ) </t>
    </r>
  </si>
  <si>
    <r>
      <t>Portas</t>
    </r>
    <r>
      <rPr>
        <b/>
        <sz val="12"/>
        <color rgb="FFFF0000"/>
        <rFont val="Arial"/>
        <family val="2"/>
      </rPr>
      <t xml:space="preserve"> ( Edificação ) </t>
    </r>
  </si>
  <si>
    <r>
      <t>Cobertura</t>
    </r>
    <r>
      <rPr>
        <b/>
        <sz val="12"/>
        <color rgb="FFFF0000"/>
        <rFont val="Arial"/>
        <family val="2"/>
      </rPr>
      <t xml:space="preserve"> ( Edificação ) </t>
    </r>
  </si>
  <si>
    <r>
      <t xml:space="preserve"> Pisos e revestimentos</t>
    </r>
    <r>
      <rPr>
        <b/>
        <sz val="12"/>
        <color rgb="FFFF0000"/>
        <rFont val="Arial"/>
        <family val="2"/>
      </rPr>
      <t xml:space="preserve"> ( Edificação ) </t>
    </r>
  </si>
  <si>
    <r>
      <t xml:space="preserve">Instalação elétrica </t>
    </r>
    <r>
      <rPr>
        <b/>
        <sz val="12"/>
        <color rgb="FFFF0000"/>
        <rFont val="Arial"/>
        <family val="2"/>
      </rPr>
      <t xml:space="preserve">( Edificação ) </t>
    </r>
  </si>
  <si>
    <r>
      <t>Forro</t>
    </r>
    <r>
      <rPr>
        <b/>
        <sz val="12"/>
        <color rgb="FFFF0000"/>
        <rFont val="Arial"/>
        <family val="2"/>
      </rPr>
      <t xml:space="preserve"> ( Edificação ) </t>
    </r>
  </si>
  <si>
    <r>
      <t>Pintura</t>
    </r>
    <r>
      <rPr>
        <b/>
        <sz val="12"/>
        <color rgb="FFFF0000"/>
        <rFont val="Arial"/>
        <family val="2"/>
      </rPr>
      <t xml:space="preserve"> ( Edificação ) </t>
    </r>
  </si>
  <si>
    <r>
      <t xml:space="preserve">Fundação / Baldrame / Bloco de Coroamento                    </t>
    </r>
    <r>
      <rPr>
        <b/>
        <sz val="12"/>
        <color rgb="FFFF0000"/>
        <rFont val="Arial"/>
        <family val="2"/>
      </rPr>
      <t>( Edificação )</t>
    </r>
    <r>
      <rPr>
        <b/>
        <sz val="12"/>
        <rFont val="Arial"/>
        <family val="2"/>
      </rPr>
      <t xml:space="preserve"> </t>
    </r>
  </si>
  <si>
    <t>CRONOGRAMA FÍSICO FINANCEIRO</t>
  </si>
  <si>
    <t>1° MÊS</t>
  </si>
  <si>
    <t>2° MÊS</t>
  </si>
  <si>
    <t>TOTAL</t>
  </si>
  <si>
    <t>3° MÊS</t>
  </si>
  <si>
    <r>
      <t xml:space="preserve">Verga / cinta em bloco de concreto canaleta 14x19x39 cm
 </t>
    </r>
    <r>
      <rPr>
        <b/>
        <sz val="10"/>
        <color theme="1"/>
        <rFont val="Arial"/>
        <family val="2"/>
      </rPr>
      <t>( Canaleta Baldrame e Respaldo )</t>
    </r>
  </si>
  <si>
    <t>Concreto usinado, fck = 25 Mpa</t>
  </si>
  <si>
    <t>SEM DESONERAÇÃO</t>
  </si>
  <si>
    <t>Local: R. Jaguarão, 586 - Jardim Branca Flor, Itapecerica da Serra - SP, 06855-620  - Itapecerica Da Serra - SP</t>
  </si>
  <si>
    <t>U.N</t>
  </si>
  <si>
    <t>Armação da edificação</t>
  </si>
  <si>
    <t xml:space="preserve">Escavação manual de valas escola 0,30 x 1,50 cm Baldrame </t>
  </si>
  <si>
    <t xml:space="preserve">m </t>
  </si>
  <si>
    <t>bloco</t>
  </si>
  <si>
    <t>broca</t>
  </si>
  <si>
    <t>Pilar / Viga telhado trecho aéreo</t>
  </si>
  <si>
    <t>PORTA LISA EM MADEIRA, 2 FOLHAS, 120 X 210CM, ACABAMENTO PARA PINTURA, COM BATENTE EM MADEIRA</t>
  </si>
  <si>
    <t>GRADE DE SEGURANCA DE FERRO 140X120CM</t>
  </si>
  <si>
    <t>VENEZIANA DE ALUMINIO DE CORRER 120X150CM 3 FOLHAS COM GRADE DE PROTECAO</t>
  </si>
  <si>
    <t>CAIXILHO DE PVC MAXIMAR 60X60CM COM VIDROS E INSTALACAO COM GRADE DE PROTEÇÃO</t>
  </si>
  <si>
    <t>PORTA DE FERRO 1.10X2.10M COM POSTIGO E GRADE COMPLETA</t>
  </si>
  <si>
    <t xml:space="preserve"> Rufo, afins em chapa galvanizada nº 26 - Corte 0,45 EM "U"</t>
  </si>
  <si>
    <t>Revestimento com azulejos retificados lisos branco brilhante (SANITÁRIO)</t>
  </si>
  <si>
    <t>CONTRAPISO 1:4:8 E=5CM COM IMPERMEABILIZANTE SEM LASTRO DE BRITA</t>
  </si>
  <si>
    <t>Tubo de PVC rígido PxB com virola e anel de borracha, linha esgoto série eforçada ´R´. DN= 100 mm, inclusive conexões</t>
  </si>
  <si>
    <t>TUBO PVC COLETOR ESGOTO JEI COM CONEXOES DN 100MM</t>
  </si>
  <si>
    <t>Lavatório de louça com coluna, MAIS ENGATES COMPLETOS</t>
  </si>
  <si>
    <t>BACIA SIFONADA COM CAIXA DE DESCARGA ACOPLADA - 6 LITROS, MAIS CONEXÕES COMPLETAS</t>
  </si>
  <si>
    <t xml:space="preserve">ELETRODUTO PVC ROSCAVEL 1" </t>
  </si>
  <si>
    <t>Forro em lâmina de PVC incluso sanitário</t>
  </si>
  <si>
    <t>Esmalte à base de água em massa, inclusive preparo( Externa) toda fachada</t>
  </si>
  <si>
    <t>Obra: Cobertura e Sala de Treinamento e Sanitário- UBF BRANCA FLOR</t>
  </si>
  <si>
    <t xml:space="preserve"> CDHU - Agosto de 2022 / FDE Janeiro de 2022 / SINAPI Abril de 2022 / SIURB Janeiro de 2021  </t>
  </si>
  <si>
    <r>
      <t xml:space="preserve">Fundação / Baldrame / Bloco de Coroamento                                 </t>
    </r>
    <r>
      <rPr>
        <b/>
        <sz val="12"/>
        <color rgb="FFFF0000"/>
        <rFont val="Arial"/>
        <family val="2"/>
      </rPr>
      <t>( Edificação )</t>
    </r>
    <r>
      <rPr>
        <b/>
        <sz val="12"/>
        <rFont val="Arial"/>
        <family val="2"/>
      </rPr>
      <t xml:space="preserve"> </t>
    </r>
  </si>
  <si>
    <t>30.02.66</t>
  </si>
  <si>
    <t>15.59.47</t>
  </si>
  <si>
    <t>13.39.90</t>
  </si>
  <si>
    <t>6.2</t>
  </si>
  <si>
    <t>6.3</t>
  </si>
  <si>
    <t>6.4</t>
  </si>
  <si>
    <t>40.88.51</t>
  </si>
  <si>
    <t>40.99.46</t>
  </si>
  <si>
    <t>40.54.18</t>
  </si>
  <si>
    <t>SOLEIRA DE ARDOSIA ESP.2CM LARG.10CM</t>
  </si>
  <si>
    <t>00.32.88</t>
  </si>
  <si>
    <t>41.52.07</t>
  </si>
  <si>
    <t>piso existente para a eificação</t>
  </si>
  <si>
    <t>TELHA DE BARRO / CERAMICA, NAO ESMALTADA, TIPO ROMANA, AMERICANA, PORTUGUESA, FRANCESA, COMPRIMENTO DE *41* CM,  RENDIMENTO DE *16* TELHAS/M2</t>
  </si>
  <si>
    <t>TUBO 200" QUADRADO  EM CHAPA PRETA, E= 3/8", 300 KG/6 M</t>
  </si>
  <si>
    <t xml:space="preserve">Cabo de cobre de 2,5 mm², isolamento 750 V   Isolação em PVC 70°C </t>
  </si>
  <si>
    <t>2 - Caçambas  CTR</t>
  </si>
  <si>
    <t>2.1</t>
  </si>
  <si>
    <t>2.2</t>
  </si>
  <si>
    <t>2.3</t>
  </si>
  <si>
    <t xml:space="preserve"> Brocas com 1,50m de profundidade em cada 3m</t>
  </si>
  <si>
    <t>Concreto Viga Baldrame = 4,80m(c) X 0,15m(L) X  0,45m(h) X 7(un) = 2,268m³</t>
  </si>
  <si>
    <r>
      <t xml:space="preserve"> </t>
    </r>
    <r>
      <rPr>
        <b/>
        <sz val="10"/>
        <rFont val="Arial"/>
        <family val="2"/>
      </rPr>
      <t xml:space="preserve">P1 -  </t>
    </r>
    <r>
      <rPr>
        <sz val="10"/>
        <rFont val="Arial"/>
        <family val="2"/>
      </rPr>
      <t xml:space="preserve"> Unidades de 0,90m X 2,10m = 11,34 m²</t>
    </r>
  </si>
  <si>
    <r>
      <rPr>
        <b/>
        <sz val="10"/>
        <rFont val="Arial"/>
        <family val="2"/>
      </rPr>
      <t xml:space="preserve">P2 - </t>
    </r>
    <r>
      <rPr>
        <sz val="10"/>
        <rFont val="Arial"/>
        <family val="2"/>
      </rPr>
      <t>Unidades de 0,70m X 2,10m = 5,88 m²</t>
    </r>
  </si>
  <si>
    <t>8.4</t>
  </si>
  <si>
    <t xml:space="preserve">TRELIÇA METALICA TIPO TESOURA PÇ RETANGULAR
</t>
  </si>
  <si>
    <t>google</t>
  </si>
  <si>
    <t>livre</t>
  </si>
  <si>
    <t>8.5</t>
  </si>
  <si>
    <t>pesquisa google - 2 peças de 11m</t>
  </si>
  <si>
    <t>00.17.40</t>
  </si>
  <si>
    <t>10.6</t>
  </si>
  <si>
    <t>10.7</t>
  </si>
  <si>
    <t>10.8</t>
  </si>
  <si>
    <t>10.9</t>
  </si>
  <si>
    <t>11.14</t>
  </si>
  <si>
    <t>11.15</t>
  </si>
  <si>
    <t>11.16</t>
  </si>
  <si>
    <t xml:space="preserve">Unidades </t>
  </si>
  <si>
    <r>
      <rPr>
        <b/>
        <sz val="10"/>
        <rFont val="Arial"/>
        <family val="2"/>
      </rPr>
      <t xml:space="preserve">interna e externa = </t>
    </r>
    <r>
      <rPr>
        <sz val="10"/>
        <rFont val="Arial"/>
        <family val="2"/>
      </rPr>
      <t xml:space="preserve"> ( 4  TUG -10A -250v) Completa       </t>
    </r>
  </si>
  <si>
    <t xml:space="preserve">  ( 2 TUE - Vermelha – 20A -250) Completa
( 2 TUE - Vermelha – 20A -250) Completa</t>
  </si>
  <si>
    <t xml:space="preserve">Banheiro Simples 
</t>
  </si>
  <si>
    <t xml:space="preserve">Aplicação de resina  </t>
  </si>
  <si>
    <t xml:space="preserve">Aplicação de granilite in loco com espessura mínima de 8 mm em todas areas internas e banheiro.
</t>
  </si>
  <si>
    <t xml:space="preserve">Espessura de Lastro 5 cm em toda edificação </t>
  </si>
  <si>
    <r>
      <t xml:space="preserve"> 
</t>
    </r>
    <r>
      <rPr>
        <b/>
        <sz val="10"/>
        <rFont val="Arial"/>
        <family val="2"/>
      </rPr>
      <t>J2</t>
    </r>
    <r>
      <rPr>
        <sz val="10"/>
        <rFont val="Arial"/>
        <family val="2"/>
      </rPr>
      <t xml:space="preserve"> – 0,60m(L) X 0,60m(h) </t>
    </r>
  </si>
  <si>
    <r>
      <rPr>
        <b/>
        <sz val="10"/>
        <rFont val="Arial"/>
        <family val="2"/>
      </rPr>
      <t>J1</t>
    </r>
    <r>
      <rPr>
        <sz val="10"/>
        <rFont val="Arial"/>
        <family val="2"/>
      </rPr>
      <t xml:space="preserve"> – 2,00m(L) X 1,00m(h) 
</t>
    </r>
  </si>
  <si>
    <t>2,10cm x 110cm</t>
  </si>
  <si>
    <r>
      <rPr>
        <b/>
        <sz val="10"/>
        <rFont val="Arial"/>
        <family val="2"/>
      </rPr>
      <t>Fechamento Interno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Fechamento Banheiro Acessibilidade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Fechamento Externo</t>
    </r>
  </si>
  <si>
    <t>13.1</t>
  </si>
  <si>
    <t>13.2</t>
  </si>
  <si>
    <t>Nº DE PÁGINAS =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</si>
</sst>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#,##0.0000"/>
    <numFmt numFmtId="165" formatCode="#,##0.000"/>
    <numFmt numFmtId="166" formatCode="0.0"/>
    <numFmt numFmtId="167" formatCode="_(* #,##0.00_);_(* \(#,##0.00\);_(* &quot;-&quot;??_);_(@_)"/>
    <numFmt numFmtId="168" formatCode="000000"/>
    <numFmt numFmtId="169" formatCode="&quot;R$&quot;\ #,##0.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4" tint="-0.249977111117893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perscript"/>
      <sz val="1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2"/>
      <name val="Calibri"/>
      <family val="2"/>
      <scheme val="minor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sz val="12"/>
      <color rgb="FFFF0000"/>
      <name val="Calibri"/>
      <family val="2"/>
      <scheme val="minor"/>
    </font>
    <font>
      <sz val="12"/>
      <color theme="4" tint="-0.249977111117893"/>
      <name val="Arial"/>
      <family val="2"/>
    </font>
    <font>
      <sz val="12"/>
      <color rgb="FF0070C0"/>
      <name val="Arial"/>
      <family val="2"/>
    </font>
    <font>
      <sz val="8"/>
      <name val="Calibri"/>
      <family val="2"/>
      <scheme val="minor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8.5"/>
      <color indexed="8"/>
      <name val="Arial"/>
      <family val="2"/>
    </font>
    <font>
      <b/>
      <sz val="8.5"/>
      <color indexed="8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34998626667073579"/>
        <bgColor indexed="8"/>
      </patternFill>
    </fill>
    <fill>
      <patternFill patternType="solid">
        <fgColor rgb="FF00B050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8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4" fillId="0" borderId="0"/>
    <xf numFmtId="167" fontId="12" fillId="0" borderId="0" applyFont="0" applyFill="0" applyBorder="0" applyAlignment="0" applyProtection="0"/>
  </cellStyleXfs>
  <cellXfs count="311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0" xfId="0" applyFont="1"/>
    <xf numFmtId="14" fontId="2" fillId="0" borderId="0" xfId="0" applyNumberFormat="1" applyFont="1" applyAlignment="1">
      <alignment horizont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4" fontId="10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/>
    <xf numFmtId="0" fontId="10" fillId="5" borderId="2" xfId="0" applyFont="1" applyFill="1" applyBorder="1" applyAlignment="1">
      <alignment horizontal="center" vertical="center" wrapText="1"/>
    </xf>
    <xf numFmtId="4" fontId="10" fillId="5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2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4" fontId="12" fillId="6" borderId="2" xfId="0" applyNumberFormat="1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49" fontId="15" fillId="9" borderId="2" xfId="0" applyNumberFormat="1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0" xfId="0" applyNumberFormat="1" applyFont="1"/>
    <xf numFmtId="0" fontId="12" fillId="0" borderId="2" xfId="0" applyFont="1" applyBorder="1" applyAlignment="1">
      <alignment horizontal="left" vertical="center" wrapText="1"/>
    </xf>
    <xf numFmtId="4" fontId="8" fillId="6" borderId="2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/>
    </xf>
    <xf numFmtId="4" fontId="12" fillId="0" borderId="2" xfId="0" applyNumberFormat="1" applyFont="1" applyBorder="1" applyAlignment="1">
      <alignment horizontal="right" vertical="center"/>
    </xf>
    <xf numFmtId="4" fontId="21" fillId="0" borderId="2" xfId="0" applyNumberFormat="1" applyFont="1" applyBorder="1" applyAlignment="1">
      <alignment horizontal="center" vertical="center"/>
    </xf>
    <xf numFmtId="0" fontId="12" fillId="6" borderId="2" xfId="0" applyFont="1" applyFill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/>
    </xf>
    <xf numFmtId="0" fontId="18" fillId="6" borderId="2" xfId="0" applyFont="1" applyFill="1" applyBorder="1" applyAlignment="1">
      <alignment vertical="center" wrapText="1"/>
    </xf>
    <xf numFmtId="0" fontId="15" fillId="0" borderId="0" xfId="0" applyFont="1"/>
    <xf numFmtId="0" fontId="12" fillId="9" borderId="2" xfId="0" applyFont="1" applyFill="1" applyBorder="1" applyAlignment="1">
      <alignment horizontal="center" vertical="center"/>
    </xf>
    <xf numFmtId="0" fontId="22" fillId="7" borderId="2" xfId="0" applyFont="1" applyFill="1" applyBorder="1" applyAlignment="1">
      <alignment vertical="center" wrapText="1"/>
    </xf>
    <xf numFmtId="0" fontId="22" fillId="7" borderId="2" xfId="0" applyFont="1" applyFill="1" applyBorder="1" applyAlignment="1">
      <alignment horizontal="left" vertical="center" wrapText="1"/>
    </xf>
    <xf numFmtId="4" fontId="12" fillId="9" borderId="2" xfId="0" applyNumberFormat="1" applyFont="1" applyFill="1" applyBorder="1" applyAlignment="1">
      <alignment vertical="center"/>
    </xf>
    <xf numFmtId="49" fontId="0" fillId="9" borderId="2" xfId="0" applyNumberFormat="1" applyFill="1" applyBorder="1" applyAlignment="1">
      <alignment horizontal="center" vertical="center"/>
    </xf>
    <xf numFmtId="4" fontId="12" fillId="6" borderId="2" xfId="0" applyNumberFormat="1" applyFont="1" applyFill="1" applyBorder="1" applyAlignment="1">
      <alignment horizontal="right" vertical="center"/>
    </xf>
    <xf numFmtId="4" fontId="8" fillId="6" borderId="2" xfId="0" applyNumberFormat="1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center" vertical="center" wrapText="1"/>
    </xf>
    <xf numFmtId="0" fontId="22" fillId="6" borderId="2" xfId="0" applyFont="1" applyFill="1" applyBorder="1" applyAlignment="1">
      <alignment vertical="center" wrapText="1"/>
    </xf>
    <xf numFmtId="0" fontId="22" fillId="0" borderId="2" xfId="0" applyFont="1" applyBorder="1" applyAlignment="1">
      <alignment vertical="center"/>
    </xf>
    <xf numFmtId="0" fontId="3" fillId="9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4" fontId="12" fillId="8" borderId="2" xfId="0" applyNumberFormat="1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left" vertical="center"/>
    </xf>
    <xf numFmtId="0" fontId="15" fillId="6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5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5" fillId="6" borderId="2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left" vertical="center"/>
    </xf>
    <xf numFmtId="0" fontId="15" fillId="0" borderId="2" xfId="0" applyFont="1" applyBorder="1"/>
    <xf numFmtId="4" fontId="8" fillId="5" borderId="2" xfId="0" applyNumberFormat="1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vertical="center" wrapText="1"/>
    </xf>
    <xf numFmtId="0" fontId="12" fillId="6" borderId="2" xfId="3" applyFill="1" applyBorder="1" applyAlignment="1">
      <alignment vertical="center" wrapText="1"/>
    </xf>
    <xf numFmtId="0" fontId="12" fillId="6" borderId="2" xfId="0" applyFont="1" applyFill="1" applyBorder="1" applyAlignment="1" applyProtection="1">
      <alignment horizontal="left" vertical="center" wrapText="1"/>
      <protection locked="0"/>
    </xf>
    <xf numFmtId="0" fontId="12" fillId="6" borderId="2" xfId="0" applyFont="1" applyFill="1" applyBorder="1" applyAlignment="1">
      <alignment vertical="center"/>
    </xf>
    <xf numFmtId="0" fontId="0" fillId="9" borderId="2" xfId="0" applyFill="1" applyBorder="1"/>
    <xf numFmtId="0" fontId="10" fillId="2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/>
    </xf>
    <xf numFmtId="4" fontId="12" fillId="6" borderId="2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left" vertical="center" wrapText="1"/>
    </xf>
    <xf numFmtId="14" fontId="0" fillId="6" borderId="2" xfId="0" applyNumberForma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left" vertical="center" wrapText="1"/>
    </xf>
    <xf numFmtId="0" fontId="12" fillId="6" borderId="2" xfId="0" applyFont="1" applyFill="1" applyBorder="1" applyAlignment="1">
      <alignment horizontal="justify" vertical="center"/>
    </xf>
    <xf numFmtId="0" fontId="3" fillId="6" borderId="2" xfId="0" applyFont="1" applyFill="1" applyBorder="1" applyAlignment="1">
      <alignment horizontal="justify" vertical="center"/>
    </xf>
    <xf numFmtId="0" fontId="3" fillId="6" borderId="2" xfId="0" applyFont="1" applyFill="1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10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9" fontId="3" fillId="0" borderId="2" xfId="0" applyNumberFormat="1" applyFont="1" applyBorder="1" applyAlignment="1">
      <alignment horizontal="center"/>
    </xf>
    <xf numFmtId="44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6" borderId="2" xfId="1" applyNumberFormat="1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/>
    </xf>
    <xf numFmtId="0" fontId="3" fillId="1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4" fontId="8" fillId="5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0" fontId="15" fillId="0" borderId="2" xfId="0" applyFont="1" applyBorder="1" applyAlignment="1">
      <alignment vertical="center"/>
    </xf>
    <xf numFmtId="0" fontId="27" fillId="6" borderId="2" xfId="0" applyFont="1" applyFill="1" applyBorder="1" applyAlignment="1">
      <alignment horizontal="center" vertical="center"/>
    </xf>
    <xf numFmtId="0" fontId="29" fillId="0" borderId="2" xfId="0" applyFont="1" applyBorder="1"/>
    <xf numFmtId="0" fontId="30" fillId="5" borderId="2" xfId="0" applyFont="1" applyFill="1" applyBorder="1" applyAlignment="1">
      <alignment horizontal="center" vertical="center" wrapText="1"/>
    </xf>
    <xf numFmtId="4" fontId="27" fillId="8" borderId="2" xfId="3" applyNumberFormat="1" applyFont="1" applyFill="1" applyBorder="1" applyAlignment="1">
      <alignment horizontal="center" vertical="center" wrapText="1"/>
    </xf>
    <xf numFmtId="0" fontId="27" fillId="8" borderId="2" xfId="0" applyFont="1" applyFill="1" applyBorder="1" applyAlignment="1">
      <alignment horizontal="center" vertical="center"/>
    </xf>
    <xf numFmtId="4" fontId="28" fillId="8" borderId="2" xfId="3" applyNumberFormat="1" applyFont="1" applyFill="1" applyBorder="1" applyAlignment="1">
      <alignment horizontal="center" vertical="center" wrapText="1"/>
    </xf>
    <xf numFmtId="0" fontId="32" fillId="5" borderId="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4" fontId="33" fillId="8" borderId="2" xfId="3" applyNumberFormat="1" applyFont="1" applyFill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27" fillId="9" borderId="2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 wrapText="1"/>
    </xf>
    <xf numFmtId="0" fontId="34" fillId="0" borderId="2" xfId="0" applyFont="1" applyBorder="1"/>
    <xf numFmtId="0" fontId="36" fillId="6" borderId="2" xfId="0" applyFont="1" applyFill="1" applyBorder="1" applyAlignment="1">
      <alignment horizontal="center" vertical="center"/>
    </xf>
    <xf numFmtId="0" fontId="27" fillId="9" borderId="2" xfId="0" applyFont="1" applyFill="1" applyBorder="1"/>
    <xf numFmtId="0" fontId="27" fillId="0" borderId="2" xfId="0" applyFont="1" applyBorder="1"/>
    <xf numFmtId="0" fontId="3" fillId="0" borderId="0" xfId="0" applyFont="1" applyAlignment="1">
      <alignment horizontal="center" vertical="center"/>
    </xf>
    <xf numFmtId="0" fontId="30" fillId="5" borderId="2" xfId="0" applyFont="1" applyFill="1" applyBorder="1" applyAlignment="1" applyProtection="1">
      <alignment horizontal="left" vertical="center" wrapText="1"/>
      <protection locked="0"/>
    </xf>
    <xf numFmtId="4" fontId="27" fillId="6" borderId="2" xfId="1" applyNumberFormat="1" applyFont="1" applyFill="1" applyBorder="1" applyAlignment="1">
      <alignment horizontal="right" vertical="center"/>
    </xf>
    <xf numFmtId="4" fontId="29" fillId="0" borderId="2" xfId="0" applyNumberFormat="1" applyFont="1" applyBorder="1" applyAlignment="1">
      <alignment horizontal="right" vertical="center"/>
    </xf>
    <xf numFmtId="4" fontId="30" fillId="5" borderId="2" xfId="1" applyNumberFormat="1" applyFont="1" applyFill="1" applyBorder="1" applyAlignment="1">
      <alignment horizontal="right" vertical="center" wrapText="1"/>
    </xf>
    <xf numFmtId="4" fontId="27" fillId="8" borderId="2" xfId="1" applyNumberFormat="1" applyFont="1" applyFill="1" applyBorder="1" applyAlignment="1">
      <alignment horizontal="right" vertical="center"/>
    </xf>
    <xf numFmtId="4" fontId="27" fillId="6" borderId="2" xfId="0" applyNumberFormat="1" applyFont="1" applyFill="1" applyBorder="1" applyAlignment="1">
      <alignment horizontal="right" vertical="center"/>
    </xf>
    <xf numFmtId="4" fontId="29" fillId="0" borderId="2" xfId="0" applyNumberFormat="1" applyFont="1" applyBorder="1" applyAlignment="1">
      <alignment horizontal="right"/>
    </xf>
    <xf numFmtId="4" fontId="30" fillId="5" borderId="2" xfId="0" applyNumberFormat="1" applyFont="1" applyFill="1" applyBorder="1" applyAlignment="1">
      <alignment horizontal="right" vertical="center" wrapText="1"/>
    </xf>
    <xf numFmtId="4" fontId="27" fillId="0" borderId="2" xfId="0" applyNumberFormat="1" applyFont="1" applyBorder="1" applyAlignment="1">
      <alignment horizontal="right" vertical="center"/>
    </xf>
    <xf numFmtId="4" fontId="27" fillId="0" borderId="2" xfId="1" applyNumberFormat="1" applyFont="1" applyBorder="1" applyAlignment="1">
      <alignment horizontal="right" vertical="center"/>
    </xf>
    <xf numFmtId="4" fontId="27" fillId="0" borderId="2" xfId="1" applyNumberFormat="1" applyFont="1" applyFill="1" applyBorder="1" applyAlignment="1">
      <alignment horizontal="right" vertical="center"/>
    </xf>
    <xf numFmtId="4" fontId="33" fillId="9" borderId="2" xfId="1" applyNumberFormat="1" applyFont="1" applyFill="1" applyBorder="1" applyAlignment="1">
      <alignment horizontal="right" vertical="center"/>
    </xf>
    <xf numFmtId="4" fontId="33" fillId="6" borderId="2" xfId="1" applyNumberFormat="1" applyFont="1" applyFill="1" applyBorder="1" applyAlignment="1">
      <alignment horizontal="right" vertical="center"/>
    </xf>
    <xf numFmtId="4" fontId="33" fillId="0" borderId="2" xfId="1" applyNumberFormat="1" applyFont="1" applyFill="1" applyBorder="1" applyAlignment="1">
      <alignment horizontal="right" vertical="center"/>
    </xf>
    <xf numFmtId="4" fontId="31" fillId="9" borderId="2" xfId="0" applyNumberFormat="1" applyFont="1" applyFill="1" applyBorder="1" applyAlignment="1">
      <alignment horizontal="right" vertical="center"/>
    </xf>
    <xf numFmtId="4" fontId="27" fillId="9" borderId="2" xfId="1" applyNumberFormat="1" applyFont="1" applyFill="1" applyBorder="1" applyAlignment="1">
      <alignment horizontal="right" vertical="center"/>
    </xf>
    <xf numFmtId="4" fontId="31" fillId="6" borderId="2" xfId="0" applyNumberFormat="1" applyFont="1" applyFill="1" applyBorder="1" applyAlignment="1">
      <alignment horizontal="right" vertical="center"/>
    </xf>
    <xf numFmtId="4" fontId="31" fillId="0" borderId="2" xfId="0" applyNumberFormat="1" applyFont="1" applyBorder="1" applyAlignment="1">
      <alignment horizontal="right" vertical="center"/>
    </xf>
    <xf numFmtId="4" fontId="35" fillId="6" borderId="2" xfId="0" applyNumberFormat="1" applyFont="1" applyFill="1" applyBorder="1" applyAlignment="1">
      <alignment horizontal="right" vertical="center"/>
    </xf>
    <xf numFmtId="4" fontId="31" fillId="0" borderId="2" xfId="0" applyNumberFormat="1" applyFont="1" applyBorder="1" applyAlignment="1">
      <alignment horizontal="right"/>
    </xf>
    <xf numFmtId="4" fontId="29" fillId="6" borderId="2" xfId="0" applyNumberFormat="1" applyFont="1" applyFill="1" applyBorder="1" applyAlignment="1">
      <alignment horizontal="right" vertical="center"/>
    </xf>
    <xf numFmtId="4" fontId="27" fillId="6" borderId="2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center" vertical="center"/>
    </xf>
    <xf numFmtId="4" fontId="30" fillId="5" borderId="2" xfId="0" applyNumberFormat="1" applyFont="1" applyFill="1" applyBorder="1" applyAlignment="1">
      <alignment horizontal="center" vertical="center" wrapText="1"/>
    </xf>
    <xf numFmtId="2" fontId="27" fillId="0" borderId="2" xfId="0" applyNumberFormat="1" applyFont="1" applyBorder="1" applyAlignment="1">
      <alignment horizontal="center" vertical="center"/>
    </xf>
    <xf numFmtId="164" fontId="27" fillId="6" borderId="2" xfId="0" applyNumberFormat="1" applyFont="1" applyFill="1" applyBorder="1" applyAlignment="1">
      <alignment horizontal="center" vertical="center"/>
    </xf>
    <xf numFmtId="165" fontId="37" fillId="6" borderId="2" xfId="0" applyNumberFormat="1" applyFont="1" applyFill="1" applyBorder="1" applyAlignment="1">
      <alignment horizontal="center" vertical="center"/>
    </xf>
    <xf numFmtId="4" fontId="32" fillId="5" borderId="2" xfId="0" applyNumberFormat="1" applyFont="1" applyFill="1" applyBorder="1" applyAlignment="1">
      <alignment horizontal="center" vertical="center" wrapText="1"/>
    </xf>
    <xf numFmtId="4" fontId="27" fillId="6" borderId="2" xfId="0" applyNumberFormat="1" applyFont="1" applyFill="1" applyBorder="1" applyAlignment="1">
      <alignment vertical="center"/>
    </xf>
    <xf numFmtId="4" fontId="27" fillId="9" borderId="2" xfId="0" applyNumberFormat="1" applyFont="1" applyFill="1" applyBorder="1" applyAlignment="1">
      <alignment vertical="center"/>
    </xf>
    <xf numFmtId="4" fontId="27" fillId="0" borderId="2" xfId="0" applyNumberFormat="1" applyFont="1" applyBorder="1" applyAlignment="1">
      <alignment horizontal="center" vertical="center"/>
    </xf>
    <xf numFmtId="4" fontId="30" fillId="2" borderId="2" xfId="0" applyNumberFormat="1" applyFont="1" applyFill="1" applyBorder="1" applyAlignment="1">
      <alignment horizontal="center" vertical="center" wrapText="1"/>
    </xf>
    <xf numFmtId="2" fontId="27" fillId="9" borderId="2" xfId="0" applyNumberFormat="1" applyFont="1" applyFill="1" applyBorder="1" applyAlignment="1">
      <alignment horizontal="center" vertical="center"/>
    </xf>
    <xf numFmtId="2" fontId="33" fillId="6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4" fillId="0" borderId="2" xfId="0" applyFont="1" applyBorder="1" applyAlignment="1">
      <alignment vertical="center" wrapText="1"/>
    </xf>
    <xf numFmtId="0" fontId="24" fillId="9" borderId="2" xfId="0" applyFont="1" applyFill="1" applyBorder="1" applyAlignment="1">
      <alignment vertical="center" wrapText="1"/>
    </xf>
    <xf numFmtId="0" fontId="16" fillId="9" borderId="2" xfId="0" applyFont="1" applyFill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30" fillId="9" borderId="2" xfId="0" applyFont="1" applyFill="1" applyBorder="1" applyAlignment="1" applyProtection="1">
      <alignment horizontal="left" vertical="center" wrapText="1"/>
      <protection locked="0"/>
    </xf>
    <xf numFmtId="14" fontId="3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5" xfId="0" applyFont="1" applyFill="1" applyBorder="1" applyAlignment="1">
      <alignment horizontal="center" vertical="center" wrapText="1"/>
    </xf>
    <xf numFmtId="10" fontId="30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30" fillId="2" borderId="6" xfId="0" applyFont="1" applyFill="1" applyBorder="1" applyAlignment="1" applyProtection="1">
      <alignment horizontal="center" vertical="center" wrapText="1"/>
      <protection locked="0"/>
    </xf>
    <xf numFmtId="0" fontId="30" fillId="2" borderId="2" xfId="0" applyFont="1" applyFill="1" applyBorder="1" applyAlignment="1" applyProtection="1">
      <alignment horizontal="center" vertical="center" wrapText="1"/>
      <protection locked="0"/>
    </xf>
    <xf numFmtId="4" fontId="30" fillId="2" borderId="2" xfId="3" applyNumberFormat="1" applyFont="1" applyFill="1" applyBorder="1" applyAlignment="1">
      <alignment horizontal="center" vertical="center" wrapText="1"/>
    </xf>
    <xf numFmtId="0" fontId="14" fillId="0" borderId="0" xfId="4"/>
    <xf numFmtId="167" fontId="14" fillId="0" borderId="0" xfId="4" applyNumberFormat="1"/>
    <xf numFmtId="167" fontId="14" fillId="0" borderId="0" xfId="4" applyNumberFormat="1" applyAlignment="1">
      <alignment horizontal="center"/>
    </xf>
    <xf numFmtId="0" fontId="23" fillId="6" borderId="0" xfId="4" applyFont="1" applyFill="1"/>
    <xf numFmtId="0" fontId="2" fillId="6" borderId="0" xfId="4" applyFont="1" applyFill="1"/>
    <xf numFmtId="0" fontId="26" fillId="6" borderId="0" xfId="4" applyFont="1" applyFill="1" applyAlignment="1">
      <alignment horizontal="center" vertical="center" wrapText="1"/>
    </xf>
    <xf numFmtId="0" fontId="18" fillId="6" borderId="0" xfId="4" applyFont="1" applyFill="1"/>
    <xf numFmtId="14" fontId="11" fillId="6" borderId="0" xfId="4" applyNumberFormat="1" applyFont="1" applyFill="1" applyAlignment="1">
      <alignment horizontal="center"/>
    </xf>
    <xf numFmtId="0" fontId="14" fillId="6" borderId="0" xfId="4" applyFill="1"/>
    <xf numFmtId="0" fontId="23" fillId="8" borderId="2" xfId="4" applyFont="1" applyFill="1" applyBorder="1" applyAlignment="1">
      <alignment horizontal="center" vertical="center"/>
    </xf>
    <xf numFmtId="167" fontId="8" fillId="6" borderId="2" xfId="5" applyFont="1" applyFill="1" applyBorder="1" applyAlignment="1">
      <alignment horizontal="center" vertical="center"/>
    </xf>
    <xf numFmtId="167" fontId="23" fillId="11" borderId="2" xfId="5" applyFont="1" applyFill="1" applyBorder="1" applyAlignment="1">
      <alignment horizontal="center" vertical="center"/>
    </xf>
    <xf numFmtId="167" fontId="3" fillId="12" borderId="2" xfId="5" applyFont="1" applyFill="1" applyBorder="1" applyAlignment="1">
      <alignment vertical="center"/>
    </xf>
    <xf numFmtId="167" fontId="3" fillId="6" borderId="2" xfId="5" applyFont="1" applyFill="1" applyBorder="1" applyAlignment="1">
      <alignment vertical="center"/>
    </xf>
    <xf numFmtId="4" fontId="4" fillId="12" borderId="2" xfId="5" applyNumberFormat="1" applyFont="1" applyFill="1" applyBorder="1" applyAlignment="1">
      <alignment vertical="center"/>
    </xf>
    <xf numFmtId="4" fontId="4" fillId="0" borderId="2" xfId="5" applyNumberFormat="1" applyFont="1" applyFill="1" applyBorder="1" applyAlignment="1">
      <alignment vertical="center"/>
    </xf>
    <xf numFmtId="4" fontId="4" fillId="6" borderId="2" xfId="5" applyNumberFormat="1" applyFont="1" applyFill="1" applyBorder="1" applyAlignment="1">
      <alignment horizontal="center"/>
    </xf>
    <xf numFmtId="4" fontId="14" fillId="0" borderId="0" xfId="4" applyNumberFormat="1"/>
    <xf numFmtId="4" fontId="4" fillId="0" borderId="2" xfId="5" applyNumberFormat="1" applyFont="1" applyFill="1" applyBorder="1" applyAlignment="1">
      <alignment horizontal="center"/>
    </xf>
    <xf numFmtId="167" fontId="23" fillId="0" borderId="2" xfId="5" applyFont="1" applyFill="1" applyBorder="1" applyAlignment="1">
      <alignment horizontal="center" vertical="center"/>
    </xf>
    <xf numFmtId="167" fontId="3" fillId="0" borderId="2" xfId="5" applyFont="1" applyFill="1" applyBorder="1" applyAlignment="1">
      <alignment vertical="center"/>
    </xf>
    <xf numFmtId="0" fontId="8" fillId="6" borderId="0" xfId="4" applyFont="1" applyFill="1"/>
    <xf numFmtId="0" fontId="12" fillId="6" borderId="0" xfId="3" applyFill="1"/>
    <xf numFmtId="0" fontId="12" fillId="0" borderId="0" xfId="3"/>
    <xf numFmtId="0" fontId="3" fillId="6" borderId="0" xfId="4" applyFont="1" applyFill="1" applyAlignment="1">
      <alignment horizontal="left"/>
    </xf>
    <xf numFmtId="0" fontId="4" fillId="6" borderId="0" xfId="4" applyFont="1" applyFill="1" applyAlignment="1">
      <alignment horizontal="left"/>
    </xf>
    <xf numFmtId="0" fontId="3" fillId="0" borderId="0" xfId="4" applyFont="1" applyAlignment="1">
      <alignment horizontal="left"/>
    </xf>
    <xf numFmtId="0" fontId="23" fillId="0" borderId="0" xfId="4" applyFont="1"/>
    <xf numFmtId="49" fontId="27" fillId="6" borderId="2" xfId="0" applyNumberFormat="1" applyFont="1" applyFill="1" applyBorder="1" applyAlignment="1">
      <alignment horizontal="center" vertical="center"/>
    </xf>
    <xf numFmtId="49" fontId="36" fillId="6" borderId="2" xfId="0" applyNumberFormat="1" applyFont="1" applyFill="1" applyBorder="1" applyAlignment="1">
      <alignment horizontal="center" vertical="center"/>
    </xf>
    <xf numFmtId="166" fontId="30" fillId="5" borderId="2" xfId="0" applyNumberFormat="1" applyFont="1" applyFill="1" applyBorder="1" applyAlignment="1">
      <alignment horizontal="center" vertical="center" wrapText="1"/>
    </xf>
    <xf numFmtId="166" fontId="9" fillId="9" borderId="2" xfId="0" applyNumberFormat="1" applyFont="1" applyFill="1" applyBorder="1" applyAlignment="1">
      <alignment horizontal="center" vertical="center"/>
    </xf>
    <xf numFmtId="49" fontId="33" fillId="6" borderId="2" xfId="0" applyNumberFormat="1" applyFont="1" applyFill="1" applyBorder="1" applyAlignment="1">
      <alignment horizontal="center" vertical="center"/>
    </xf>
    <xf numFmtId="0" fontId="31" fillId="6" borderId="2" xfId="0" applyFont="1" applyFill="1" applyBorder="1"/>
    <xf numFmtId="166" fontId="30" fillId="9" borderId="2" xfId="0" applyNumberFormat="1" applyFont="1" applyFill="1" applyBorder="1" applyAlignment="1">
      <alignment horizontal="center" vertical="center" wrapText="1"/>
    </xf>
    <xf numFmtId="0" fontId="27" fillId="6" borderId="2" xfId="0" applyFont="1" applyFill="1" applyBorder="1" applyAlignment="1">
      <alignment horizontal="center" vertical="center" wrapText="1"/>
    </xf>
    <xf numFmtId="0" fontId="8" fillId="6" borderId="0" xfId="4" applyFont="1" applyFill="1" applyAlignment="1">
      <alignment horizontal="center"/>
    </xf>
    <xf numFmtId="0" fontId="23" fillId="0" borderId="0" xfId="4" applyFont="1" applyAlignment="1">
      <alignment horizontal="center"/>
    </xf>
    <xf numFmtId="4" fontId="4" fillId="6" borderId="2" xfId="5" applyNumberFormat="1" applyFont="1" applyFill="1" applyBorder="1" applyAlignment="1">
      <alignment vertical="center"/>
    </xf>
    <xf numFmtId="4" fontId="4" fillId="12" borderId="2" xfId="5" applyNumberFormat="1" applyFont="1" applyFill="1" applyBorder="1" applyAlignment="1">
      <alignment horizontal="center"/>
    </xf>
    <xf numFmtId="0" fontId="23" fillId="4" borderId="4" xfId="4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15" fillId="0" borderId="10" xfId="0" applyFont="1" applyBorder="1"/>
    <xf numFmtId="0" fontId="0" fillId="0" borderId="11" xfId="0" applyBorder="1"/>
    <xf numFmtId="0" fontId="40" fillId="0" borderId="0" xfId="0" applyFont="1"/>
    <xf numFmtId="14" fontId="15" fillId="6" borderId="2" xfId="0" applyNumberFormat="1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/>
    </xf>
    <xf numFmtId="0" fontId="15" fillId="6" borderId="2" xfId="0" applyFont="1" applyFill="1" applyBorder="1"/>
    <xf numFmtId="168" fontId="44" fillId="0" borderId="2" xfId="0" applyNumberFormat="1" applyFont="1" applyBorder="1" applyAlignment="1">
      <alignment horizontal="center" vertical="center" wrapText="1"/>
    </xf>
    <xf numFmtId="0" fontId="43" fillId="0" borderId="2" xfId="0" applyFont="1" applyBorder="1" applyAlignment="1">
      <alignment horizontal="left" vertical="center" wrapText="1"/>
    </xf>
    <xf numFmtId="0" fontId="43" fillId="0" borderId="2" xfId="0" applyFont="1" applyBorder="1" applyAlignment="1">
      <alignment vertical="center" wrapText="1"/>
    </xf>
    <xf numFmtId="0" fontId="45" fillId="0" borderId="0" xfId="0" applyFont="1" applyAlignment="1">
      <alignment vertical="top" wrapText="1"/>
    </xf>
    <xf numFmtId="0" fontId="45" fillId="0" borderId="0" xfId="0" applyFont="1" applyAlignment="1">
      <alignment vertical="center" wrapText="1"/>
    </xf>
    <xf numFmtId="168" fontId="10" fillId="0" borderId="0" xfId="0" applyNumberFormat="1" applyFont="1" applyAlignment="1">
      <alignment horizontal="center" vertical="center" wrapText="1"/>
    </xf>
    <xf numFmtId="0" fontId="12" fillId="6" borderId="2" xfId="0" applyFont="1" applyFill="1" applyBorder="1" applyAlignment="1">
      <alignment horizontal="left" vertical="top" wrapText="1"/>
    </xf>
    <xf numFmtId="0" fontId="15" fillId="6" borderId="2" xfId="0" applyFont="1" applyFill="1" applyBorder="1" applyAlignment="1">
      <alignment vertical="center"/>
    </xf>
    <xf numFmtId="4" fontId="29" fillId="0" borderId="2" xfId="0" applyNumberFormat="1" applyFont="1" applyBorder="1" applyAlignment="1">
      <alignment vertical="center"/>
    </xf>
    <xf numFmtId="4" fontId="27" fillId="6" borderId="2" xfId="1" applyNumberFormat="1" applyFont="1" applyFill="1" applyBorder="1" applyAlignment="1">
      <alignment vertical="center"/>
    </xf>
    <xf numFmtId="0" fontId="3" fillId="10" borderId="2" xfId="0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18" fillId="0" borderId="2" xfId="0" applyFont="1" applyBorder="1"/>
    <xf numFmtId="4" fontId="18" fillId="8" borderId="2" xfId="3" applyNumberFormat="1" applyFont="1" applyFill="1" applyBorder="1" applyAlignment="1">
      <alignment horizontal="center" vertical="center" wrapText="1"/>
    </xf>
    <xf numFmtId="2" fontId="18" fillId="6" borderId="2" xfId="0" applyNumberFormat="1" applyFont="1" applyFill="1" applyBorder="1" applyAlignment="1">
      <alignment horizontal="center" vertical="center"/>
    </xf>
    <xf numFmtId="4" fontId="15" fillId="6" borderId="2" xfId="0" applyNumberFormat="1" applyFont="1" applyFill="1" applyBorder="1" applyAlignment="1">
      <alignment horizontal="right" vertical="center"/>
    </xf>
    <xf numFmtId="4" fontId="18" fillId="6" borderId="2" xfId="1" applyNumberFormat="1" applyFont="1" applyFill="1" applyBorder="1" applyAlignment="1">
      <alignment horizontal="right" vertical="center"/>
    </xf>
    <xf numFmtId="0" fontId="46" fillId="10" borderId="2" xfId="0" applyFont="1" applyFill="1" applyBorder="1" applyAlignment="1">
      <alignment horizontal="center" vertical="center" wrapText="1"/>
    </xf>
    <xf numFmtId="0" fontId="18" fillId="0" borderId="0" xfId="0" applyFont="1"/>
    <xf numFmtId="0" fontId="43" fillId="0" borderId="0" xfId="0" applyFont="1" applyAlignment="1">
      <alignment vertical="center" wrapText="1"/>
    </xf>
    <xf numFmtId="0" fontId="12" fillId="0" borderId="2" xfId="0" applyFont="1" applyBorder="1" applyAlignment="1">
      <alignment horizontal="left" vertical="top" wrapText="1"/>
    </xf>
    <xf numFmtId="0" fontId="12" fillId="10" borderId="2" xfId="0" applyFont="1" applyFill="1" applyBorder="1" applyAlignment="1">
      <alignment horizontal="center" vertical="center" wrapText="1"/>
    </xf>
    <xf numFmtId="168" fontId="12" fillId="0" borderId="0" xfId="0" applyNumberFormat="1" applyFont="1" applyAlignment="1">
      <alignment horizontal="center" vertical="center" wrapText="1"/>
    </xf>
    <xf numFmtId="168" fontId="12" fillId="0" borderId="0" xfId="0" applyNumberFormat="1" applyFont="1" applyAlignment="1">
      <alignment horizontal="center" vertical="top" wrapText="1"/>
    </xf>
    <xf numFmtId="168" fontId="12" fillId="0" borderId="2" xfId="0" applyNumberFormat="1" applyFont="1" applyBorder="1" applyAlignment="1">
      <alignment horizontal="center" vertical="center" wrapText="1"/>
    </xf>
    <xf numFmtId="0" fontId="45" fillId="0" borderId="2" xfId="0" applyFont="1" applyBorder="1" applyAlignment="1">
      <alignment vertical="center" wrapText="1"/>
    </xf>
    <xf numFmtId="4" fontId="12" fillId="6" borderId="2" xfId="0" applyNumberFormat="1" applyFont="1" applyFill="1" applyBorder="1" applyAlignment="1">
      <alignment horizontal="center" wrapText="1"/>
    </xf>
    <xf numFmtId="44" fontId="8" fillId="6" borderId="14" xfId="1" applyFont="1" applyFill="1" applyBorder="1" applyAlignment="1"/>
    <xf numFmtId="44" fontId="8" fillId="6" borderId="15" xfId="1" applyFont="1" applyFill="1" applyBorder="1" applyAlignment="1"/>
    <xf numFmtId="4" fontId="0" fillId="0" borderId="0" xfId="0" applyNumberFormat="1"/>
    <xf numFmtId="4" fontId="12" fillId="0" borderId="0" xfId="0" applyNumberFormat="1" applyFont="1"/>
    <xf numFmtId="0" fontId="3" fillId="13" borderId="0" xfId="0" applyFont="1" applyFill="1"/>
    <xf numFmtId="0" fontId="3" fillId="10" borderId="2" xfId="0" applyFont="1" applyFill="1" applyBorder="1" applyAlignment="1">
      <alignment horizontal="center" vertical="center" wrapText="1"/>
    </xf>
    <xf numFmtId="0" fontId="30" fillId="6" borderId="0" xfId="0" applyFont="1" applyFill="1" applyAlignment="1">
      <alignment horizontal="center" vertical="center"/>
    </xf>
    <xf numFmtId="4" fontId="42" fillId="0" borderId="3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7" xfId="0" applyBorder="1"/>
    <xf numFmtId="0" fontId="41" fillId="0" borderId="3" xfId="0" applyFont="1" applyBorder="1" applyAlignment="1">
      <alignment horizontal="right" vertical="center"/>
    </xf>
    <xf numFmtId="0" fontId="41" fillId="0" borderId="8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3" fillId="4" borderId="5" xfId="4" applyFont="1" applyFill="1" applyBorder="1" applyAlignment="1">
      <alignment horizontal="center" vertical="center"/>
    </xf>
    <xf numFmtId="0" fontId="23" fillId="4" borderId="4" xfId="4" applyFont="1" applyFill="1" applyBorder="1" applyAlignment="1">
      <alignment horizontal="center" vertical="center"/>
    </xf>
    <xf numFmtId="0" fontId="23" fillId="4" borderId="2" xfId="4" applyFont="1" applyFill="1" applyBorder="1" applyAlignment="1">
      <alignment horizontal="left" vertical="center"/>
    </xf>
    <xf numFmtId="167" fontId="8" fillId="0" borderId="2" xfId="5" applyFont="1" applyBorder="1" applyAlignment="1">
      <alignment horizontal="center" vertical="center"/>
    </xf>
    <xf numFmtId="4" fontId="23" fillId="8" borderId="2" xfId="5" applyNumberFormat="1" applyFont="1" applyFill="1" applyBorder="1" applyAlignment="1">
      <alignment horizontal="center" vertical="center"/>
    </xf>
    <xf numFmtId="0" fontId="23" fillId="6" borderId="0" xfId="4" applyFont="1" applyFill="1" applyAlignment="1">
      <alignment horizontal="center"/>
    </xf>
    <xf numFmtId="167" fontId="23" fillId="6" borderId="0" xfId="4" applyNumberFormat="1" applyFont="1" applyFill="1" applyAlignment="1">
      <alignment horizontal="center"/>
    </xf>
    <xf numFmtId="0" fontId="26" fillId="6" borderId="0" xfId="4" applyFont="1" applyFill="1" applyAlignment="1">
      <alignment horizontal="center"/>
    </xf>
    <xf numFmtId="0" fontId="18" fillId="6" borderId="0" xfId="4" applyFont="1" applyFill="1"/>
    <xf numFmtId="0" fontId="39" fillId="6" borderId="0" xfId="4" applyFont="1" applyFill="1" applyAlignment="1">
      <alignment horizontal="center"/>
    </xf>
    <xf numFmtId="0" fontId="19" fillId="6" borderId="0" xfId="4" applyFont="1" applyFill="1"/>
    <xf numFmtId="167" fontId="23" fillId="8" borderId="2" xfId="5" applyFont="1" applyFill="1" applyBorder="1" applyAlignment="1">
      <alignment horizontal="center" vertical="center"/>
    </xf>
    <xf numFmtId="167" fontId="3" fillId="6" borderId="2" xfId="5" applyFont="1" applyFill="1" applyBorder="1" applyAlignment="1">
      <alignment vertical="center"/>
    </xf>
    <xf numFmtId="0" fontId="23" fillId="4" borderId="2" xfId="4" applyFont="1" applyFill="1" applyBorder="1" applyAlignment="1">
      <alignment horizontal="center" vertical="center"/>
    </xf>
    <xf numFmtId="167" fontId="8" fillId="0" borderId="2" xfId="5" applyFont="1" applyBorder="1" applyAlignment="1">
      <alignment vertical="center"/>
    </xf>
    <xf numFmtId="4" fontId="4" fillId="6" borderId="2" xfId="5" applyNumberFormat="1" applyFont="1" applyFill="1" applyBorder="1" applyAlignment="1">
      <alignment horizontal="center"/>
    </xf>
    <xf numFmtId="167" fontId="8" fillId="6" borderId="2" xfId="5" applyFont="1" applyFill="1" applyBorder="1" applyAlignment="1">
      <alignment horizontal="center" vertical="center"/>
    </xf>
    <xf numFmtId="4" fontId="23" fillId="0" borderId="2" xfId="5" applyNumberFormat="1" applyFont="1" applyFill="1" applyBorder="1" applyAlignment="1">
      <alignment horizontal="center" vertical="center"/>
    </xf>
    <xf numFmtId="4" fontId="4" fillId="0" borderId="2" xfId="5" applyNumberFormat="1" applyFont="1" applyFill="1" applyBorder="1" applyAlignment="1">
      <alignment horizontal="center"/>
    </xf>
    <xf numFmtId="0" fontId="23" fillId="4" borderId="5" xfId="4" applyFont="1" applyFill="1" applyBorder="1" applyAlignment="1">
      <alignment horizontal="left" vertical="center" wrapText="1"/>
    </xf>
    <xf numFmtId="0" fontId="23" fillId="4" borderId="4" xfId="4" applyFont="1" applyFill="1" applyBorder="1" applyAlignment="1">
      <alignment horizontal="left" vertical="center" wrapText="1"/>
    </xf>
    <xf numFmtId="169" fontId="8" fillId="6" borderId="16" xfId="4" applyNumberFormat="1" applyFont="1" applyFill="1" applyBorder="1" applyAlignment="1">
      <alignment horizontal="center"/>
    </xf>
    <xf numFmtId="169" fontId="8" fillId="6" borderId="17" xfId="4" applyNumberFormat="1" applyFont="1" applyFill="1" applyBorder="1" applyAlignment="1">
      <alignment horizontal="center"/>
    </xf>
    <xf numFmtId="169" fontId="8" fillId="6" borderId="18" xfId="4" applyNumberFormat="1" applyFont="1" applyFill="1" applyBorder="1" applyAlignment="1">
      <alignment horizontal="center"/>
    </xf>
    <xf numFmtId="0" fontId="8" fillId="6" borderId="0" xfId="4" applyFont="1" applyFill="1" applyAlignment="1">
      <alignment horizontal="center"/>
    </xf>
    <xf numFmtId="0" fontId="23" fillId="4" borderId="3" xfId="4" applyFont="1" applyFill="1" applyBorder="1" applyAlignment="1">
      <alignment horizontal="center" vertical="center"/>
    </xf>
    <xf numFmtId="0" fontId="23" fillId="4" borderId="12" xfId="4" applyFont="1" applyFill="1" applyBorder="1" applyAlignment="1">
      <alignment horizontal="center" vertical="center"/>
    </xf>
    <xf numFmtId="44" fontId="8" fillId="6" borderId="19" xfId="1" applyFont="1" applyFill="1" applyBorder="1" applyAlignment="1">
      <alignment horizontal="center" vertical="center"/>
    </xf>
    <xf numFmtId="44" fontId="8" fillId="6" borderId="20" xfId="1" applyFont="1" applyFill="1" applyBorder="1" applyAlignment="1">
      <alignment horizontal="center" vertical="center"/>
    </xf>
    <xf numFmtId="44" fontId="8" fillId="6" borderId="13" xfId="1" applyFont="1" applyFill="1" applyBorder="1" applyAlignment="1">
      <alignment horizontal="center"/>
    </xf>
    <xf numFmtId="44" fontId="8" fillId="6" borderId="14" xfId="1" applyFont="1" applyFill="1" applyBorder="1" applyAlignment="1">
      <alignment horizontal="center"/>
    </xf>
    <xf numFmtId="44" fontId="8" fillId="6" borderId="15" xfId="1" applyFont="1" applyFill="1" applyBorder="1" applyAlignment="1">
      <alignment horizontal="center"/>
    </xf>
    <xf numFmtId="0" fontId="23" fillId="0" borderId="0" xfId="4" applyFont="1" applyAlignment="1">
      <alignment horizontal="center"/>
    </xf>
    <xf numFmtId="4" fontId="4" fillId="0" borderId="3" xfId="5" applyNumberFormat="1" applyFont="1" applyFill="1" applyBorder="1" applyAlignment="1">
      <alignment horizontal="center"/>
    </xf>
    <xf numFmtId="4" fontId="4" fillId="0" borderId="8" xfId="5" applyNumberFormat="1" applyFont="1" applyFill="1" applyBorder="1" applyAlignment="1">
      <alignment horizontal="center"/>
    </xf>
    <xf numFmtId="4" fontId="4" fillId="0" borderId="7" xfId="5" applyNumberFormat="1" applyFont="1" applyFill="1" applyBorder="1" applyAlignment="1">
      <alignment horizontal="center"/>
    </xf>
    <xf numFmtId="0" fontId="23" fillId="4" borderId="5" xfId="4" applyFont="1" applyFill="1" applyBorder="1" applyAlignment="1">
      <alignment horizontal="left" vertical="center"/>
    </xf>
    <xf numFmtId="0" fontId="23" fillId="4" borderId="4" xfId="4" applyFont="1" applyFill="1" applyBorder="1" applyAlignment="1">
      <alignment horizontal="left" vertical="center"/>
    </xf>
    <xf numFmtId="168" fontId="1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68" fontId="12" fillId="0" borderId="2" xfId="0" applyNumberFormat="1" applyFont="1" applyBorder="1" applyAlignment="1">
      <alignment horizontal="center" vertical="top" wrapText="1"/>
    </xf>
    <xf numFmtId="0" fontId="45" fillId="0" borderId="2" xfId="0" applyFont="1" applyBorder="1" applyAlignment="1">
      <alignment vertical="top" wrapText="1"/>
    </xf>
    <xf numFmtId="0" fontId="40" fillId="0" borderId="2" xfId="0" applyFont="1" applyBorder="1"/>
    <xf numFmtId="49" fontId="0" fillId="9" borderId="4" xfId="0" applyNumberFormat="1" applyFill="1" applyBorder="1" applyAlignment="1">
      <alignment horizontal="center" vertical="center"/>
    </xf>
    <xf numFmtId="166" fontId="9" fillId="9" borderId="4" xfId="0" applyNumberFormat="1" applyFont="1" applyFill="1" applyBorder="1" applyAlignment="1">
      <alignment horizontal="center" vertical="center"/>
    </xf>
    <xf numFmtId="0" fontId="30" fillId="5" borderId="4" xfId="0" applyFont="1" applyFill="1" applyBorder="1" applyAlignment="1" applyProtection="1">
      <alignment horizontal="left" vertical="center" wrapText="1"/>
      <protection locked="0"/>
    </xf>
    <xf numFmtId="0" fontId="27" fillId="9" borderId="4" xfId="0" applyFont="1" applyFill="1" applyBorder="1"/>
    <xf numFmtId="4" fontId="31" fillId="9" borderId="4" xfId="0" applyNumberFormat="1" applyFont="1" applyFill="1" applyBorder="1" applyAlignment="1">
      <alignment horizontal="right"/>
    </xf>
    <xf numFmtId="4" fontId="30" fillId="5" borderId="4" xfId="1" applyNumberFormat="1" applyFont="1" applyFill="1" applyBorder="1" applyAlignment="1">
      <alignment horizontal="right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21" fillId="0" borderId="2" xfId="0" applyFont="1" applyBorder="1"/>
    <xf numFmtId="0" fontId="12" fillId="0" borderId="2" xfId="0" applyFont="1" applyBorder="1"/>
    <xf numFmtId="0" fontId="12" fillId="6" borderId="2" xfId="0" applyFont="1" applyFill="1" applyBorder="1" applyAlignment="1">
      <alignment horizontal="center" vertical="center"/>
    </xf>
    <xf numFmtId="0" fontId="12" fillId="6" borderId="21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</cellXfs>
  <cellStyles count="6">
    <cellStyle name="Moeda" xfId="1" builtinId="4"/>
    <cellStyle name="Normal" xfId="0" builtinId="0"/>
    <cellStyle name="Normal 2" xfId="3" xr:uid="{00000000-0005-0000-0000-000002000000}"/>
    <cellStyle name="Normal 3" xfId="4" xr:uid="{00000000-0005-0000-0000-000003000000}"/>
    <cellStyle name="Porcentagem" xfId="2" builtinId="5"/>
    <cellStyle name="Vírgula 2" xfId="5" xr:uid="{00000000-0005-0000-0000-000005000000}"/>
  </cellStyles>
  <dxfs count="0"/>
  <tableStyles count="0" defaultTableStyle="TableStyleMedium9" defaultPivotStyle="PivotStyleLight16"/>
  <colors>
    <mruColors>
      <color rgb="FFFFFF66"/>
      <color rgb="FFFF5050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465632</xdr:colOff>
      <xdr:row>0</xdr:row>
      <xdr:rowOff>102419</xdr:rowOff>
    </xdr:from>
    <xdr:to>
      <xdr:col>2</xdr:col>
      <xdr:colOff>320527</xdr:colOff>
      <xdr:row>7</xdr:row>
      <xdr:rowOff>112100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632" y="102419"/>
          <a:ext cx="1339976" cy="1494762"/>
        </a:xfrm>
        <a:prstGeom prst="rect">
          <a:avLst/>
        </a:prstGeom>
      </xdr:spPr>
    </xdr:pic>
    <xdr:clientData/>
  </xdr:twoCellAnchor>
  <xdr:oneCellAnchor>
    <xdr:from>
      <xdr:col>0</xdr:col>
      <xdr:colOff>434907</xdr:colOff>
      <xdr:row>24</xdr:row>
      <xdr:rowOff>61453</xdr:rowOff>
    </xdr:from>
    <xdr:ext cx="1351681" cy="1534593"/>
    <xdr:pic>
      <xdr:nvPicPr>
        <xdr:cNvPr id="3" name="Imagem 2">
          <a:extLst>
            <a:ext uri="{FF2B5EF4-FFF2-40B4-BE49-F238E27FC236}">
              <a16:creationId xmlns:a16="http://schemas.microsoft.com/office/drawing/2014/main" id="{C5C00BD9-6C90-4F22-BE7E-EFB1FDCC2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907" y="7804356"/>
          <a:ext cx="1351681" cy="1534593"/>
        </a:xfrm>
        <a:prstGeom prst="rect">
          <a:avLst/>
        </a:prstGeom>
      </xdr:spPr>
    </xdr:pic>
    <xdr:clientData/>
  </xdr:oneCellAnchor>
  <xdr:oneCellAnchor>
    <xdr:from>
      <xdr:col>0</xdr:col>
      <xdr:colOff>410166</xdr:colOff>
      <xdr:row>48</xdr:row>
      <xdr:rowOff>83595</xdr:rowOff>
    </xdr:from>
    <xdr:ext cx="1279754" cy="1444616"/>
    <xdr:pic>
      <xdr:nvPicPr>
        <xdr:cNvPr id="4" name="Imagem 3">
          <a:extLst>
            <a:ext uri="{FF2B5EF4-FFF2-40B4-BE49-F238E27FC236}">
              <a16:creationId xmlns:a16="http://schemas.microsoft.com/office/drawing/2014/main" id="{6316B9A0-26EC-4649-831B-1D71A6535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66" y="14780772"/>
          <a:ext cx="1279754" cy="1444616"/>
        </a:xfrm>
        <a:prstGeom prst="rect">
          <a:avLst/>
        </a:prstGeom>
      </xdr:spPr>
    </xdr:pic>
    <xdr:clientData/>
  </xdr:oneCellAnchor>
  <xdr:oneCellAnchor>
    <xdr:from>
      <xdr:col>0</xdr:col>
      <xdr:colOff>445148</xdr:colOff>
      <xdr:row>72</xdr:row>
      <xdr:rowOff>38767</xdr:rowOff>
    </xdr:from>
    <xdr:ext cx="1234530" cy="1503641"/>
    <xdr:pic>
      <xdr:nvPicPr>
        <xdr:cNvPr id="6" name="Imagem 5">
          <a:extLst>
            <a:ext uri="{FF2B5EF4-FFF2-40B4-BE49-F238E27FC236}">
              <a16:creationId xmlns:a16="http://schemas.microsoft.com/office/drawing/2014/main" id="{EAB6C11C-F956-47E3-81BC-7AA97E717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148" y="21669735"/>
          <a:ext cx="1234530" cy="1503641"/>
        </a:xfrm>
        <a:prstGeom prst="rect">
          <a:avLst/>
        </a:prstGeom>
      </xdr:spPr>
    </xdr:pic>
    <xdr:clientData/>
  </xdr:oneCellAnchor>
  <xdr:oneCellAnchor>
    <xdr:from>
      <xdr:col>0</xdr:col>
      <xdr:colOff>486116</xdr:colOff>
      <xdr:row>98</xdr:row>
      <xdr:rowOff>28526</xdr:rowOff>
    </xdr:from>
    <xdr:ext cx="1091142" cy="1333653"/>
    <xdr:pic>
      <xdr:nvPicPr>
        <xdr:cNvPr id="7" name="Imagem 6">
          <a:extLst>
            <a:ext uri="{FF2B5EF4-FFF2-40B4-BE49-F238E27FC236}">
              <a16:creationId xmlns:a16="http://schemas.microsoft.com/office/drawing/2014/main" id="{282E2D42-407E-4D6E-884A-4D0BE0638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116" y="28542074"/>
          <a:ext cx="1091142" cy="133365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382018</xdr:colOff>
      <xdr:row>1</xdr:row>
      <xdr:rowOff>22412</xdr:rowOff>
    </xdr:from>
    <xdr:to>
      <xdr:col>3</xdr:col>
      <xdr:colOff>1188384</xdr:colOff>
      <xdr:row>8</xdr:row>
      <xdr:rowOff>226453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2400" y="179294"/>
          <a:ext cx="1299425" cy="1705630"/>
        </a:xfrm>
        <a:prstGeom prst="rect">
          <a:avLst/>
        </a:prstGeom>
      </xdr:spPr>
    </xdr:pic>
    <xdr:clientData/>
  </xdr:twoCellAnchor>
  <xdr:oneCellAnchor>
    <xdr:from>
      <xdr:col>2</xdr:col>
      <xdr:colOff>382018</xdr:colOff>
      <xdr:row>35</xdr:row>
      <xdr:rowOff>22412</xdr:rowOff>
    </xdr:from>
    <xdr:ext cx="1307682" cy="1765614"/>
    <xdr:pic>
      <xdr:nvPicPr>
        <xdr:cNvPr id="3" name="Imagem 2">
          <a:extLst>
            <a:ext uri="{FF2B5EF4-FFF2-40B4-BE49-F238E27FC236}">
              <a16:creationId xmlns:a16="http://schemas.microsoft.com/office/drawing/2014/main" id="{614D0AD0-8133-4DD2-9A3B-F74CDAFD9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6886" y="13123465"/>
          <a:ext cx="1307682" cy="1765614"/>
        </a:xfrm>
        <a:prstGeom prst="rect">
          <a:avLst/>
        </a:prstGeom>
      </xdr:spPr>
    </xdr:pic>
    <xdr:clientData/>
  </xdr:oneCellAnchor>
  <xdr:oneCellAnchor>
    <xdr:from>
      <xdr:col>2</xdr:col>
      <xdr:colOff>382018</xdr:colOff>
      <xdr:row>67</xdr:row>
      <xdr:rowOff>22411</xdr:rowOff>
    </xdr:from>
    <xdr:ext cx="1307682" cy="1682061"/>
    <xdr:pic>
      <xdr:nvPicPr>
        <xdr:cNvPr id="4" name="Imagem 3">
          <a:extLst>
            <a:ext uri="{FF2B5EF4-FFF2-40B4-BE49-F238E27FC236}">
              <a16:creationId xmlns:a16="http://schemas.microsoft.com/office/drawing/2014/main" id="{AFC1791B-E601-41E5-A15C-93E4E8EF3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6886" y="22648464"/>
          <a:ext cx="1307682" cy="168206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604051</xdr:colOff>
      <xdr:row>0</xdr:row>
      <xdr:rowOff>123825</xdr:rowOff>
    </xdr:from>
    <xdr:to>
      <xdr:col>1</xdr:col>
      <xdr:colOff>1885951</xdr:colOff>
      <xdr:row>7</xdr:row>
      <xdr:rowOff>119353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926" y="123825"/>
          <a:ext cx="1281900" cy="1329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NDRE\Documents\Documents\PROPOSTAS%202023\COTA&#199;&#195;O_ITAPECERICA_AUTARQUIA\Branca_flor_telhamento\CDHU-Padr&#227;o-08-23-Bdi%2017%20(1).xls" TargetMode="External"/><Relationship Id="rId1" Type="http://schemas.openxmlformats.org/officeDocument/2006/relationships/externalLinkPath" Target="CDHU-Padr&#227;o-08-23-Bdi%2017%20(1)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NDRE\Downloads\Composi&#231;&#227;o%20sint&#233;tica%20de%20servi&#231;os%20especiais-08-23.xls" TargetMode="External"/><Relationship Id="rId1" Type="http://schemas.openxmlformats.org/officeDocument/2006/relationships/externalLinkPath" Target="/Users/ANDRE/Downloads/Composi&#231;&#227;o%20sint&#233;tica%20de%20servi&#231;os%20especiais-08-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.204\4.PROJETOS\Valdionor\UBS%20Parque%20Para&#237;so\UBS-OK\Zero\Or&#231;amento%20Reforma%20de%20Camp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.204\4.PROJETOS\Valdionor\UBS%20Parque%20Para&#237;so\UBS-OK\Zero\Planilha%20Or&#231;amentaria%20UBS%20Pq.%20Para&#237;s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.204\hd_externo\4.PROJETOS\Valdionor\TINOCO\Memorial%20Descritivo%20-%20POUPA%20TEMPO%20-%20Superior\Implanta&#231;&#227;o%20Poupa%20tempo%20orcamento%20SUPERI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P"/>
    </sheetNames>
    <sheetDataSet>
      <sheetData sheetId="0">
        <row r="1078">
          <cell r="A1078" t="str">
            <v>135208</v>
          </cell>
        </row>
        <row r="1080">
          <cell r="B1080" t="str">
            <v>ELETRODUTO PVC FLEXIVEL CORRUGADO LARANJA 25MM - MAT</v>
          </cell>
          <cell r="D1080">
            <v>3.65</v>
          </cell>
        </row>
        <row r="2346">
          <cell r="D2346">
            <v>62.06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P"/>
    </sheetNames>
    <sheetDataSet>
      <sheetData sheetId="0">
        <row r="8973">
          <cell r="A8973" t="str">
            <v>404415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óriaCalc"/>
      <sheetName val="Resumo aço"/>
      <sheetName val="Crono"/>
      <sheetName val="cotação"/>
    </sheetNames>
    <sheetDataSet>
      <sheetData sheetId="0" refreshError="1">
        <row r="1">
          <cell r="D1" t="str">
            <v>PREFEITURA DO MUNICÍPIO DE ITAPECERICA DA SERRA</v>
          </cell>
        </row>
        <row r="2">
          <cell r="D2" t="str">
            <v>SECRETARIA MUNICIPAL DE OBRAS E SERVIÇOS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Plan1"/>
      <sheetName val="Crono"/>
    </sheetNames>
    <sheetDataSet>
      <sheetData sheetId="0" refreshError="1">
        <row r="12">
          <cell r="C12" t="str">
            <v>1.0</v>
          </cell>
        </row>
        <row r="23">
          <cell r="C23" t="str">
            <v>2.0</v>
          </cell>
        </row>
        <row r="26">
          <cell r="C26" t="str">
            <v>3.0</v>
          </cell>
        </row>
        <row r="31">
          <cell r="C31" t="str">
            <v>4.0</v>
          </cell>
        </row>
        <row r="51">
          <cell r="C51" t="str">
            <v>5.0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RONOGRMAA"/>
      <sheetName val="Composiçã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36C30FA-D6E8-4CFD-81EE-331E8EC71906}">
  <we:reference id="wa200005271" version="2.3.0.0" store="pt-BR" storeType="OMEX"/>
  <we:alternateReferences>
    <we:reference id="wa200005271" version="2.3.0.0" store="wa200005271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6"/>
  <sheetViews>
    <sheetView tabSelected="1" view="pageBreakPreview" topLeftCell="A95" zoomScale="93" zoomScaleNormal="69" zoomScaleSheetLayoutView="93" workbookViewId="0">
      <selection activeCell="A101" sqref="A101:I101"/>
    </sheetView>
  </sheetViews>
  <sheetFormatPr defaultRowHeight="15" x14ac:dyDescent="0.25"/>
  <cols>
    <col min="1" max="1" width="9" bestFit="1" customWidth="1"/>
    <col min="2" max="2" width="13.28515625" bestFit="1" customWidth="1"/>
    <col min="3" max="3" width="7.42578125" customWidth="1"/>
    <col min="4" max="4" width="72.140625" customWidth="1"/>
    <col min="5" max="5" width="7.5703125" bestFit="1" customWidth="1"/>
    <col min="6" max="6" width="11.28515625" style="31" bestFit="1" customWidth="1"/>
    <col min="7" max="7" width="18" bestFit="1" customWidth="1"/>
    <col min="8" max="8" width="17.85546875" bestFit="1" customWidth="1"/>
    <col min="9" max="9" width="16.42578125" customWidth="1"/>
    <col min="10" max="10" width="13.7109375" hidden="1" customWidth="1"/>
    <col min="11" max="11" width="9.5703125" bestFit="1" customWidth="1"/>
  </cols>
  <sheetData>
    <row r="1" spans="1:13" s="1" customFormat="1" ht="15.75" x14ac:dyDescent="0.2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90"/>
      <c r="K1" s="2"/>
      <c r="L1" s="2"/>
      <c r="M1" s="2"/>
    </row>
    <row r="2" spans="1:13" s="1" customFormat="1" ht="15.75" x14ac:dyDescent="0.2">
      <c r="A2" s="251" t="s">
        <v>1</v>
      </c>
      <c r="B2" s="251"/>
      <c r="C2" s="251"/>
      <c r="D2" s="251"/>
      <c r="E2" s="251"/>
      <c r="F2" s="251"/>
      <c r="G2" s="251"/>
      <c r="H2" s="251"/>
      <c r="I2" s="251"/>
      <c r="J2" s="90"/>
      <c r="K2" s="2"/>
      <c r="L2" s="2"/>
      <c r="M2" s="2"/>
    </row>
    <row r="3" spans="1:13" s="1" customFormat="1" ht="15.75" x14ac:dyDescent="0.2">
      <c r="A3" s="251" t="s">
        <v>2</v>
      </c>
      <c r="B3" s="251"/>
      <c r="C3" s="251"/>
      <c r="D3" s="251"/>
      <c r="E3" s="251"/>
      <c r="F3" s="251"/>
      <c r="G3" s="251"/>
      <c r="H3" s="251"/>
      <c r="I3" s="251"/>
      <c r="J3" s="90"/>
      <c r="K3" s="2"/>
      <c r="L3" s="2"/>
      <c r="M3" s="2"/>
    </row>
    <row r="4" spans="1:13" s="1" customFormat="1" x14ac:dyDescent="0.2">
      <c r="A4" s="250" t="s">
        <v>231</v>
      </c>
      <c r="B4" s="250"/>
      <c r="C4" s="250"/>
      <c r="D4" s="250"/>
      <c r="E4" s="250"/>
      <c r="F4" s="250"/>
      <c r="G4" s="250"/>
      <c r="H4" s="250"/>
      <c r="I4" s="250"/>
      <c r="J4" s="90"/>
      <c r="K4" s="2"/>
      <c r="L4" s="3"/>
      <c r="M4" s="3"/>
    </row>
    <row r="5" spans="1:13" s="1" customFormat="1" x14ac:dyDescent="0.2">
      <c r="A5" s="250" t="s">
        <v>208</v>
      </c>
      <c r="B5" s="250"/>
      <c r="C5" s="250"/>
      <c r="D5" s="250"/>
      <c r="E5" s="250"/>
      <c r="F5" s="250"/>
      <c r="G5" s="250"/>
      <c r="H5" s="250"/>
      <c r="I5" s="250"/>
      <c r="J5" s="90"/>
      <c r="K5" s="2"/>
      <c r="L5" s="3"/>
      <c r="M5" s="3"/>
    </row>
    <row r="6" spans="1:13" ht="15.75" x14ac:dyDescent="0.25">
      <c r="A6" s="249" t="s">
        <v>3</v>
      </c>
      <c r="B6" s="249"/>
      <c r="C6" s="249"/>
      <c r="D6" s="249"/>
      <c r="E6" s="249"/>
      <c r="F6" s="249"/>
      <c r="G6" s="249"/>
      <c r="H6" s="249"/>
      <c r="I6" s="249"/>
      <c r="J6" s="90"/>
      <c r="K6" s="2"/>
      <c r="L6" s="2"/>
      <c r="M6" s="2"/>
    </row>
    <row r="7" spans="1:13" ht="21.75" customHeight="1" x14ac:dyDescent="0.25">
      <c r="A7" s="242" t="s">
        <v>232</v>
      </c>
      <c r="B7" s="242"/>
      <c r="C7" s="242"/>
      <c r="D7" s="242"/>
      <c r="E7" s="242"/>
      <c r="F7" s="242"/>
      <c r="G7" s="242"/>
      <c r="H7" s="242"/>
      <c r="I7" s="242"/>
      <c r="J7" s="90"/>
      <c r="K7" s="2"/>
      <c r="L7" s="2"/>
      <c r="M7" s="2"/>
    </row>
    <row r="8" spans="1:13" ht="24" customHeight="1" x14ac:dyDescent="0.25">
      <c r="C8" s="251" t="s">
        <v>207</v>
      </c>
      <c r="D8" s="251"/>
      <c r="E8" s="251"/>
      <c r="F8" s="251"/>
      <c r="G8" s="252"/>
      <c r="H8" s="108" t="s">
        <v>4</v>
      </c>
      <c r="I8" s="154">
        <v>45229</v>
      </c>
      <c r="J8" s="83"/>
      <c r="K8" s="5"/>
      <c r="L8" s="6"/>
    </row>
    <row r="9" spans="1:13" ht="24.95" customHeight="1" x14ac:dyDescent="0.25">
      <c r="A9" s="10"/>
      <c r="B9" s="10"/>
      <c r="C9" s="310" t="s">
        <v>285</v>
      </c>
      <c r="D9" s="310"/>
      <c r="E9" s="310"/>
      <c r="F9" s="310"/>
      <c r="G9" s="155" t="s">
        <v>5</v>
      </c>
      <c r="H9" s="156">
        <v>0.22470000000000001</v>
      </c>
      <c r="I9" s="157" t="s">
        <v>6</v>
      </c>
      <c r="J9" s="91"/>
    </row>
    <row r="10" spans="1:13" ht="58.5" customHeight="1" x14ac:dyDescent="0.25">
      <c r="A10" s="66" t="s">
        <v>7</v>
      </c>
      <c r="B10" s="66" t="s">
        <v>8</v>
      </c>
      <c r="C10" s="108" t="s">
        <v>9</v>
      </c>
      <c r="D10" s="158" t="s">
        <v>10</v>
      </c>
      <c r="E10" s="108" t="s">
        <v>11</v>
      </c>
      <c r="F10" s="145" t="s">
        <v>12</v>
      </c>
      <c r="G10" s="108" t="s">
        <v>14</v>
      </c>
      <c r="H10" s="158" t="s">
        <v>15</v>
      </c>
      <c r="I10" s="145" t="s">
        <v>16</v>
      </c>
      <c r="J10" s="84"/>
      <c r="K10" s="1"/>
      <c r="L10" s="1"/>
    </row>
    <row r="11" spans="1:13" ht="36" customHeight="1" x14ac:dyDescent="0.25">
      <c r="A11" s="66"/>
      <c r="B11" s="66"/>
      <c r="C11" s="4"/>
      <c r="D11" s="9"/>
      <c r="E11" s="4"/>
      <c r="F11" s="8"/>
      <c r="G11" s="4"/>
      <c r="H11" s="7"/>
      <c r="I11" s="8"/>
      <c r="J11" s="84"/>
      <c r="K11" s="1"/>
      <c r="L11" s="1"/>
    </row>
    <row r="12" spans="1:13" x14ac:dyDescent="0.25">
      <c r="A12" s="10"/>
      <c r="B12" s="10"/>
      <c r="C12" s="254"/>
      <c r="D12" s="254"/>
      <c r="E12" s="254"/>
      <c r="F12" s="254"/>
      <c r="G12" s="254"/>
      <c r="H12" s="254"/>
      <c r="I12" s="254"/>
      <c r="J12" s="82"/>
      <c r="K12" s="1"/>
      <c r="L12" s="1"/>
    </row>
    <row r="13" spans="1:13" ht="24.95" customHeight="1" x14ac:dyDescent="0.25">
      <c r="A13" s="65"/>
      <c r="B13" s="65"/>
      <c r="C13" s="97" t="s">
        <v>17</v>
      </c>
      <c r="D13" s="114" t="s">
        <v>18</v>
      </c>
      <c r="E13" s="11"/>
      <c r="F13" s="12"/>
      <c r="G13" s="92"/>
      <c r="H13" s="92"/>
      <c r="I13" s="117">
        <f>SUM(I14:I18)</f>
        <v>9663.8799999999992</v>
      </c>
      <c r="J13" s="82"/>
      <c r="K13" s="240"/>
      <c r="L13" s="1"/>
    </row>
    <row r="14" spans="1:13" ht="24.95" customHeight="1" x14ac:dyDescent="0.25">
      <c r="A14" s="44" t="s">
        <v>19</v>
      </c>
      <c r="B14" s="40" t="s">
        <v>20</v>
      </c>
      <c r="C14" s="188" t="s">
        <v>122</v>
      </c>
      <c r="D14" s="64" t="s">
        <v>21</v>
      </c>
      <c r="E14" s="95" t="s">
        <v>22</v>
      </c>
      <c r="F14" s="135">
        <v>3</v>
      </c>
      <c r="G14" s="115">
        <v>394.8</v>
      </c>
      <c r="H14" s="115">
        <f>ROUND(G14+G14*$H$9,2)</f>
        <v>483.51</v>
      </c>
      <c r="I14" s="115">
        <f t="shared" ref="I14:I17" si="0">ROUND(F14*H14,2)</f>
        <v>1450.53</v>
      </c>
      <c r="J14" s="85">
        <f>ROUND(478.39/1.23,2)</f>
        <v>388.93</v>
      </c>
      <c r="K14" s="1">
        <f>ROUND(485.6/1.23,2)</f>
        <v>394.8</v>
      </c>
      <c r="L14" s="1"/>
    </row>
    <row r="15" spans="1:13" ht="79.5" customHeight="1" x14ac:dyDescent="0.25">
      <c r="A15" s="71" t="s">
        <v>24</v>
      </c>
      <c r="B15" s="40" t="s">
        <v>25</v>
      </c>
      <c r="C15" s="188" t="s">
        <v>123</v>
      </c>
      <c r="D15" s="61" t="s">
        <v>26</v>
      </c>
      <c r="E15" s="95" t="s">
        <v>27</v>
      </c>
      <c r="F15" s="135">
        <v>17.55</v>
      </c>
      <c r="G15" s="116">
        <v>270.52</v>
      </c>
      <c r="H15" s="115">
        <f t="shared" ref="H15:H17" si="1">ROUND(G15+G15*$H$9,2)</f>
        <v>331.31</v>
      </c>
      <c r="I15" s="115">
        <f t="shared" si="0"/>
        <v>5814.49</v>
      </c>
      <c r="J15" s="82"/>
      <c r="K15" s="1"/>
      <c r="L15" s="1"/>
    </row>
    <row r="16" spans="1:13" ht="24.95" customHeight="1" x14ac:dyDescent="0.25">
      <c r="A16" s="44" t="s">
        <v>19</v>
      </c>
      <c r="B16" s="44" t="s">
        <v>28</v>
      </c>
      <c r="C16" s="188" t="s">
        <v>124</v>
      </c>
      <c r="D16" s="62" t="s">
        <v>29</v>
      </c>
      <c r="E16" s="95" t="s">
        <v>209</v>
      </c>
      <c r="F16" s="135">
        <v>2</v>
      </c>
      <c r="G16" s="115">
        <v>605.55999999999995</v>
      </c>
      <c r="H16" s="115">
        <f t="shared" si="1"/>
        <v>741.63</v>
      </c>
      <c r="I16" s="115">
        <f t="shared" si="0"/>
        <v>1483.26</v>
      </c>
      <c r="J16" s="86">
        <f>ROUND(612.3/1.23,2)</f>
        <v>497.8</v>
      </c>
      <c r="K16" s="1">
        <f>ROUND(744.84/1.23,2)</f>
        <v>605.55999999999995</v>
      </c>
      <c r="L16" s="1"/>
    </row>
    <row r="17" spans="1:13" ht="24.95" customHeight="1" x14ac:dyDescent="0.25">
      <c r="A17" s="16" t="s">
        <v>19</v>
      </c>
      <c r="B17" s="40" t="s">
        <v>30</v>
      </c>
      <c r="C17" s="188" t="s">
        <v>125</v>
      </c>
      <c r="D17" s="63" t="s">
        <v>31</v>
      </c>
      <c r="E17" s="95" t="s">
        <v>32</v>
      </c>
      <c r="F17" s="135">
        <v>30</v>
      </c>
      <c r="G17" s="115">
        <v>24.92</v>
      </c>
      <c r="H17" s="115">
        <f t="shared" si="1"/>
        <v>30.52</v>
      </c>
      <c r="I17" s="115">
        <f t="shared" si="0"/>
        <v>915.6</v>
      </c>
      <c r="J17" s="87">
        <f>ROUND(24/1.23,2)</f>
        <v>19.510000000000002</v>
      </c>
      <c r="K17" s="1">
        <f>ROUND(30.65/1.23,2)</f>
        <v>24.92</v>
      </c>
      <c r="L17" s="1"/>
    </row>
    <row r="18" spans="1:13" ht="15" customHeight="1" x14ac:dyDescent="0.25">
      <c r="A18" s="10"/>
      <c r="B18" s="208"/>
      <c r="C18" s="96"/>
      <c r="D18" s="93"/>
      <c r="E18" s="109"/>
      <c r="F18" s="112"/>
      <c r="G18" s="120"/>
      <c r="H18" s="120"/>
      <c r="I18" s="120"/>
      <c r="J18" s="82"/>
      <c r="K18" s="1"/>
      <c r="L18" s="1"/>
    </row>
    <row r="19" spans="1:13" ht="24.95" customHeight="1" x14ac:dyDescent="0.25">
      <c r="A19" s="18"/>
      <c r="B19" s="18"/>
      <c r="C19" s="97" t="s">
        <v>34</v>
      </c>
      <c r="D19" s="114" t="s">
        <v>210</v>
      </c>
      <c r="E19" s="97"/>
      <c r="F19" s="137"/>
      <c r="G19" s="121"/>
      <c r="H19" s="121"/>
      <c r="I19" s="117">
        <f>SUM(I20:I32)</f>
        <v>7261.8099999999995</v>
      </c>
      <c r="J19" s="82"/>
      <c r="K19" s="240"/>
      <c r="L19" s="1"/>
    </row>
    <row r="20" spans="1:13" ht="24.95" customHeight="1" x14ac:dyDescent="0.25">
      <c r="A20" s="16" t="s">
        <v>24</v>
      </c>
      <c r="B20" s="51" t="s">
        <v>46</v>
      </c>
      <c r="C20" s="188" t="s">
        <v>251</v>
      </c>
      <c r="D20" s="70" t="s">
        <v>111</v>
      </c>
      <c r="E20" s="95" t="s">
        <v>32</v>
      </c>
      <c r="F20" s="135">
        <v>9</v>
      </c>
      <c r="G20" s="116">
        <v>49.77</v>
      </c>
      <c r="H20" s="115">
        <f t="shared" ref="H20:H24" si="2">ROUND(G20+G20*$H$9,2)</f>
        <v>60.95</v>
      </c>
      <c r="I20" s="115">
        <f t="shared" ref="I20:I24" si="3">ROUND(F20*H20,2)</f>
        <v>548.54999999999995</v>
      </c>
      <c r="J20" s="82"/>
      <c r="K20" s="1"/>
      <c r="L20" s="1"/>
    </row>
    <row r="21" spans="1:13" ht="15.75" x14ac:dyDescent="0.25">
      <c r="A21" s="16" t="s">
        <v>24</v>
      </c>
      <c r="B21" s="206" t="s">
        <v>112</v>
      </c>
      <c r="C21" s="188" t="s">
        <v>252</v>
      </c>
      <c r="D21" s="61" t="s">
        <v>113</v>
      </c>
      <c r="E21" s="99" t="s">
        <v>27</v>
      </c>
      <c r="F21" s="135">
        <v>7</v>
      </c>
      <c r="G21" s="116">
        <v>343.77</v>
      </c>
      <c r="H21" s="115">
        <f t="shared" si="2"/>
        <v>421.02</v>
      </c>
      <c r="I21" s="115">
        <f t="shared" si="3"/>
        <v>2947.14</v>
      </c>
      <c r="J21" s="82"/>
      <c r="K21" s="1"/>
      <c r="L21" s="1"/>
    </row>
    <row r="22" spans="1:13" ht="15.75" x14ac:dyDescent="0.25">
      <c r="A22" s="16" t="s">
        <v>24</v>
      </c>
      <c r="B22" s="206" t="s">
        <v>39</v>
      </c>
      <c r="C22" s="188" t="s">
        <v>253</v>
      </c>
      <c r="D22" s="61" t="s">
        <v>100</v>
      </c>
      <c r="E22" s="99" t="s">
        <v>27</v>
      </c>
      <c r="F22" s="135">
        <v>3</v>
      </c>
      <c r="G22" s="116">
        <v>135.91999999999999</v>
      </c>
      <c r="H22" s="115">
        <f t="shared" si="2"/>
        <v>166.46</v>
      </c>
      <c r="I22" s="115">
        <f t="shared" si="3"/>
        <v>499.38</v>
      </c>
      <c r="J22" s="82"/>
      <c r="K22" s="1"/>
      <c r="L22" s="1"/>
    </row>
    <row r="23" spans="1:13" ht="30" customHeight="1" x14ac:dyDescent="0.25">
      <c r="A23" s="44" t="s">
        <v>19</v>
      </c>
      <c r="B23" s="206" t="s">
        <v>114</v>
      </c>
      <c r="C23" s="188" t="s">
        <v>126</v>
      </c>
      <c r="D23" s="58" t="s">
        <v>205</v>
      </c>
      <c r="E23" s="99" t="s">
        <v>32</v>
      </c>
      <c r="F23" s="135">
        <v>18</v>
      </c>
      <c r="G23" s="119">
        <v>26.07</v>
      </c>
      <c r="H23" s="115">
        <f t="shared" si="2"/>
        <v>31.93</v>
      </c>
      <c r="I23" s="115">
        <f t="shared" si="3"/>
        <v>574.74</v>
      </c>
      <c r="J23" s="82"/>
      <c r="K23" s="1">
        <f>ROUND(32.06/1.23,2)</f>
        <v>26.07</v>
      </c>
      <c r="L23" s="1"/>
    </row>
    <row r="24" spans="1:13" ht="25.5" x14ac:dyDescent="0.25">
      <c r="A24" s="16" t="s">
        <v>24</v>
      </c>
      <c r="B24" s="207" t="s">
        <v>41</v>
      </c>
      <c r="C24" s="188" t="s">
        <v>127</v>
      </c>
      <c r="D24" s="28" t="s">
        <v>179</v>
      </c>
      <c r="E24" s="95" t="s">
        <v>43</v>
      </c>
      <c r="F24" s="135">
        <v>200</v>
      </c>
      <c r="G24" s="116">
        <v>10.99</v>
      </c>
      <c r="H24" s="115">
        <f t="shared" si="2"/>
        <v>13.46</v>
      </c>
      <c r="I24" s="115">
        <f t="shared" si="3"/>
        <v>2692</v>
      </c>
      <c r="J24" s="82"/>
      <c r="K24" s="1"/>
      <c r="L24" s="1"/>
    </row>
    <row r="25" spans="1:13" s="307" customFormat="1" ht="15.75" customHeight="1" x14ac:dyDescent="0.25">
      <c r="A25" s="308"/>
      <c r="B25" s="309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</row>
    <row r="26" spans="1:13" s="1" customFormat="1" ht="15.75" x14ac:dyDescent="0.2">
      <c r="A26" s="251" t="s">
        <v>0</v>
      </c>
      <c r="B26" s="251"/>
      <c r="C26" s="251"/>
      <c r="D26" s="251"/>
      <c r="E26" s="251"/>
      <c r="F26" s="251"/>
      <c r="G26" s="251"/>
      <c r="H26" s="251"/>
      <c r="I26" s="251"/>
      <c r="J26" s="90"/>
      <c r="K26" s="2"/>
      <c r="L26" s="2"/>
      <c r="M26" s="2"/>
    </row>
    <row r="27" spans="1:13" s="1" customFormat="1" ht="15.75" x14ac:dyDescent="0.2">
      <c r="A27" s="251" t="s">
        <v>1</v>
      </c>
      <c r="B27" s="251"/>
      <c r="C27" s="251"/>
      <c r="D27" s="251"/>
      <c r="E27" s="251"/>
      <c r="F27" s="251"/>
      <c r="G27" s="251"/>
      <c r="H27" s="251"/>
      <c r="I27" s="251"/>
      <c r="J27" s="90"/>
      <c r="K27" s="2"/>
      <c r="L27" s="2"/>
      <c r="M27" s="2"/>
    </row>
    <row r="28" spans="1:13" s="1" customFormat="1" ht="15.75" x14ac:dyDescent="0.2">
      <c r="A28" s="251" t="s">
        <v>2</v>
      </c>
      <c r="B28" s="251"/>
      <c r="C28" s="251"/>
      <c r="D28" s="251"/>
      <c r="E28" s="251"/>
      <c r="F28" s="251"/>
      <c r="G28" s="251"/>
      <c r="H28" s="251"/>
      <c r="I28" s="251"/>
      <c r="J28" s="90"/>
      <c r="K28" s="2"/>
      <c r="L28" s="2"/>
      <c r="M28" s="2"/>
    </row>
    <row r="29" spans="1:13" s="1" customFormat="1" x14ac:dyDescent="0.2">
      <c r="A29" s="250" t="s">
        <v>231</v>
      </c>
      <c r="B29" s="250"/>
      <c r="C29" s="250"/>
      <c r="D29" s="250"/>
      <c r="E29" s="250"/>
      <c r="F29" s="250"/>
      <c r="G29" s="250"/>
      <c r="H29" s="250"/>
      <c r="I29" s="250"/>
      <c r="J29" s="90"/>
      <c r="K29" s="2"/>
      <c r="L29" s="3"/>
      <c r="M29" s="3"/>
    </row>
    <row r="30" spans="1:13" s="1" customFormat="1" x14ac:dyDescent="0.2">
      <c r="A30" s="250" t="s">
        <v>208</v>
      </c>
      <c r="B30" s="250"/>
      <c r="C30" s="250"/>
      <c r="D30" s="250"/>
      <c r="E30" s="250"/>
      <c r="F30" s="250"/>
      <c r="G30" s="250"/>
      <c r="H30" s="250"/>
      <c r="I30" s="250"/>
      <c r="J30" s="90"/>
      <c r="K30" s="2"/>
      <c r="L30" s="3"/>
      <c r="M30" s="3"/>
    </row>
    <row r="31" spans="1:13" ht="15.75" x14ac:dyDescent="0.25">
      <c r="A31" s="249" t="s">
        <v>3</v>
      </c>
      <c r="B31" s="249"/>
      <c r="C31" s="249"/>
      <c r="D31" s="249"/>
      <c r="E31" s="249"/>
      <c r="F31" s="249"/>
      <c r="G31" s="249"/>
      <c r="H31" s="249"/>
      <c r="I31" s="249"/>
      <c r="J31" s="90"/>
      <c r="K31" s="2"/>
      <c r="L31" s="2"/>
      <c r="M31" s="2"/>
    </row>
    <row r="32" spans="1:13" ht="24.95" customHeight="1" x14ac:dyDescent="0.25">
      <c r="A32" s="242" t="s">
        <v>232</v>
      </c>
      <c r="B32" s="242"/>
      <c r="C32" s="242"/>
      <c r="D32" s="242"/>
      <c r="E32" s="242"/>
      <c r="F32" s="242"/>
      <c r="G32" s="242"/>
      <c r="H32" s="242"/>
      <c r="I32" s="242"/>
      <c r="J32" s="90"/>
      <c r="K32" s="2"/>
      <c r="L32" s="2"/>
      <c r="M32" s="2"/>
    </row>
    <row r="33" spans="1:12" ht="33" customHeight="1" x14ac:dyDescent="0.25">
      <c r="A33" s="20"/>
      <c r="B33" s="20"/>
      <c r="C33" s="97" t="s">
        <v>35</v>
      </c>
      <c r="D33" s="114" t="s">
        <v>233</v>
      </c>
      <c r="E33" s="97"/>
      <c r="F33" s="137"/>
      <c r="G33" s="121"/>
      <c r="H33" s="121"/>
      <c r="I33" s="117">
        <f>SUM(I34:I41)</f>
        <v>8048.5200000000013</v>
      </c>
      <c r="J33" s="82"/>
      <c r="K33" s="240"/>
      <c r="L33" s="1"/>
    </row>
    <row r="34" spans="1:12" ht="33" customHeight="1" x14ac:dyDescent="0.25">
      <c r="A34" s="16" t="s">
        <v>24</v>
      </c>
      <c r="B34" s="51" t="s">
        <v>36</v>
      </c>
      <c r="C34" s="188" t="s">
        <v>128</v>
      </c>
      <c r="D34" s="70" t="s">
        <v>211</v>
      </c>
      <c r="E34" s="99" t="s">
        <v>27</v>
      </c>
      <c r="F34" s="135">
        <v>3</v>
      </c>
      <c r="G34" s="115">
        <v>50.25</v>
      </c>
      <c r="H34" s="115">
        <f t="shared" ref="H34:H40" si="4">ROUND(G34+G34*$H$9,2)</f>
        <v>61.54</v>
      </c>
      <c r="I34" s="115">
        <f t="shared" ref="I34:I40" si="5">ROUND(F34*H34,2)</f>
        <v>184.62</v>
      </c>
      <c r="J34" s="82"/>
      <c r="K34" s="22" t="s">
        <v>214</v>
      </c>
      <c r="L34" s="1"/>
    </row>
    <row r="35" spans="1:12" ht="38.25" customHeight="1" x14ac:dyDescent="0.25">
      <c r="A35" s="16" t="s">
        <v>24</v>
      </c>
      <c r="B35" s="47" t="s">
        <v>37</v>
      </c>
      <c r="C35" s="188" t="s">
        <v>129</v>
      </c>
      <c r="D35" s="28" t="s">
        <v>38</v>
      </c>
      <c r="E35" s="95" t="s">
        <v>212</v>
      </c>
      <c r="F35" s="135">
        <v>18</v>
      </c>
      <c r="G35" s="115">
        <v>81.69</v>
      </c>
      <c r="H35" s="115">
        <f t="shared" si="4"/>
        <v>100.05</v>
      </c>
      <c r="I35" s="115">
        <f t="shared" si="5"/>
        <v>1800.9</v>
      </c>
      <c r="J35" s="82"/>
      <c r="K35" s="1"/>
      <c r="L35" s="1"/>
    </row>
    <row r="36" spans="1:12" ht="24.95" customHeight="1" x14ac:dyDescent="0.25">
      <c r="A36" s="16" t="s">
        <v>24</v>
      </c>
      <c r="B36" s="47" t="s">
        <v>39</v>
      </c>
      <c r="C36" s="188" t="s">
        <v>130</v>
      </c>
      <c r="D36" s="52" t="s">
        <v>40</v>
      </c>
      <c r="E36" s="99" t="s">
        <v>27</v>
      </c>
      <c r="F36" s="135">
        <v>1</v>
      </c>
      <c r="G36" s="115">
        <v>124.26</v>
      </c>
      <c r="H36" s="115">
        <f t="shared" si="4"/>
        <v>152.18</v>
      </c>
      <c r="I36" s="115">
        <f t="shared" si="5"/>
        <v>152.18</v>
      </c>
      <c r="J36" s="82"/>
      <c r="K36" s="1" t="s">
        <v>213</v>
      </c>
      <c r="L36" s="1"/>
    </row>
    <row r="37" spans="1:12" x14ac:dyDescent="0.25">
      <c r="A37" s="16" t="s">
        <v>24</v>
      </c>
      <c r="B37" s="47" t="s">
        <v>41</v>
      </c>
      <c r="C37" s="188" t="s">
        <v>131</v>
      </c>
      <c r="D37" s="72" t="s">
        <v>42</v>
      </c>
      <c r="E37" s="95" t="s">
        <v>43</v>
      </c>
      <c r="F37" s="135">
        <v>120</v>
      </c>
      <c r="G37" s="115">
        <v>12.93</v>
      </c>
      <c r="H37" s="115">
        <f t="shared" si="4"/>
        <v>15.84</v>
      </c>
      <c r="I37" s="115">
        <f t="shared" si="5"/>
        <v>1900.8</v>
      </c>
      <c r="J37" s="82"/>
      <c r="K37" s="1"/>
      <c r="L37" s="1"/>
    </row>
    <row r="38" spans="1:12" ht="33" customHeight="1" x14ac:dyDescent="0.25">
      <c r="A38" s="16" t="s">
        <v>24</v>
      </c>
      <c r="B38" s="51" t="s">
        <v>45</v>
      </c>
      <c r="C38" s="188" t="s">
        <v>132</v>
      </c>
      <c r="D38" s="28" t="s">
        <v>206</v>
      </c>
      <c r="E38" s="99" t="s">
        <v>27</v>
      </c>
      <c r="F38" s="135">
        <v>7</v>
      </c>
      <c r="G38" s="115">
        <v>376.04</v>
      </c>
      <c r="H38" s="115">
        <f t="shared" si="4"/>
        <v>460.54</v>
      </c>
      <c r="I38" s="115">
        <f t="shared" si="5"/>
        <v>3223.78</v>
      </c>
      <c r="J38" s="82"/>
      <c r="K38" s="1"/>
      <c r="L38" s="1"/>
    </row>
    <row r="39" spans="1:12" x14ac:dyDescent="0.25">
      <c r="A39" s="16" t="s">
        <v>24</v>
      </c>
      <c r="B39" s="47" t="s">
        <v>47</v>
      </c>
      <c r="C39" s="188" t="s">
        <v>133</v>
      </c>
      <c r="D39" s="52" t="s">
        <v>48</v>
      </c>
      <c r="E39" s="95" t="s">
        <v>43</v>
      </c>
      <c r="F39" s="135">
        <v>9</v>
      </c>
      <c r="G39" s="115">
        <v>15.84</v>
      </c>
      <c r="H39" s="115">
        <f t="shared" si="4"/>
        <v>19.399999999999999</v>
      </c>
      <c r="I39" s="115">
        <f t="shared" si="5"/>
        <v>174.6</v>
      </c>
      <c r="J39" s="88"/>
      <c r="K39" s="1"/>
      <c r="L39" s="1"/>
    </row>
    <row r="40" spans="1:12" ht="24.95" customHeight="1" x14ac:dyDescent="0.25">
      <c r="A40" s="16" t="s">
        <v>24</v>
      </c>
      <c r="B40" s="51" t="s">
        <v>46</v>
      </c>
      <c r="C40" s="188" t="s">
        <v>134</v>
      </c>
      <c r="D40" s="28" t="s">
        <v>49</v>
      </c>
      <c r="E40" s="99" t="s">
        <v>32</v>
      </c>
      <c r="F40" s="135">
        <v>9</v>
      </c>
      <c r="G40" s="115">
        <v>55.49</v>
      </c>
      <c r="H40" s="115">
        <f t="shared" si="4"/>
        <v>67.959999999999994</v>
      </c>
      <c r="I40" s="115">
        <f t="shared" si="5"/>
        <v>611.64</v>
      </c>
      <c r="J40" s="241"/>
      <c r="K40" s="1"/>
      <c r="L40" s="1"/>
    </row>
    <row r="41" spans="1:12" ht="15" customHeight="1" x14ac:dyDescent="0.25">
      <c r="A41" s="73"/>
      <c r="B41" s="16"/>
      <c r="C41" s="189"/>
      <c r="D41" s="74"/>
      <c r="E41" s="110"/>
      <c r="F41" s="140"/>
      <c r="G41" s="115"/>
      <c r="H41" s="115"/>
      <c r="I41" s="115"/>
      <c r="J41" s="241"/>
      <c r="K41" s="1"/>
      <c r="L41" s="1"/>
    </row>
    <row r="42" spans="1:12" ht="24.95" customHeight="1" x14ac:dyDescent="0.25">
      <c r="A42" s="18"/>
      <c r="B42" s="18"/>
      <c r="C42" s="97" t="s">
        <v>50</v>
      </c>
      <c r="D42" s="114" t="s">
        <v>215</v>
      </c>
      <c r="E42" s="97"/>
      <c r="F42" s="137"/>
      <c r="G42" s="121"/>
      <c r="H42" s="121"/>
      <c r="I42" s="117">
        <f>SUM(I43:I46)</f>
        <v>8686.27</v>
      </c>
      <c r="J42" s="80"/>
      <c r="K42" s="240"/>
      <c r="L42" s="1"/>
    </row>
    <row r="43" spans="1:12" ht="30.75" customHeight="1" x14ac:dyDescent="0.25">
      <c r="A43" s="47" t="s">
        <v>19</v>
      </c>
      <c r="B43" s="47" t="s">
        <v>102</v>
      </c>
      <c r="C43" s="188" t="s">
        <v>135</v>
      </c>
      <c r="D43" s="46" t="s">
        <v>103</v>
      </c>
      <c r="E43" s="98" t="s">
        <v>32</v>
      </c>
      <c r="F43" s="135">
        <v>82.83</v>
      </c>
      <c r="G43" s="115">
        <v>34.200000000000003</v>
      </c>
      <c r="H43" s="115">
        <f>ROUND(G43+G43*$H$9,2)</f>
        <v>41.88</v>
      </c>
      <c r="I43" s="115">
        <f>ROUND(F43*H43,2)</f>
        <v>3468.92</v>
      </c>
      <c r="J43" s="80"/>
      <c r="K43" s="113">
        <f>ROUND(42.07/1.23,2)</f>
        <v>34.200000000000003</v>
      </c>
      <c r="L43" s="1"/>
    </row>
    <row r="44" spans="1:12" ht="24.95" customHeight="1" x14ac:dyDescent="0.25">
      <c r="A44" s="16" t="s">
        <v>24</v>
      </c>
      <c r="B44" s="47" t="s">
        <v>41</v>
      </c>
      <c r="C44" s="188" t="s">
        <v>136</v>
      </c>
      <c r="D44" s="72" t="s">
        <v>42</v>
      </c>
      <c r="E44" s="95" t="s">
        <v>43</v>
      </c>
      <c r="F44" s="135">
        <v>213.8</v>
      </c>
      <c r="G44" s="115">
        <v>12.93</v>
      </c>
      <c r="H44" s="115">
        <f t="shared" ref="H44:H45" si="6">ROUND(G44+G44*$H$9,2)</f>
        <v>15.84</v>
      </c>
      <c r="I44" s="115">
        <f>ROUND(F44*H44,2)</f>
        <v>3386.59</v>
      </c>
      <c r="J44" s="80"/>
      <c r="K44" s="1"/>
      <c r="L44" s="1"/>
    </row>
    <row r="45" spans="1:12" ht="24.95" customHeight="1" x14ac:dyDescent="0.25">
      <c r="A45" s="16" t="s">
        <v>24</v>
      </c>
      <c r="B45" s="51" t="s">
        <v>51</v>
      </c>
      <c r="C45" s="188" t="s">
        <v>137</v>
      </c>
      <c r="D45" s="28" t="s">
        <v>52</v>
      </c>
      <c r="E45" s="99" t="s">
        <v>27</v>
      </c>
      <c r="F45" s="135">
        <v>4</v>
      </c>
      <c r="G45" s="115">
        <v>373.72</v>
      </c>
      <c r="H45" s="115">
        <f t="shared" si="6"/>
        <v>457.69</v>
      </c>
      <c r="I45" s="115">
        <f>ROUND(F45*H45,2)</f>
        <v>1830.76</v>
      </c>
      <c r="J45" s="80"/>
      <c r="K45" s="1"/>
      <c r="L45" s="1"/>
    </row>
    <row r="46" spans="1:12" ht="15" customHeight="1" x14ac:dyDescent="0.25">
      <c r="A46" s="16"/>
      <c r="B46" s="47"/>
      <c r="C46" s="188"/>
      <c r="D46" s="52"/>
      <c r="E46" s="95"/>
      <c r="F46" s="139"/>
      <c r="G46" s="115"/>
      <c r="H46" s="115"/>
      <c r="I46" s="115"/>
      <c r="J46" s="80"/>
      <c r="K46" s="1"/>
      <c r="L46" s="1"/>
    </row>
    <row r="47" spans="1:12" ht="24.95" customHeight="1" x14ac:dyDescent="0.25">
      <c r="A47" s="25"/>
      <c r="B47" s="18"/>
      <c r="C47" s="190" t="s">
        <v>138</v>
      </c>
      <c r="D47" s="114" t="s">
        <v>191</v>
      </c>
      <c r="E47" s="97"/>
      <c r="F47" s="137"/>
      <c r="G47" s="121"/>
      <c r="H47" s="121"/>
      <c r="I47" s="117">
        <f>SUM(I48:I56)</f>
        <v>6765.6</v>
      </c>
      <c r="J47" s="80"/>
      <c r="K47" s="1"/>
      <c r="L47" s="1"/>
    </row>
    <row r="48" spans="1:12" ht="32.25" customHeight="1" x14ac:dyDescent="0.25">
      <c r="A48" s="16" t="s">
        <v>24</v>
      </c>
      <c r="B48" s="51" t="s">
        <v>53</v>
      </c>
      <c r="C48" s="188" t="s">
        <v>139</v>
      </c>
      <c r="D48" s="28" t="s">
        <v>54</v>
      </c>
      <c r="E48" s="98" t="s">
        <v>22</v>
      </c>
      <c r="F48" s="135">
        <v>60</v>
      </c>
      <c r="G48" s="115">
        <v>92.07</v>
      </c>
      <c r="H48" s="115">
        <f>ROUND(G48+G48*$H$9,2)</f>
        <v>112.76</v>
      </c>
      <c r="I48" s="115">
        <f>ROUND(F48*H48,2)</f>
        <v>6765.6</v>
      </c>
      <c r="J48" s="80"/>
      <c r="K48" s="1"/>
      <c r="L48" s="1"/>
    </row>
    <row r="49" spans="1:13" s="1" customFormat="1" ht="15.75" x14ac:dyDescent="0.2">
      <c r="A49" s="251" t="s">
        <v>0</v>
      </c>
      <c r="B49" s="251"/>
      <c r="C49" s="251"/>
      <c r="D49" s="251"/>
      <c r="E49" s="251"/>
      <c r="F49" s="251"/>
      <c r="G49" s="251"/>
      <c r="H49" s="251"/>
      <c r="I49" s="251"/>
      <c r="J49" s="90"/>
      <c r="K49" s="2"/>
      <c r="L49" s="2"/>
      <c r="M49" s="2"/>
    </row>
    <row r="50" spans="1:13" s="1" customFormat="1" ht="15.75" x14ac:dyDescent="0.2">
      <c r="A50" s="251" t="s">
        <v>1</v>
      </c>
      <c r="B50" s="251"/>
      <c r="C50" s="251"/>
      <c r="D50" s="251"/>
      <c r="E50" s="251"/>
      <c r="F50" s="251"/>
      <c r="G50" s="251"/>
      <c r="H50" s="251"/>
      <c r="I50" s="251"/>
      <c r="J50" s="90"/>
      <c r="K50" s="2"/>
      <c r="L50" s="2"/>
      <c r="M50" s="2"/>
    </row>
    <row r="51" spans="1:13" s="1" customFormat="1" ht="15.75" x14ac:dyDescent="0.2">
      <c r="A51" s="251" t="s">
        <v>2</v>
      </c>
      <c r="B51" s="251"/>
      <c r="C51" s="251"/>
      <c r="D51" s="251"/>
      <c r="E51" s="251"/>
      <c r="F51" s="251"/>
      <c r="G51" s="251"/>
      <c r="H51" s="251"/>
      <c r="I51" s="251"/>
      <c r="J51" s="90"/>
      <c r="K51" s="2"/>
      <c r="L51" s="2"/>
      <c r="M51" s="2"/>
    </row>
    <row r="52" spans="1:13" s="1" customFormat="1" x14ac:dyDescent="0.2">
      <c r="A52" s="250" t="s">
        <v>231</v>
      </c>
      <c r="B52" s="250"/>
      <c r="C52" s="250"/>
      <c r="D52" s="250"/>
      <c r="E52" s="250"/>
      <c r="F52" s="250"/>
      <c r="G52" s="250"/>
      <c r="H52" s="250"/>
      <c r="I52" s="250"/>
      <c r="J52" s="90"/>
      <c r="K52" s="2"/>
      <c r="L52" s="3"/>
      <c r="M52" s="3"/>
    </row>
    <row r="53" spans="1:13" s="1" customFormat="1" ht="22.5" customHeight="1" x14ac:dyDescent="0.2">
      <c r="A53" s="250" t="s">
        <v>208</v>
      </c>
      <c r="B53" s="250"/>
      <c r="C53" s="250"/>
      <c r="D53" s="250"/>
      <c r="E53" s="250"/>
      <c r="F53" s="250"/>
      <c r="G53" s="250"/>
      <c r="H53" s="250"/>
      <c r="I53" s="250"/>
      <c r="J53" s="90"/>
      <c r="K53" s="2"/>
      <c r="L53" s="3"/>
      <c r="M53" s="3"/>
    </row>
    <row r="54" spans="1:13" ht="15.75" x14ac:dyDescent="0.25">
      <c r="A54" s="249" t="s">
        <v>3</v>
      </c>
      <c r="B54" s="249"/>
      <c r="C54" s="249"/>
      <c r="D54" s="249"/>
      <c r="E54" s="249"/>
      <c r="F54" s="249"/>
      <c r="G54" s="249"/>
      <c r="H54" s="249"/>
      <c r="I54" s="249"/>
      <c r="J54" s="90"/>
      <c r="K54" s="2"/>
      <c r="L54" s="2"/>
      <c r="M54" s="2"/>
    </row>
    <row r="55" spans="1:13" ht="24.95" customHeight="1" x14ac:dyDescent="0.25">
      <c r="A55" s="242" t="s">
        <v>232</v>
      </c>
      <c r="B55" s="242"/>
      <c r="C55" s="242"/>
      <c r="D55" s="242"/>
      <c r="E55" s="242"/>
      <c r="F55" s="242"/>
      <c r="G55" s="242"/>
      <c r="H55" s="242"/>
      <c r="I55" s="242"/>
      <c r="J55" s="90"/>
      <c r="K55" s="2"/>
      <c r="L55" s="2"/>
      <c r="M55" s="2"/>
    </row>
    <row r="56" spans="1:13" ht="15" customHeight="1" x14ac:dyDescent="0.25">
      <c r="A56" s="15"/>
      <c r="B56" s="51"/>
      <c r="C56" s="188"/>
      <c r="D56" s="23"/>
      <c r="E56" s="98"/>
      <c r="F56" s="122"/>
      <c r="G56" s="123"/>
      <c r="H56" s="124"/>
      <c r="I56" s="124"/>
      <c r="J56" s="80"/>
      <c r="K56" s="1"/>
      <c r="L56" s="1"/>
    </row>
    <row r="57" spans="1:13" ht="24.95" customHeight="1" x14ac:dyDescent="0.25">
      <c r="A57" s="19"/>
      <c r="B57" s="18"/>
      <c r="C57" s="190" t="s">
        <v>182</v>
      </c>
      <c r="D57" s="114" t="s">
        <v>192</v>
      </c>
      <c r="E57" s="101"/>
      <c r="F57" s="141"/>
      <c r="G57" s="125"/>
      <c r="H57" s="125"/>
      <c r="I57" s="117">
        <f>SUM(I58:I62)</f>
        <v>2512.12</v>
      </c>
      <c r="J57" s="80"/>
      <c r="K57" s="1"/>
      <c r="L57" s="1"/>
    </row>
    <row r="58" spans="1:13" ht="35.25" customHeight="1" x14ac:dyDescent="0.25">
      <c r="A58" s="16" t="s">
        <v>24</v>
      </c>
      <c r="B58" s="209" t="s">
        <v>240</v>
      </c>
      <c r="C58" s="188" t="s">
        <v>140</v>
      </c>
      <c r="D58" s="210" t="s">
        <v>218</v>
      </c>
      <c r="E58" s="98" t="s">
        <v>33</v>
      </c>
      <c r="F58" s="135">
        <v>2</v>
      </c>
      <c r="G58" s="115">
        <v>396.97</v>
      </c>
      <c r="H58" s="115">
        <f t="shared" ref="H58:H61" si="7">ROUND(G58+G58*$H$9,2)</f>
        <v>486.17</v>
      </c>
      <c r="I58" s="115">
        <f>ROUND(F58*H58,2)</f>
        <v>972.34</v>
      </c>
      <c r="J58" s="88"/>
      <c r="K58" s="1"/>
      <c r="L58" s="1"/>
    </row>
    <row r="59" spans="1:13" ht="29.25" customHeight="1" x14ac:dyDescent="0.25">
      <c r="A59" s="16" t="s">
        <v>24</v>
      </c>
      <c r="B59" s="209" t="s">
        <v>241</v>
      </c>
      <c r="C59" s="188" t="s">
        <v>237</v>
      </c>
      <c r="D59" s="211" t="s">
        <v>217</v>
      </c>
      <c r="E59" s="98" t="s">
        <v>33</v>
      </c>
      <c r="F59" s="135">
        <v>1</v>
      </c>
      <c r="G59" s="115">
        <v>675</v>
      </c>
      <c r="H59" s="115">
        <f t="shared" si="7"/>
        <v>826.67</v>
      </c>
      <c r="I59" s="115">
        <f>ROUND(F59*H59,2)</f>
        <v>826.67</v>
      </c>
      <c r="J59" s="88"/>
      <c r="K59" s="1"/>
      <c r="L59" s="1"/>
    </row>
    <row r="60" spans="1:13" ht="24.95" customHeight="1" x14ac:dyDescent="0.25">
      <c r="A60" s="16" t="str">
        <f>A58</f>
        <v>CDHU</v>
      </c>
      <c r="B60" s="209" t="s">
        <v>242</v>
      </c>
      <c r="C60" s="188" t="s">
        <v>238</v>
      </c>
      <c r="D60" s="210" t="s">
        <v>219</v>
      </c>
      <c r="E60" s="98" t="s">
        <v>33</v>
      </c>
      <c r="F60" s="135">
        <v>1</v>
      </c>
      <c r="G60" s="115">
        <v>458.16</v>
      </c>
      <c r="H60" s="115">
        <f t="shared" si="7"/>
        <v>561.11</v>
      </c>
      <c r="I60" s="115">
        <f>ROUND(F60*H60,2)</f>
        <v>561.11</v>
      </c>
      <c r="J60" s="89">
        <f>ROUND(414.58/1.23,2)</f>
        <v>337.06</v>
      </c>
      <c r="K60" s="1">
        <f>ROUND(563.54/1.23,2)</f>
        <v>458.16</v>
      </c>
      <c r="L60" s="1"/>
    </row>
    <row r="61" spans="1:13" ht="24.95" customHeight="1" x14ac:dyDescent="0.25">
      <c r="A61" s="16" t="str">
        <f>A60</f>
        <v>CDHU</v>
      </c>
      <c r="B61" s="214" t="s">
        <v>244</v>
      </c>
      <c r="C61" s="188" t="s">
        <v>239</v>
      </c>
      <c r="D61" s="213" t="s">
        <v>243</v>
      </c>
      <c r="E61" s="98" t="s">
        <v>33</v>
      </c>
      <c r="F61" s="135">
        <v>2</v>
      </c>
      <c r="G61" s="115">
        <f>[1]COMP!$D$2346</f>
        <v>62.06</v>
      </c>
      <c r="H61" s="115">
        <f t="shared" si="7"/>
        <v>76</v>
      </c>
      <c r="I61" s="115">
        <f>ROUND(F61*H61,2)</f>
        <v>152</v>
      </c>
      <c r="J61" s="89"/>
      <c r="K61" s="1"/>
      <c r="L61" s="1"/>
    </row>
    <row r="62" spans="1:13" ht="15" customHeight="1" x14ac:dyDescent="0.25">
      <c r="A62" s="29"/>
      <c r="B62" s="51"/>
      <c r="C62" s="188"/>
      <c r="D62" s="30" t="s">
        <v>55</v>
      </c>
      <c r="E62" s="102"/>
      <c r="F62" s="142"/>
      <c r="G62" s="126"/>
      <c r="H62" s="127"/>
      <c r="I62" s="127"/>
      <c r="J62" s="88"/>
      <c r="K62" s="1"/>
      <c r="L62" s="1"/>
    </row>
    <row r="63" spans="1:13" s="31" customFormat="1" ht="24.95" customHeight="1" x14ac:dyDescent="0.25">
      <c r="A63" s="32"/>
      <c r="B63" s="32"/>
      <c r="C63" s="191" t="s">
        <v>141</v>
      </c>
      <c r="D63" s="114" t="s">
        <v>193</v>
      </c>
      <c r="E63" s="103"/>
      <c r="F63" s="146"/>
      <c r="G63" s="128"/>
      <c r="H63" s="129"/>
      <c r="I63" s="117">
        <f>SUM(I64:I66)</f>
        <v>3276.8199999999997</v>
      </c>
      <c r="J63" s="80"/>
      <c r="K63" s="13"/>
      <c r="L63" s="13"/>
    </row>
    <row r="64" spans="1:13" s="31" customFormat="1" ht="27.75" customHeight="1" x14ac:dyDescent="0.25">
      <c r="A64" s="16" t="s">
        <v>24</v>
      </c>
      <c r="B64" s="209" t="s">
        <v>245</v>
      </c>
      <c r="C64" s="188" t="s">
        <v>142</v>
      </c>
      <c r="D64" s="210" t="s">
        <v>216</v>
      </c>
      <c r="E64" s="98" t="s">
        <v>33</v>
      </c>
      <c r="F64" s="135">
        <v>2</v>
      </c>
      <c r="G64" s="116">
        <v>612.79999999999995</v>
      </c>
      <c r="H64" s="115">
        <f>ROUND(G64+G64*$H$9,2)</f>
        <v>750.5</v>
      </c>
      <c r="I64" s="115">
        <f>ROUND(F64*H64,2)</f>
        <v>1501</v>
      </c>
      <c r="J64" s="69">
        <f>ROUND(376.84/1.23,2)</f>
        <v>306.37</v>
      </c>
      <c r="K64" s="13"/>
      <c r="L64" s="13"/>
    </row>
    <row r="65" spans="1:13" s="31" customFormat="1" ht="22.5" customHeight="1" x14ac:dyDescent="0.25">
      <c r="A65" s="16" t="s">
        <v>24</v>
      </c>
      <c r="B65" s="216" t="str">
        <f>[2]ESP!$A$8973</f>
        <v>404415</v>
      </c>
      <c r="C65" s="188" t="s">
        <v>143</v>
      </c>
      <c r="D65" s="228" t="s">
        <v>220</v>
      </c>
      <c r="E65" s="98" t="s">
        <v>33</v>
      </c>
      <c r="F65" s="135">
        <v>1</v>
      </c>
      <c r="G65" s="217">
        <v>1450</v>
      </c>
      <c r="H65" s="218">
        <f t="shared" ref="H65" si="8">ROUND(G65+G65*$H$9,2)</f>
        <v>1775.82</v>
      </c>
      <c r="I65" s="218">
        <f>ROUND(F65*H65,2)</f>
        <v>1775.82</v>
      </c>
      <c r="J65" s="219"/>
      <c r="K65" s="13"/>
      <c r="L65" s="13"/>
    </row>
    <row r="66" spans="1:13" s="31" customFormat="1" ht="15" customHeight="1" x14ac:dyDescent="0.25">
      <c r="A66" s="15"/>
      <c r="B66" s="47"/>
      <c r="C66" s="188"/>
      <c r="D66" s="34"/>
      <c r="E66" s="102"/>
      <c r="F66" s="138"/>
      <c r="G66" s="131"/>
      <c r="H66" s="124"/>
      <c r="I66" s="124"/>
      <c r="J66" s="80"/>
      <c r="K66" s="13"/>
      <c r="L66" s="13"/>
    </row>
    <row r="67" spans="1:13" s="31" customFormat="1" ht="17.25" customHeight="1" x14ac:dyDescent="0.25">
      <c r="A67" s="25"/>
      <c r="B67" s="25"/>
      <c r="C67" s="190" t="s">
        <v>144</v>
      </c>
      <c r="D67" s="114" t="s">
        <v>194</v>
      </c>
      <c r="E67" s="111"/>
      <c r="F67" s="143"/>
      <c r="G67" s="129"/>
      <c r="H67" s="129"/>
      <c r="I67" s="117">
        <f>SUM(I68:I72)</f>
        <v>32000.66</v>
      </c>
      <c r="J67" s="80"/>
      <c r="K67" s="239">
        <f>SUM(I68:I72)</f>
        <v>32000.66</v>
      </c>
      <c r="L67" s="13"/>
    </row>
    <row r="68" spans="1:13" s="31" customFormat="1" ht="51.75" customHeight="1" x14ac:dyDescent="0.25">
      <c r="A68" s="47" t="s">
        <v>106</v>
      </c>
      <c r="B68" s="47">
        <v>7175</v>
      </c>
      <c r="C68" s="188" t="s">
        <v>145</v>
      </c>
      <c r="D68" s="48" t="s">
        <v>247</v>
      </c>
      <c r="E68" s="98" t="s">
        <v>22</v>
      </c>
      <c r="F68" s="135">
        <v>100</v>
      </c>
      <c r="G68" s="115">
        <v>49.44</v>
      </c>
      <c r="H68" s="115">
        <f>ROUND(G68+G68*$H$9,2)</f>
        <v>60.55</v>
      </c>
      <c r="I68" s="115">
        <f>ROUND(F68*H68,2)</f>
        <v>6055</v>
      </c>
      <c r="J68" s="80"/>
      <c r="K68" s="220">
        <v>16</v>
      </c>
      <c r="L68" s="13">
        <f>H68*K68</f>
        <v>968.8</v>
      </c>
    </row>
    <row r="69" spans="1:13" s="31" customFormat="1" ht="28.5" customHeight="1" x14ac:dyDescent="0.25">
      <c r="A69" s="47" t="s">
        <v>106</v>
      </c>
      <c r="B69" s="47">
        <v>92579</v>
      </c>
      <c r="C69" s="188" t="s">
        <v>146</v>
      </c>
      <c r="D69" s="215" t="s">
        <v>107</v>
      </c>
      <c r="E69" s="98" t="s">
        <v>22</v>
      </c>
      <c r="F69" s="135">
        <v>90</v>
      </c>
      <c r="G69" s="116">
        <v>45.42</v>
      </c>
      <c r="H69" s="115">
        <f t="shared" ref="H69:H72" si="9">ROUND(G69+G69*$H$9,2)</f>
        <v>55.63</v>
      </c>
      <c r="I69" s="115">
        <f>ROUND(F69*H69,2)</f>
        <v>5006.7</v>
      </c>
      <c r="J69" s="80">
        <f>ROUND(187.37/1.23,2)</f>
        <v>152.33000000000001</v>
      </c>
      <c r="K69" s="13"/>
      <c r="L69" s="13"/>
    </row>
    <row r="70" spans="1:13" s="31" customFormat="1" ht="24.95" customHeight="1" x14ac:dyDescent="0.25">
      <c r="A70" s="16" t="s">
        <v>24</v>
      </c>
      <c r="B70" s="47" t="s">
        <v>56</v>
      </c>
      <c r="C70" s="188" t="s">
        <v>147</v>
      </c>
      <c r="D70" s="39" t="s">
        <v>221</v>
      </c>
      <c r="E70" s="95" t="s">
        <v>32</v>
      </c>
      <c r="F70" s="135">
        <v>22</v>
      </c>
      <c r="G70" s="130">
        <v>87.15</v>
      </c>
      <c r="H70" s="115">
        <f t="shared" si="9"/>
        <v>106.73</v>
      </c>
      <c r="I70" s="115">
        <f>ROUND(F70*H70,2)</f>
        <v>2348.06</v>
      </c>
      <c r="J70" s="80"/>
      <c r="K70" s="13"/>
      <c r="L70" s="13"/>
    </row>
    <row r="71" spans="1:13" s="31" customFormat="1" ht="15" customHeight="1" x14ac:dyDescent="0.25">
      <c r="A71" s="207" t="s">
        <v>106</v>
      </c>
      <c r="B71" s="47">
        <v>7676</v>
      </c>
      <c r="C71" s="188" t="s">
        <v>258</v>
      </c>
      <c r="D71" s="221" t="s">
        <v>248</v>
      </c>
      <c r="E71" s="222" t="str">
        <f>E65</f>
        <v>un</v>
      </c>
      <c r="F71" s="223">
        <v>4</v>
      </c>
      <c r="G71" s="224">
        <v>1650</v>
      </c>
      <c r="H71" s="225">
        <f t="shared" si="9"/>
        <v>2020.76</v>
      </c>
      <c r="I71" s="225">
        <f>ROUND(F71*H71,2)</f>
        <v>8083.04</v>
      </c>
      <c r="J71" s="226"/>
      <c r="K71" s="227"/>
      <c r="L71" s="227"/>
    </row>
    <row r="72" spans="1:13" s="31" customFormat="1" ht="21" customHeight="1" x14ac:dyDescent="0.25">
      <c r="A72" s="16" t="s">
        <v>260</v>
      </c>
      <c r="B72" s="47" t="s">
        <v>261</v>
      </c>
      <c r="C72" s="188" t="s">
        <v>262</v>
      </c>
      <c r="D72" s="229" t="s">
        <v>259</v>
      </c>
      <c r="E72" s="98" t="s">
        <v>32</v>
      </c>
      <c r="F72" s="136">
        <v>22</v>
      </c>
      <c r="G72" s="130">
        <v>390</v>
      </c>
      <c r="H72" s="225">
        <f t="shared" si="9"/>
        <v>477.63</v>
      </c>
      <c r="I72" s="225">
        <f>ROUND(F72*H72,2)</f>
        <v>10507.86</v>
      </c>
      <c r="J72" s="230"/>
      <c r="K72" s="13"/>
      <c r="L72" s="13"/>
    </row>
    <row r="73" spans="1:13" s="1" customFormat="1" ht="15.75" x14ac:dyDescent="0.2">
      <c r="A73" s="251" t="s">
        <v>0</v>
      </c>
      <c r="B73" s="251"/>
      <c r="C73" s="251"/>
      <c r="D73" s="251"/>
      <c r="E73" s="251"/>
      <c r="F73" s="251"/>
      <c r="G73" s="251"/>
      <c r="H73" s="251"/>
      <c r="I73" s="251"/>
      <c r="J73" s="90"/>
      <c r="K73" s="2"/>
      <c r="L73" s="2"/>
      <c r="M73" s="2"/>
    </row>
    <row r="74" spans="1:13" s="1" customFormat="1" ht="15.75" x14ac:dyDescent="0.2">
      <c r="A74" s="251" t="s">
        <v>1</v>
      </c>
      <c r="B74" s="251"/>
      <c r="C74" s="251"/>
      <c r="D74" s="251"/>
      <c r="E74" s="251"/>
      <c r="F74" s="251"/>
      <c r="G74" s="251"/>
      <c r="H74" s="251"/>
      <c r="I74" s="251"/>
      <c r="J74" s="90"/>
      <c r="K74" s="2"/>
      <c r="L74" s="2"/>
      <c r="M74" s="2"/>
    </row>
    <row r="75" spans="1:13" s="1" customFormat="1" ht="15.75" x14ac:dyDescent="0.2">
      <c r="A75" s="251" t="s">
        <v>2</v>
      </c>
      <c r="B75" s="251"/>
      <c r="C75" s="251"/>
      <c r="D75" s="251"/>
      <c r="E75" s="251"/>
      <c r="F75" s="251"/>
      <c r="G75" s="251"/>
      <c r="H75" s="251"/>
      <c r="I75" s="251"/>
      <c r="J75" s="90"/>
      <c r="K75" s="2"/>
      <c r="L75" s="2"/>
      <c r="M75" s="2"/>
    </row>
    <row r="76" spans="1:13" s="1" customFormat="1" x14ac:dyDescent="0.2">
      <c r="A76" s="250" t="s">
        <v>231</v>
      </c>
      <c r="B76" s="250"/>
      <c r="C76" s="250"/>
      <c r="D76" s="250"/>
      <c r="E76" s="250"/>
      <c r="F76" s="250"/>
      <c r="G76" s="250"/>
      <c r="H76" s="250"/>
      <c r="I76" s="250"/>
      <c r="J76" s="90"/>
      <c r="K76" s="2"/>
      <c r="L76" s="3"/>
      <c r="M76" s="3"/>
    </row>
    <row r="77" spans="1:13" s="1" customFormat="1" ht="22.5" customHeight="1" x14ac:dyDescent="0.2">
      <c r="A77" s="250" t="s">
        <v>208</v>
      </c>
      <c r="B77" s="250"/>
      <c r="C77" s="250"/>
      <c r="D77" s="250"/>
      <c r="E77" s="250"/>
      <c r="F77" s="250"/>
      <c r="G77" s="250"/>
      <c r="H77" s="250"/>
      <c r="I77" s="250"/>
      <c r="J77" s="90"/>
      <c r="K77" s="2"/>
      <c r="L77" s="3"/>
      <c r="M77" s="3"/>
    </row>
    <row r="78" spans="1:13" ht="15.75" x14ac:dyDescent="0.25">
      <c r="A78" s="249" t="s">
        <v>3</v>
      </c>
      <c r="B78" s="249"/>
      <c r="C78" s="249"/>
      <c r="D78" s="249"/>
      <c r="E78" s="249"/>
      <c r="F78" s="249"/>
      <c r="G78" s="249"/>
      <c r="H78" s="249"/>
      <c r="I78" s="249"/>
      <c r="J78" s="90"/>
      <c r="K78" s="2"/>
      <c r="L78" s="2"/>
      <c r="M78" s="2"/>
    </row>
    <row r="79" spans="1:13" ht="24.95" customHeight="1" x14ac:dyDescent="0.25">
      <c r="A79" s="242" t="s">
        <v>232</v>
      </c>
      <c r="B79" s="242"/>
      <c r="C79" s="242"/>
      <c r="D79" s="242"/>
      <c r="E79" s="242"/>
      <c r="F79" s="242"/>
      <c r="G79" s="242"/>
      <c r="H79" s="242"/>
      <c r="I79" s="242"/>
      <c r="J79" s="90"/>
      <c r="K79" s="2"/>
      <c r="L79" s="2"/>
      <c r="M79" s="2"/>
    </row>
    <row r="80" spans="1:13" s="53" customFormat="1" ht="15" customHeight="1" x14ac:dyDescent="0.25">
      <c r="A80" s="59"/>
      <c r="B80" s="47"/>
      <c r="C80" s="192"/>
      <c r="D80" s="305"/>
      <c r="E80" s="104"/>
      <c r="F80" s="147"/>
      <c r="G80" s="132"/>
      <c r="H80" s="126"/>
      <c r="I80" s="126"/>
      <c r="J80" s="80"/>
      <c r="K80" s="306"/>
      <c r="L80" s="306"/>
    </row>
    <row r="81" spans="1:12" s="31" customFormat="1" ht="24.95" customHeight="1" x14ac:dyDescent="0.25">
      <c r="A81" s="298"/>
      <c r="B81" s="298"/>
      <c r="C81" s="299" t="s">
        <v>148</v>
      </c>
      <c r="D81" s="300" t="s">
        <v>195</v>
      </c>
      <c r="E81" s="301"/>
      <c r="F81" s="301"/>
      <c r="G81" s="302"/>
      <c r="H81" s="302"/>
      <c r="I81" s="303">
        <f>SUM(I82:I88)</f>
        <v>6414.83</v>
      </c>
      <c r="J81" s="304"/>
      <c r="K81" s="13"/>
      <c r="L81" s="13"/>
    </row>
    <row r="82" spans="1:12" s="31" customFormat="1" ht="24.95" customHeight="1" x14ac:dyDescent="0.25">
      <c r="A82" s="16" t="s">
        <v>24</v>
      </c>
      <c r="B82" s="47" t="s">
        <v>39</v>
      </c>
      <c r="C82" s="188" t="s">
        <v>149</v>
      </c>
      <c r="D82" s="28" t="s">
        <v>59</v>
      </c>
      <c r="E82" s="99" t="s">
        <v>27</v>
      </c>
      <c r="F82" s="135">
        <v>4</v>
      </c>
      <c r="G82" s="130">
        <v>124.26</v>
      </c>
      <c r="H82" s="115">
        <f t="shared" ref="H82:H86" si="10">ROUND(G82+G82*$H$9,2)</f>
        <v>152.18</v>
      </c>
      <c r="I82" s="115">
        <f>ROUND(F82*H82,2)</f>
        <v>608.72</v>
      </c>
      <c r="J82" s="80"/>
      <c r="K82" s="13"/>
      <c r="L82" s="13"/>
    </row>
    <row r="83" spans="1:12" s="31" customFormat="1" ht="24.95" customHeight="1" x14ac:dyDescent="0.25">
      <c r="A83" s="16" t="s">
        <v>24</v>
      </c>
      <c r="B83" s="231" t="s">
        <v>264</v>
      </c>
      <c r="C83" s="188" t="s">
        <v>150</v>
      </c>
      <c r="D83" s="213" t="s">
        <v>223</v>
      </c>
      <c r="E83" s="98" t="s">
        <v>22</v>
      </c>
      <c r="F83" s="135">
        <v>24</v>
      </c>
      <c r="G83" s="130">
        <v>26.35</v>
      </c>
      <c r="H83" s="115">
        <f t="shared" si="10"/>
        <v>32.270000000000003</v>
      </c>
      <c r="I83" s="115">
        <f>ROUND(F83*H83,2)</f>
        <v>774.48</v>
      </c>
      <c r="J83" s="80"/>
      <c r="K83" s="13"/>
      <c r="L83" s="13"/>
    </row>
    <row r="84" spans="1:12" s="31" customFormat="1" ht="15.75" x14ac:dyDescent="0.25">
      <c r="A84" s="16" t="s">
        <v>24</v>
      </c>
      <c r="B84" s="47" t="s">
        <v>57</v>
      </c>
      <c r="C84" s="188" t="s">
        <v>151</v>
      </c>
      <c r="D84" s="61" t="s">
        <v>58</v>
      </c>
      <c r="E84" s="98" t="s">
        <v>22</v>
      </c>
      <c r="F84" s="135">
        <v>18</v>
      </c>
      <c r="G84" s="130">
        <v>79.510000000000005</v>
      </c>
      <c r="H84" s="115">
        <f t="shared" si="10"/>
        <v>97.38</v>
      </c>
      <c r="I84" s="115">
        <f>ROUND(F84*H84,2)</f>
        <v>1752.84</v>
      </c>
      <c r="J84" s="80"/>
      <c r="K84" s="13"/>
      <c r="L84" s="13"/>
    </row>
    <row r="85" spans="1:12" s="31" customFormat="1" ht="24.95" customHeight="1" x14ac:dyDescent="0.25">
      <c r="A85" s="16" t="s">
        <v>24</v>
      </c>
      <c r="B85" s="47" t="s">
        <v>104</v>
      </c>
      <c r="C85" s="188" t="s">
        <v>152</v>
      </c>
      <c r="D85" s="28" t="s">
        <v>105</v>
      </c>
      <c r="E85" s="98" t="s">
        <v>22</v>
      </c>
      <c r="F85" s="135">
        <v>18</v>
      </c>
      <c r="G85" s="130">
        <v>26.44</v>
      </c>
      <c r="H85" s="115">
        <f t="shared" si="10"/>
        <v>32.380000000000003</v>
      </c>
      <c r="I85" s="115">
        <f>ROUND(F85*H85,2)</f>
        <v>582.84</v>
      </c>
      <c r="J85" s="80"/>
      <c r="K85" s="13"/>
      <c r="L85" s="13"/>
    </row>
    <row r="86" spans="1:12" s="31" customFormat="1" ht="15.75" x14ac:dyDescent="0.25">
      <c r="A86" s="16" t="s">
        <v>19</v>
      </c>
      <c r="B86" s="47" t="s">
        <v>115</v>
      </c>
      <c r="C86" s="188" t="s">
        <v>153</v>
      </c>
      <c r="D86" s="28" t="s">
        <v>222</v>
      </c>
      <c r="E86" s="98" t="s">
        <v>22</v>
      </c>
      <c r="F86" s="135">
        <v>22.5</v>
      </c>
      <c r="G86" s="130">
        <v>97.84</v>
      </c>
      <c r="H86" s="115">
        <f t="shared" si="10"/>
        <v>119.82</v>
      </c>
      <c r="I86" s="115">
        <f>ROUND(F86*H86,2)</f>
        <v>2695.95</v>
      </c>
      <c r="J86" s="80"/>
      <c r="K86" s="13">
        <f>ROUND(120.35/1.23,2)</f>
        <v>97.85</v>
      </c>
      <c r="L86" s="13"/>
    </row>
    <row r="87" spans="1:12" s="31" customFormat="1" ht="15.75" x14ac:dyDescent="0.25">
      <c r="A87" s="16"/>
      <c r="B87" s="47"/>
      <c r="C87" s="188"/>
      <c r="D87" s="28"/>
      <c r="E87" s="98"/>
      <c r="F87" s="135"/>
      <c r="G87" s="130"/>
      <c r="H87" s="115"/>
      <c r="I87" s="115"/>
      <c r="J87" s="80"/>
      <c r="K87" s="13"/>
      <c r="L87" s="13"/>
    </row>
    <row r="88" spans="1:12" s="31" customFormat="1" ht="15" customHeight="1" x14ac:dyDescent="0.25">
      <c r="A88" s="53"/>
      <c r="B88" s="208"/>
      <c r="C88" s="193"/>
      <c r="D88" s="94"/>
      <c r="E88" s="112"/>
      <c r="F88" s="112"/>
      <c r="G88" s="133"/>
      <c r="H88" s="133"/>
      <c r="I88" s="133"/>
      <c r="J88" s="80">
        <f>ROUND(76.66/1.23,2)</f>
        <v>62.33</v>
      </c>
      <c r="K88" s="13"/>
      <c r="L88" s="13"/>
    </row>
    <row r="89" spans="1:12" s="31" customFormat="1" ht="24.95" customHeight="1" x14ac:dyDescent="0.25">
      <c r="A89" s="18"/>
      <c r="B89" s="18"/>
      <c r="C89" s="190">
        <v>10</v>
      </c>
      <c r="D89" s="114" t="s">
        <v>187</v>
      </c>
      <c r="E89" s="97"/>
      <c r="F89" s="137"/>
      <c r="G89" s="121"/>
      <c r="H89" s="121"/>
      <c r="I89" s="117">
        <f>SUM(I90:I98)</f>
        <v>5217.38</v>
      </c>
      <c r="J89" s="80"/>
      <c r="K89" s="239"/>
      <c r="L89" s="13"/>
    </row>
    <row r="90" spans="1:12" x14ac:dyDescent="0.25">
      <c r="A90" s="16" t="s">
        <v>24</v>
      </c>
      <c r="B90" s="47" t="s">
        <v>60</v>
      </c>
      <c r="C90" s="188" t="s">
        <v>155</v>
      </c>
      <c r="D90" s="76" t="s">
        <v>61</v>
      </c>
      <c r="E90" s="100" t="s">
        <v>32</v>
      </c>
      <c r="F90" s="135">
        <v>15</v>
      </c>
      <c r="G90" s="118">
        <v>28.25</v>
      </c>
      <c r="H90" s="115">
        <f t="shared" ref="H90:H98" si="11">ROUND(G90+G90*$H$9,2)</f>
        <v>34.6</v>
      </c>
      <c r="I90" s="115">
        <f t="shared" ref="I90:I98" si="12">ROUND(F90*H90,2)</f>
        <v>519</v>
      </c>
      <c r="J90" s="80"/>
      <c r="K90" s="1"/>
      <c r="L90" s="1"/>
    </row>
    <row r="91" spans="1:12" ht="24.95" customHeight="1" x14ac:dyDescent="0.25">
      <c r="A91" s="16" t="s">
        <v>24</v>
      </c>
      <c r="B91" s="47" t="s">
        <v>62</v>
      </c>
      <c r="C91" s="188" t="s">
        <v>156</v>
      </c>
      <c r="D91" s="76" t="s">
        <v>63</v>
      </c>
      <c r="E91" s="95" t="s">
        <v>33</v>
      </c>
      <c r="F91" s="135">
        <v>1</v>
      </c>
      <c r="G91" s="118">
        <v>64.44</v>
      </c>
      <c r="H91" s="115">
        <f t="shared" si="11"/>
        <v>78.92</v>
      </c>
      <c r="I91" s="115">
        <f t="shared" si="12"/>
        <v>78.92</v>
      </c>
      <c r="J91" s="80"/>
      <c r="K91" s="1"/>
      <c r="L91" s="1"/>
    </row>
    <row r="92" spans="1:12" ht="18" customHeight="1" x14ac:dyDescent="0.25">
      <c r="A92" s="16" t="s">
        <v>24</v>
      </c>
      <c r="B92" s="231" t="s">
        <v>234</v>
      </c>
      <c r="C92" s="188" t="s">
        <v>157</v>
      </c>
      <c r="D92" s="213" t="s">
        <v>225</v>
      </c>
      <c r="E92" s="98" t="s">
        <v>32</v>
      </c>
      <c r="F92" s="135">
        <v>1</v>
      </c>
      <c r="G92" s="118">
        <v>32.770000000000003</v>
      </c>
      <c r="H92" s="115">
        <f t="shared" si="11"/>
        <v>40.130000000000003</v>
      </c>
      <c r="I92" s="115">
        <f t="shared" si="12"/>
        <v>40.130000000000003</v>
      </c>
      <c r="J92" s="80"/>
      <c r="K92" s="1"/>
      <c r="L92" s="1"/>
    </row>
    <row r="93" spans="1:12" ht="24.95" customHeight="1" x14ac:dyDescent="0.25">
      <c r="A93" s="16" t="s">
        <v>24</v>
      </c>
      <c r="B93" s="47" t="s">
        <v>66</v>
      </c>
      <c r="C93" s="188" t="s">
        <v>158</v>
      </c>
      <c r="D93" s="76" t="s">
        <v>224</v>
      </c>
      <c r="E93" s="98" t="s">
        <v>32</v>
      </c>
      <c r="F93" s="135">
        <v>4</v>
      </c>
      <c r="G93" s="118">
        <v>140.94</v>
      </c>
      <c r="H93" s="115">
        <f t="shared" si="11"/>
        <v>172.61</v>
      </c>
      <c r="I93" s="115">
        <f t="shared" si="12"/>
        <v>690.44</v>
      </c>
      <c r="J93" s="80"/>
      <c r="K93" s="1"/>
      <c r="L93" s="1"/>
    </row>
    <row r="94" spans="1:12" ht="25.5" x14ac:dyDescent="0.25">
      <c r="A94" s="16" t="s">
        <v>24</v>
      </c>
      <c r="B94" s="47" t="s">
        <v>67</v>
      </c>
      <c r="C94" s="188" t="s">
        <v>159</v>
      </c>
      <c r="D94" s="76" t="s">
        <v>68</v>
      </c>
      <c r="E94" s="98" t="s">
        <v>32</v>
      </c>
      <c r="F94" s="135">
        <v>100</v>
      </c>
      <c r="G94" s="118">
        <v>9.6</v>
      </c>
      <c r="H94" s="115">
        <f t="shared" si="11"/>
        <v>11.76</v>
      </c>
      <c r="I94" s="115">
        <f t="shared" si="12"/>
        <v>1176</v>
      </c>
      <c r="J94" s="80"/>
      <c r="K94" s="1"/>
      <c r="L94" s="1"/>
    </row>
    <row r="95" spans="1:12" ht="25.5" x14ac:dyDescent="0.25">
      <c r="A95" s="16" t="s">
        <v>24</v>
      </c>
      <c r="B95" s="47" t="s">
        <v>64</v>
      </c>
      <c r="C95" s="188" t="s">
        <v>265</v>
      </c>
      <c r="D95" s="75" t="s">
        <v>65</v>
      </c>
      <c r="E95" s="98" t="s">
        <v>32</v>
      </c>
      <c r="F95" s="135">
        <v>15</v>
      </c>
      <c r="G95" s="118">
        <v>32.770000000000003</v>
      </c>
      <c r="H95" s="115">
        <f t="shared" si="11"/>
        <v>40.130000000000003</v>
      </c>
      <c r="I95" s="115">
        <f t="shared" si="12"/>
        <v>601.95000000000005</v>
      </c>
      <c r="J95" s="80"/>
      <c r="K95" s="1"/>
      <c r="L95" s="1"/>
    </row>
    <row r="96" spans="1:12" ht="25.5" x14ac:dyDescent="0.25">
      <c r="A96" s="16" t="s">
        <v>24</v>
      </c>
      <c r="B96" s="47" t="s">
        <v>67</v>
      </c>
      <c r="C96" s="188" t="s">
        <v>266</v>
      </c>
      <c r="D96" s="76" t="s">
        <v>68</v>
      </c>
      <c r="E96" s="98" t="s">
        <v>32</v>
      </c>
      <c r="F96" s="135">
        <v>10</v>
      </c>
      <c r="G96" s="118">
        <v>96.71</v>
      </c>
      <c r="H96" s="115">
        <f t="shared" si="11"/>
        <v>118.44</v>
      </c>
      <c r="I96" s="115">
        <f t="shared" si="12"/>
        <v>1184.4000000000001</v>
      </c>
      <c r="J96" s="80"/>
      <c r="K96" s="1"/>
      <c r="L96" s="1"/>
    </row>
    <row r="97" spans="1:13" ht="24.95" customHeight="1" x14ac:dyDescent="0.25">
      <c r="A97" s="16" t="s">
        <v>24</v>
      </c>
      <c r="B97" s="231" t="s">
        <v>235</v>
      </c>
      <c r="C97" s="188" t="s">
        <v>267</v>
      </c>
      <c r="D97" s="213" t="s">
        <v>227</v>
      </c>
      <c r="E97" s="95" t="s">
        <v>33</v>
      </c>
      <c r="F97" s="135">
        <v>1</v>
      </c>
      <c r="G97" s="118">
        <v>510</v>
      </c>
      <c r="H97" s="115">
        <f t="shared" si="11"/>
        <v>624.6</v>
      </c>
      <c r="I97" s="115">
        <f t="shared" si="12"/>
        <v>624.6</v>
      </c>
      <c r="J97" s="80"/>
      <c r="K97" s="1"/>
      <c r="L97" s="1"/>
    </row>
    <row r="98" spans="1:13" ht="24.95" customHeight="1" x14ac:dyDescent="0.25">
      <c r="A98" s="16" t="s">
        <v>24</v>
      </c>
      <c r="B98" s="47" t="s">
        <v>69</v>
      </c>
      <c r="C98" s="188" t="s">
        <v>268</v>
      </c>
      <c r="D98" s="76" t="s">
        <v>226</v>
      </c>
      <c r="E98" s="95" t="s">
        <v>33</v>
      </c>
      <c r="F98" s="135">
        <v>1</v>
      </c>
      <c r="G98" s="118">
        <v>246.54</v>
      </c>
      <c r="H98" s="115">
        <f t="shared" si="11"/>
        <v>301.94</v>
      </c>
      <c r="I98" s="115">
        <f t="shared" si="12"/>
        <v>301.94</v>
      </c>
      <c r="J98" s="88"/>
      <c r="K98" s="1"/>
      <c r="L98" s="1"/>
    </row>
    <row r="99" spans="1:13" s="1" customFormat="1" ht="15.75" x14ac:dyDescent="0.2">
      <c r="A99" s="251" t="s">
        <v>0</v>
      </c>
      <c r="B99" s="251"/>
      <c r="C99" s="251"/>
      <c r="D99" s="251"/>
      <c r="E99" s="251"/>
      <c r="F99" s="251"/>
      <c r="G99" s="251"/>
      <c r="H99" s="251"/>
      <c r="I99" s="251"/>
      <c r="J99" s="90"/>
      <c r="K99" s="2"/>
      <c r="L99" s="2"/>
      <c r="M99" s="2"/>
    </row>
    <row r="100" spans="1:13" s="1" customFormat="1" ht="15.75" x14ac:dyDescent="0.2">
      <c r="A100" s="251" t="s">
        <v>1</v>
      </c>
      <c r="B100" s="251"/>
      <c r="C100" s="251"/>
      <c r="D100" s="251"/>
      <c r="E100" s="251"/>
      <c r="F100" s="251"/>
      <c r="G100" s="251"/>
      <c r="H100" s="251"/>
      <c r="I100" s="251"/>
      <c r="J100" s="90"/>
      <c r="K100" s="2"/>
      <c r="L100" s="2"/>
      <c r="M100" s="2"/>
    </row>
    <row r="101" spans="1:13" s="1" customFormat="1" ht="15.75" x14ac:dyDescent="0.2">
      <c r="A101" s="251" t="s">
        <v>2</v>
      </c>
      <c r="B101" s="251"/>
      <c r="C101" s="251"/>
      <c r="D101" s="251"/>
      <c r="E101" s="251"/>
      <c r="F101" s="251"/>
      <c r="G101" s="251"/>
      <c r="H101" s="251"/>
      <c r="I101" s="251"/>
      <c r="J101" s="90"/>
      <c r="K101" s="2"/>
      <c r="L101" s="2"/>
      <c r="M101" s="2"/>
    </row>
    <row r="102" spans="1:13" s="1" customFormat="1" x14ac:dyDescent="0.2">
      <c r="A102" s="250" t="s">
        <v>231</v>
      </c>
      <c r="B102" s="250"/>
      <c r="C102" s="250"/>
      <c r="D102" s="250"/>
      <c r="E102" s="250"/>
      <c r="F102" s="250"/>
      <c r="G102" s="250"/>
      <c r="H102" s="250"/>
      <c r="I102" s="250"/>
      <c r="J102" s="90"/>
      <c r="K102" s="2"/>
      <c r="L102" s="3"/>
      <c r="M102" s="3"/>
    </row>
    <row r="103" spans="1:13" s="1" customFormat="1" ht="22.5" customHeight="1" x14ac:dyDescent="0.2">
      <c r="A103" s="250" t="s">
        <v>208</v>
      </c>
      <c r="B103" s="250"/>
      <c r="C103" s="250"/>
      <c r="D103" s="250"/>
      <c r="E103" s="250"/>
      <c r="F103" s="250"/>
      <c r="G103" s="250"/>
      <c r="H103" s="250"/>
      <c r="I103" s="250"/>
      <c r="J103" s="90"/>
      <c r="K103" s="2"/>
      <c r="L103" s="3"/>
      <c r="M103" s="3"/>
    </row>
    <row r="104" spans="1:13" ht="15.75" x14ac:dyDescent="0.25">
      <c r="A104" s="249" t="s">
        <v>3</v>
      </c>
      <c r="B104" s="249"/>
      <c r="C104" s="249"/>
      <c r="D104" s="249"/>
      <c r="E104" s="249"/>
      <c r="F104" s="249"/>
      <c r="G104" s="249"/>
      <c r="H104" s="249"/>
      <c r="I104" s="249"/>
      <c r="J104" s="90"/>
      <c r="K104" s="2"/>
      <c r="L104" s="2"/>
      <c r="M104" s="2"/>
    </row>
    <row r="105" spans="1:13" ht="15.75" customHeight="1" x14ac:dyDescent="0.25">
      <c r="A105" s="242" t="s">
        <v>232</v>
      </c>
      <c r="B105" s="242"/>
      <c r="C105" s="242"/>
      <c r="D105" s="242"/>
      <c r="E105" s="242"/>
      <c r="F105" s="242"/>
      <c r="G105" s="242"/>
      <c r="H105" s="242"/>
      <c r="I105" s="242"/>
      <c r="J105" s="90"/>
      <c r="K105" s="2"/>
      <c r="L105" s="2"/>
      <c r="M105" s="2"/>
    </row>
    <row r="106" spans="1:13" ht="21" customHeight="1" x14ac:dyDescent="0.25">
      <c r="A106" s="18"/>
      <c r="B106" s="18"/>
      <c r="C106" s="190">
        <v>11</v>
      </c>
      <c r="D106" s="114" t="s">
        <v>196</v>
      </c>
      <c r="E106" s="97"/>
      <c r="F106" s="137"/>
      <c r="G106" s="121"/>
      <c r="H106" s="121"/>
      <c r="I106" s="117">
        <f>SUM(I107:I122)</f>
        <v>7932.24</v>
      </c>
      <c r="J106" s="88"/>
      <c r="K106" s="1"/>
      <c r="L106" s="1"/>
    </row>
    <row r="107" spans="1:13" ht="24.95" customHeight="1" x14ac:dyDescent="0.25">
      <c r="A107" s="16" t="s">
        <v>24</v>
      </c>
      <c r="B107" s="51" t="s">
        <v>71</v>
      </c>
      <c r="C107" s="188" t="s">
        <v>161</v>
      </c>
      <c r="D107" s="28" t="s">
        <v>72</v>
      </c>
      <c r="E107" s="95" t="s">
        <v>70</v>
      </c>
      <c r="F107" s="135">
        <v>2</v>
      </c>
      <c r="G107" s="115">
        <v>22.87</v>
      </c>
      <c r="H107" s="115">
        <f t="shared" ref="H107:H122" si="13">ROUND(G107+G107*$H$9,2)</f>
        <v>28.01</v>
      </c>
      <c r="I107" s="115">
        <f t="shared" ref="I107:I122" si="14">ROUND(F107*H107,2)</f>
        <v>56.02</v>
      </c>
      <c r="J107" s="88"/>
      <c r="K107" s="1"/>
      <c r="L107" s="1"/>
    </row>
    <row r="108" spans="1:13" ht="24.95" customHeight="1" x14ac:dyDescent="0.25">
      <c r="A108" s="16" t="s">
        <v>24</v>
      </c>
      <c r="B108" s="47" t="s">
        <v>73</v>
      </c>
      <c r="C108" s="188" t="s">
        <v>162</v>
      </c>
      <c r="D108" s="39" t="s">
        <v>74</v>
      </c>
      <c r="E108" s="105" t="s">
        <v>70</v>
      </c>
      <c r="F108" s="135">
        <v>4</v>
      </c>
      <c r="G108" s="115">
        <v>32.03</v>
      </c>
      <c r="H108" s="115">
        <f t="shared" si="13"/>
        <v>39.229999999999997</v>
      </c>
      <c r="I108" s="115">
        <f t="shared" si="14"/>
        <v>156.91999999999999</v>
      </c>
      <c r="J108" s="88"/>
      <c r="K108" s="1"/>
      <c r="L108" s="1"/>
    </row>
    <row r="109" spans="1:13" x14ac:dyDescent="0.25">
      <c r="A109" s="16" t="s">
        <v>24</v>
      </c>
      <c r="B109" s="47" t="s">
        <v>75</v>
      </c>
      <c r="C109" s="188" t="s">
        <v>163</v>
      </c>
      <c r="D109" s="39" t="s">
        <v>76</v>
      </c>
      <c r="E109" s="105" t="s">
        <v>70</v>
      </c>
      <c r="F109" s="135">
        <v>8</v>
      </c>
      <c r="G109" s="115">
        <v>24.46</v>
      </c>
      <c r="H109" s="115">
        <f t="shared" si="13"/>
        <v>29.96</v>
      </c>
      <c r="I109" s="115">
        <f t="shared" si="14"/>
        <v>239.68</v>
      </c>
      <c r="J109" s="88"/>
      <c r="K109" s="1"/>
      <c r="L109" s="1"/>
    </row>
    <row r="110" spans="1:13" x14ac:dyDescent="0.25">
      <c r="A110" s="16" t="s">
        <v>24</v>
      </c>
      <c r="B110" s="47" t="s">
        <v>77</v>
      </c>
      <c r="C110" s="188" t="s">
        <v>164</v>
      </c>
      <c r="D110" s="39" t="s">
        <v>78</v>
      </c>
      <c r="E110" s="105" t="s">
        <v>70</v>
      </c>
      <c r="F110" s="135">
        <v>8</v>
      </c>
      <c r="G110" s="115">
        <v>27.98</v>
      </c>
      <c r="H110" s="115">
        <f t="shared" si="13"/>
        <v>34.270000000000003</v>
      </c>
      <c r="I110" s="115">
        <f t="shared" si="14"/>
        <v>274.16000000000003</v>
      </c>
      <c r="J110" s="88"/>
      <c r="K110" s="1"/>
      <c r="L110" s="1"/>
    </row>
    <row r="111" spans="1:13" ht="24.95" customHeight="1" x14ac:dyDescent="0.25">
      <c r="A111" s="16" t="s">
        <v>24</v>
      </c>
      <c r="B111" s="47" t="s">
        <v>79</v>
      </c>
      <c r="C111" s="188" t="s">
        <v>165</v>
      </c>
      <c r="D111" s="39" t="s">
        <v>80</v>
      </c>
      <c r="E111" s="95" t="s">
        <v>33</v>
      </c>
      <c r="F111" s="135">
        <f>'Memoria '!F98</f>
        <v>15</v>
      </c>
      <c r="G111" s="115">
        <v>30.29</v>
      </c>
      <c r="H111" s="115">
        <f t="shared" si="13"/>
        <v>37.1</v>
      </c>
      <c r="I111" s="115">
        <f t="shared" si="14"/>
        <v>556.5</v>
      </c>
      <c r="J111" s="82"/>
      <c r="K111" s="1"/>
      <c r="L111" s="1"/>
    </row>
    <row r="112" spans="1:13" ht="24.95" customHeight="1" x14ac:dyDescent="0.25">
      <c r="A112" s="44" t="s">
        <v>19</v>
      </c>
      <c r="B112" s="16" t="s">
        <v>81</v>
      </c>
      <c r="C112" s="188" t="s">
        <v>166</v>
      </c>
      <c r="D112" s="77" t="s">
        <v>82</v>
      </c>
      <c r="E112" s="95" t="s">
        <v>33</v>
      </c>
      <c r="F112" s="135">
        <v>4</v>
      </c>
      <c r="G112" s="134">
        <v>54.57</v>
      </c>
      <c r="H112" s="115">
        <f t="shared" si="13"/>
        <v>66.83</v>
      </c>
      <c r="I112" s="115">
        <f t="shared" si="14"/>
        <v>267.32</v>
      </c>
      <c r="J112" s="82"/>
      <c r="K112" s="1">
        <f>ROUND(67.12/1.23,2)</f>
        <v>54.57</v>
      </c>
      <c r="L112" s="1"/>
    </row>
    <row r="113" spans="1:12" x14ac:dyDescent="0.25">
      <c r="A113" s="16" t="s">
        <v>24</v>
      </c>
      <c r="B113" s="232" t="str">
        <f>[1]COMP!$A$1078</f>
        <v>135208</v>
      </c>
      <c r="C113" s="188" t="s">
        <v>167</v>
      </c>
      <c r="D113" s="212" t="str">
        <f>[1]COMP!$B$1080</f>
        <v>ELETRODUTO PVC FLEXIVEL CORRUGADO LARANJA 25MM - MAT</v>
      </c>
      <c r="E113" s="105" t="s">
        <v>32</v>
      </c>
      <c r="F113" s="135">
        <v>100</v>
      </c>
      <c r="G113" s="115">
        <f>[1]COMP!$D$1080</f>
        <v>3.65</v>
      </c>
      <c r="H113" s="115">
        <f t="shared" si="13"/>
        <v>4.47</v>
      </c>
      <c r="I113" s="115">
        <f t="shared" si="14"/>
        <v>447</v>
      </c>
      <c r="J113" s="21"/>
      <c r="K113" s="1"/>
      <c r="L113" s="1"/>
    </row>
    <row r="114" spans="1:12" ht="24.95" customHeight="1" x14ac:dyDescent="0.25">
      <c r="A114" s="16" t="s">
        <v>24</v>
      </c>
      <c r="B114" s="47" t="s">
        <v>83</v>
      </c>
      <c r="C114" s="188" t="s">
        <v>168</v>
      </c>
      <c r="D114" s="58" t="s">
        <v>249</v>
      </c>
      <c r="E114" s="105" t="s">
        <v>32</v>
      </c>
      <c r="F114" s="135">
        <v>300</v>
      </c>
      <c r="G114" s="115">
        <v>4.3</v>
      </c>
      <c r="H114" s="115">
        <f t="shared" si="13"/>
        <v>5.27</v>
      </c>
      <c r="I114" s="115">
        <f t="shared" si="14"/>
        <v>1581</v>
      </c>
      <c r="J114" s="21"/>
      <c r="K114" s="1"/>
      <c r="L114" s="1"/>
    </row>
    <row r="115" spans="1:12" x14ac:dyDescent="0.25">
      <c r="A115" s="16" t="s">
        <v>24</v>
      </c>
      <c r="B115" s="47" t="s">
        <v>83</v>
      </c>
      <c r="C115" s="188" t="s">
        <v>169</v>
      </c>
      <c r="D115" s="67" t="s">
        <v>84</v>
      </c>
      <c r="E115" s="105" t="s">
        <v>32</v>
      </c>
      <c r="F115" s="135">
        <v>300</v>
      </c>
      <c r="G115" s="115">
        <v>4.3</v>
      </c>
      <c r="H115" s="115">
        <f t="shared" si="13"/>
        <v>5.27</v>
      </c>
      <c r="I115" s="115">
        <f t="shared" si="14"/>
        <v>1581</v>
      </c>
      <c r="J115" s="21"/>
      <c r="K115" s="1"/>
      <c r="L115" s="1"/>
    </row>
    <row r="116" spans="1:12" ht="24.95" customHeight="1" x14ac:dyDescent="0.25">
      <c r="A116" s="16" t="s">
        <v>24</v>
      </c>
      <c r="B116" s="47" t="s">
        <v>85</v>
      </c>
      <c r="C116" s="188" t="s">
        <v>170</v>
      </c>
      <c r="D116" s="67" t="s">
        <v>86</v>
      </c>
      <c r="E116" s="105" t="s">
        <v>33</v>
      </c>
      <c r="F116" s="135">
        <v>8</v>
      </c>
      <c r="G116" s="115">
        <v>13.65</v>
      </c>
      <c r="H116" s="115">
        <f t="shared" si="13"/>
        <v>16.72</v>
      </c>
      <c r="I116" s="115">
        <f t="shared" si="14"/>
        <v>133.76</v>
      </c>
      <c r="J116" s="21"/>
      <c r="K116" s="1"/>
      <c r="L116" s="1"/>
    </row>
    <row r="117" spans="1:12" ht="24.95" customHeight="1" x14ac:dyDescent="0.25">
      <c r="A117" s="16" t="s">
        <v>24</v>
      </c>
      <c r="B117" s="47" t="s">
        <v>87</v>
      </c>
      <c r="C117" s="188" t="s">
        <v>171</v>
      </c>
      <c r="D117" s="67" t="s">
        <v>88</v>
      </c>
      <c r="E117" s="105" t="s">
        <v>33</v>
      </c>
      <c r="F117" s="135">
        <v>8</v>
      </c>
      <c r="G117" s="115">
        <v>17.18</v>
      </c>
      <c r="H117" s="115">
        <f t="shared" si="13"/>
        <v>21.04</v>
      </c>
      <c r="I117" s="115">
        <f t="shared" si="14"/>
        <v>168.32</v>
      </c>
      <c r="J117" s="21"/>
      <c r="K117" s="1"/>
      <c r="L117" s="1"/>
    </row>
    <row r="118" spans="1:12" ht="24.95" customHeight="1" x14ac:dyDescent="0.25">
      <c r="A118" s="16" t="s">
        <v>24</v>
      </c>
      <c r="B118" s="47" t="s">
        <v>89</v>
      </c>
      <c r="C118" s="188" t="s">
        <v>172</v>
      </c>
      <c r="D118" s="28" t="s">
        <v>90</v>
      </c>
      <c r="E118" s="105" t="s">
        <v>33</v>
      </c>
      <c r="F118" s="135">
        <v>5</v>
      </c>
      <c r="G118" s="115">
        <v>18.12</v>
      </c>
      <c r="H118" s="115">
        <f t="shared" si="13"/>
        <v>22.19</v>
      </c>
      <c r="I118" s="115">
        <f t="shared" si="14"/>
        <v>110.95</v>
      </c>
      <c r="J118" s="21"/>
      <c r="K118" s="1"/>
      <c r="L118" s="1"/>
    </row>
    <row r="119" spans="1:12" ht="24.95" customHeight="1" x14ac:dyDescent="0.25">
      <c r="A119" s="16" t="s">
        <v>24</v>
      </c>
      <c r="B119" s="47" t="s">
        <v>91</v>
      </c>
      <c r="C119" s="188" t="s">
        <v>173</v>
      </c>
      <c r="D119" s="39" t="s">
        <v>92</v>
      </c>
      <c r="E119" s="105" t="s">
        <v>33</v>
      </c>
      <c r="F119" s="135">
        <v>5</v>
      </c>
      <c r="G119" s="115">
        <v>128.68</v>
      </c>
      <c r="H119" s="115">
        <f t="shared" si="13"/>
        <v>157.59</v>
      </c>
      <c r="I119" s="115">
        <f t="shared" si="14"/>
        <v>787.95</v>
      </c>
      <c r="J119" s="21"/>
      <c r="K119" s="1"/>
      <c r="L119" s="1"/>
    </row>
    <row r="120" spans="1:12" x14ac:dyDescent="0.25">
      <c r="A120" s="47" t="s">
        <v>19</v>
      </c>
      <c r="B120" s="47" t="s">
        <v>108</v>
      </c>
      <c r="C120" s="188" t="s">
        <v>269</v>
      </c>
      <c r="D120" s="46" t="s">
        <v>109</v>
      </c>
      <c r="E120" s="98" t="s">
        <v>33</v>
      </c>
      <c r="F120" s="135">
        <v>1</v>
      </c>
      <c r="G120" s="115">
        <v>115.52</v>
      </c>
      <c r="H120" s="115">
        <f t="shared" si="13"/>
        <v>141.47999999999999</v>
      </c>
      <c r="I120" s="115">
        <f t="shared" si="14"/>
        <v>141.47999999999999</v>
      </c>
      <c r="J120" s="21">
        <f>ROUND(2237.71/1.23,2)</f>
        <v>1819.28</v>
      </c>
      <c r="K120" s="1">
        <f>ROUND(142.09/1.23,2)</f>
        <v>115.52</v>
      </c>
      <c r="L120" s="1"/>
    </row>
    <row r="121" spans="1:12" ht="25.5" x14ac:dyDescent="0.25">
      <c r="A121" s="16" t="s">
        <v>24</v>
      </c>
      <c r="B121" s="47" t="s">
        <v>93</v>
      </c>
      <c r="C121" s="188" t="s">
        <v>270</v>
      </c>
      <c r="D121" s="61" t="s">
        <v>94</v>
      </c>
      <c r="E121" s="98" t="s">
        <v>33</v>
      </c>
      <c r="F121" s="135">
        <v>8</v>
      </c>
      <c r="G121" s="115">
        <v>95.42</v>
      </c>
      <c r="H121" s="115">
        <f t="shared" si="13"/>
        <v>116.86</v>
      </c>
      <c r="I121" s="115">
        <f t="shared" si="14"/>
        <v>934.88</v>
      </c>
      <c r="J121" s="21">
        <f>ROUND(158.93/1.23,2)</f>
        <v>129.21</v>
      </c>
      <c r="K121" s="1"/>
      <c r="L121" s="1"/>
    </row>
    <row r="122" spans="1:12" ht="15.75" x14ac:dyDescent="0.25">
      <c r="A122" s="16" t="s">
        <v>24</v>
      </c>
      <c r="B122" s="231" t="s">
        <v>236</v>
      </c>
      <c r="C122" s="188" t="s">
        <v>271</v>
      </c>
      <c r="D122" s="213" t="s">
        <v>228</v>
      </c>
      <c r="E122" s="98" t="s">
        <v>32</v>
      </c>
      <c r="F122" s="135">
        <v>15</v>
      </c>
      <c r="G122" s="116">
        <v>26.96</v>
      </c>
      <c r="H122" s="115">
        <f t="shared" si="13"/>
        <v>33.020000000000003</v>
      </c>
      <c r="I122" s="115">
        <f t="shared" si="14"/>
        <v>495.3</v>
      </c>
      <c r="J122" s="21"/>
      <c r="K122" s="1"/>
      <c r="L122" s="1"/>
    </row>
    <row r="123" spans="1:12" ht="21" customHeight="1" x14ac:dyDescent="0.25">
      <c r="A123" s="18"/>
      <c r="B123" s="18"/>
      <c r="C123" s="190">
        <v>12</v>
      </c>
      <c r="D123" s="114" t="s">
        <v>197</v>
      </c>
      <c r="E123" s="97"/>
      <c r="F123" s="137"/>
      <c r="G123" s="121"/>
      <c r="H123" s="121"/>
      <c r="I123" s="117">
        <f>SUM(I124:I124)</f>
        <v>1689.16</v>
      </c>
      <c r="J123" s="21"/>
      <c r="K123" s="1"/>
      <c r="L123" s="1"/>
    </row>
    <row r="124" spans="1:12" ht="24.95" customHeight="1" x14ac:dyDescent="0.25">
      <c r="A124" s="16" t="s">
        <v>24</v>
      </c>
      <c r="B124" s="51" t="s">
        <v>95</v>
      </c>
      <c r="C124" s="188" t="s">
        <v>175</v>
      </c>
      <c r="D124" s="41" t="s">
        <v>229</v>
      </c>
      <c r="E124" s="100" t="s">
        <v>22</v>
      </c>
      <c r="F124" s="135">
        <v>22</v>
      </c>
      <c r="G124" s="115">
        <v>62.69</v>
      </c>
      <c r="H124" s="115">
        <f t="shared" ref="H124" si="15">ROUND(G124+G124*$H$9,2)</f>
        <v>76.78</v>
      </c>
      <c r="I124" s="115">
        <f>ROUND(F124*H124,2)</f>
        <v>1689.16</v>
      </c>
      <c r="J124" s="21"/>
      <c r="K124" s="1"/>
      <c r="L124" s="1"/>
    </row>
    <row r="125" spans="1:12" ht="21" customHeight="1" x14ac:dyDescent="0.25">
      <c r="A125" s="43"/>
      <c r="B125" s="43"/>
      <c r="C125" s="194">
        <v>13</v>
      </c>
      <c r="D125" s="153" t="s">
        <v>198</v>
      </c>
      <c r="E125" s="107"/>
      <c r="F125" s="143"/>
      <c r="G125" s="129"/>
      <c r="H125" s="129"/>
      <c r="I125" s="117">
        <f>SUM(I126:I127)</f>
        <v>6711.45</v>
      </c>
      <c r="J125" s="21"/>
      <c r="K125" s="1"/>
      <c r="L125" s="1"/>
    </row>
    <row r="126" spans="1:12" x14ac:dyDescent="0.25">
      <c r="A126" s="44" t="s">
        <v>24</v>
      </c>
      <c r="B126" s="51" t="s">
        <v>97</v>
      </c>
      <c r="C126" s="188" t="s">
        <v>283</v>
      </c>
      <c r="D126" s="41" t="s">
        <v>98</v>
      </c>
      <c r="E126" s="95" t="s">
        <v>22</v>
      </c>
      <c r="F126" s="135">
        <v>65</v>
      </c>
      <c r="G126" s="115">
        <v>23.46</v>
      </c>
      <c r="H126" s="115">
        <f t="shared" ref="H126:H127" si="16">ROUND(G126+G126*$H$9,2)</f>
        <v>28.73</v>
      </c>
      <c r="I126" s="115">
        <f>ROUND(F126*H126,2)</f>
        <v>1867.45</v>
      </c>
      <c r="J126" s="21"/>
      <c r="K126" s="1"/>
      <c r="L126" s="1"/>
    </row>
    <row r="127" spans="1:12" ht="21" customHeight="1" x14ac:dyDescent="0.25">
      <c r="A127" s="44" t="s">
        <v>24</v>
      </c>
      <c r="B127" s="51" t="s">
        <v>99</v>
      </c>
      <c r="C127" s="188" t="s">
        <v>284</v>
      </c>
      <c r="D127" s="39" t="s">
        <v>230</v>
      </c>
      <c r="E127" s="95" t="s">
        <v>22</v>
      </c>
      <c r="F127" s="135">
        <v>140</v>
      </c>
      <c r="G127" s="115">
        <v>28.25</v>
      </c>
      <c r="H127" s="115">
        <f t="shared" si="16"/>
        <v>34.6</v>
      </c>
      <c r="I127" s="115">
        <f>ROUND(F127*H127,2)</f>
        <v>4844</v>
      </c>
      <c r="J127" s="21"/>
      <c r="K127" s="1"/>
      <c r="L127" s="1"/>
    </row>
    <row r="128" spans="1:12" ht="30" customHeight="1" x14ac:dyDescent="0.35">
      <c r="A128" s="205"/>
      <c r="B128" s="205"/>
      <c r="C128" s="246" t="s">
        <v>203</v>
      </c>
      <c r="D128" s="247"/>
      <c r="E128" s="247"/>
      <c r="F128" s="247"/>
      <c r="G128" s="243">
        <f>SUM(I13+I19+I33+I42+I47+I57+I63+I67+I81+I89+I106+I123+I125)</f>
        <v>106180.74</v>
      </c>
      <c r="H128" s="244"/>
      <c r="I128" s="245"/>
    </row>
    <row r="129" spans="3:9" x14ac:dyDescent="0.25">
      <c r="C129" s="201"/>
      <c r="D129" s="202"/>
      <c r="E129" s="202"/>
      <c r="F129" s="203"/>
      <c r="G129" s="202"/>
      <c r="H129" s="202"/>
      <c r="I129" s="204"/>
    </row>
    <row r="131" spans="3:9" x14ac:dyDescent="0.25">
      <c r="H131" s="238">
        <f>SUM(I125+I123+I106+I89+I81+I67+I63+I57+I47+I42+I33+I19+I13)</f>
        <v>106180.74000000002</v>
      </c>
    </row>
    <row r="134" spans="3:9" x14ac:dyDescent="0.25">
      <c r="D134" s="48"/>
      <c r="E134" s="48"/>
      <c r="F134" s="49"/>
    </row>
    <row r="135" spans="3:9" x14ac:dyDescent="0.25">
      <c r="D135" s="48"/>
      <c r="E135" s="48"/>
      <c r="F135" s="49"/>
    </row>
    <row r="136" spans="3:9" x14ac:dyDescent="0.25">
      <c r="D136" s="48"/>
      <c r="E136" s="48"/>
      <c r="F136" s="49"/>
    </row>
    <row r="137" spans="3:9" x14ac:dyDescent="0.25">
      <c r="D137" s="48"/>
      <c r="E137" s="48"/>
      <c r="F137" s="49"/>
    </row>
    <row r="138" spans="3:9" x14ac:dyDescent="0.25">
      <c r="D138" s="48"/>
      <c r="E138" s="48"/>
      <c r="F138" s="49"/>
    </row>
    <row r="139" spans="3:9" x14ac:dyDescent="0.25">
      <c r="D139" s="50"/>
      <c r="E139" s="48"/>
      <c r="F139" s="49"/>
    </row>
    <row r="140" spans="3:9" x14ac:dyDescent="0.25">
      <c r="D140" s="48"/>
      <c r="E140" s="48"/>
      <c r="F140" s="49"/>
    </row>
    <row r="141" spans="3:9" x14ac:dyDescent="0.25">
      <c r="D141" s="48"/>
      <c r="E141" s="48"/>
      <c r="F141" s="49"/>
    </row>
    <row r="142" spans="3:9" x14ac:dyDescent="0.25">
      <c r="D142" s="48"/>
      <c r="E142" s="48"/>
      <c r="F142" s="49"/>
    </row>
    <row r="143" spans="3:9" x14ac:dyDescent="0.25">
      <c r="D143" s="48"/>
      <c r="E143" s="48"/>
      <c r="F143" s="49"/>
    </row>
    <row r="144" spans="3:9" x14ac:dyDescent="0.25">
      <c r="D144" s="48"/>
      <c r="E144" s="48"/>
      <c r="F144" s="49"/>
    </row>
    <row r="145" spans="4:6" x14ac:dyDescent="0.25">
      <c r="D145" s="48"/>
      <c r="E145" s="48"/>
      <c r="F145" s="49"/>
    </row>
    <row r="146" spans="4:6" x14ac:dyDescent="0.25">
      <c r="D146" s="48"/>
      <c r="E146" s="48"/>
      <c r="F146" s="49"/>
    </row>
  </sheetData>
  <mergeCells count="42">
    <mergeCell ref="A104:I104"/>
    <mergeCell ref="A105:I105"/>
    <mergeCell ref="A25:XFD25"/>
    <mergeCell ref="A99:I99"/>
    <mergeCell ref="A100:I100"/>
    <mergeCell ref="A101:I101"/>
    <mergeCell ref="A102:I102"/>
    <mergeCell ref="A103:I103"/>
    <mergeCell ref="A75:I75"/>
    <mergeCell ref="A76:I76"/>
    <mergeCell ref="A77:I77"/>
    <mergeCell ref="A78:I78"/>
    <mergeCell ref="A79:I79"/>
    <mergeCell ref="A54:I54"/>
    <mergeCell ref="A55:I55"/>
    <mergeCell ref="A73:I73"/>
    <mergeCell ref="A74:I74"/>
    <mergeCell ref="A49:I49"/>
    <mergeCell ref="A50:I50"/>
    <mergeCell ref="A51:I51"/>
    <mergeCell ref="A52:I52"/>
    <mergeCell ref="A53:I53"/>
    <mergeCell ref="A28:I28"/>
    <mergeCell ref="A29:I29"/>
    <mergeCell ref="A30:I30"/>
    <mergeCell ref="A31:I31"/>
    <mergeCell ref="A32:I32"/>
    <mergeCell ref="J40:J41"/>
    <mergeCell ref="A7:I7"/>
    <mergeCell ref="G128:I128"/>
    <mergeCell ref="C128:F128"/>
    <mergeCell ref="A6:I6"/>
    <mergeCell ref="A5:I5"/>
    <mergeCell ref="A4:I4"/>
    <mergeCell ref="A3:I3"/>
    <mergeCell ref="A2:I2"/>
    <mergeCell ref="A1:I1"/>
    <mergeCell ref="C8:G8"/>
    <mergeCell ref="C9:F9"/>
    <mergeCell ref="C12:I12"/>
    <mergeCell ref="A26:I26"/>
    <mergeCell ref="A27:I27"/>
  </mergeCells>
  <phoneticPr fontId="38" type="noConversion"/>
  <pageMargins left="0.25" right="0.25" top="0.75" bottom="0.75" header="0.3" footer="0.3"/>
  <pageSetup paperSize="9" scale="82" fitToHeight="0" orientation="landscape" r:id="rId1"/>
  <rowBreaks count="4" manualBreakCount="4">
    <brk id="24" max="8" man="1"/>
    <brk id="48" max="8" man="1"/>
    <brk id="72" max="8" man="1"/>
    <brk id="98" max="8" man="1"/>
  </rowBreaks>
  <colBreaks count="2" manualBreakCount="2">
    <brk id="7" max="1048575" man="1"/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8"/>
  <sheetViews>
    <sheetView view="pageBreakPreview" zoomScale="57" zoomScaleNormal="55" zoomScaleSheetLayoutView="57" workbookViewId="0">
      <selection activeCell="G116" sqref="G116"/>
    </sheetView>
  </sheetViews>
  <sheetFormatPr defaultRowHeight="15" x14ac:dyDescent="0.25"/>
  <cols>
    <col min="1" max="1" width="12.85546875" customWidth="1"/>
    <col min="2" max="2" width="15" customWidth="1"/>
    <col min="3" max="3" width="7.42578125" customWidth="1"/>
    <col min="4" max="4" width="65.42578125" customWidth="1"/>
    <col min="5" max="5" width="7.5703125" bestFit="1" customWidth="1"/>
    <col min="6" max="6" width="11.28515625" style="31" bestFit="1" customWidth="1"/>
    <col min="7" max="7" width="115.5703125" style="31" customWidth="1"/>
  </cols>
  <sheetData>
    <row r="1" spans="1:11" s="1" customFormat="1" ht="12.75" x14ac:dyDescent="0.2">
      <c r="C1" s="248"/>
      <c r="D1" s="248"/>
      <c r="E1" s="248"/>
      <c r="F1" s="248"/>
      <c r="G1" s="248"/>
    </row>
    <row r="2" spans="1:11" s="1" customFormat="1" ht="15.75" x14ac:dyDescent="0.2">
      <c r="C2" s="251" t="s">
        <v>0</v>
      </c>
      <c r="D2" s="251"/>
      <c r="E2" s="251"/>
      <c r="F2" s="251"/>
      <c r="G2" s="251"/>
      <c r="H2" s="251"/>
      <c r="I2" s="251"/>
      <c r="J2" s="251"/>
      <c r="K2" s="251"/>
    </row>
    <row r="3" spans="1:11" s="1" customFormat="1" ht="15.75" x14ac:dyDescent="0.2">
      <c r="C3" s="251" t="s">
        <v>1</v>
      </c>
      <c r="D3" s="251"/>
      <c r="E3" s="251"/>
      <c r="F3" s="251"/>
      <c r="G3" s="251"/>
      <c r="H3" s="251"/>
      <c r="I3" s="251"/>
      <c r="J3" s="251"/>
      <c r="K3" s="251"/>
    </row>
    <row r="4" spans="1:11" s="1" customFormat="1" ht="15.75" x14ac:dyDescent="0.2">
      <c r="C4" s="251" t="s">
        <v>2</v>
      </c>
      <c r="D4" s="251"/>
      <c r="E4" s="251"/>
      <c r="F4" s="251"/>
      <c r="G4" s="251"/>
      <c r="H4" s="251"/>
      <c r="I4" s="251"/>
      <c r="J4" s="251"/>
      <c r="K4" s="251"/>
    </row>
    <row r="5" spans="1:11" s="1" customFormat="1" x14ac:dyDescent="0.2">
      <c r="C5" s="250" t="s">
        <v>231</v>
      </c>
      <c r="D5" s="250"/>
      <c r="E5" s="250"/>
      <c r="F5" s="250"/>
      <c r="G5" s="250"/>
      <c r="H5" s="250"/>
      <c r="I5" s="250"/>
      <c r="J5" s="250"/>
      <c r="K5" s="250"/>
    </row>
    <row r="6" spans="1:11" s="1" customFormat="1" x14ac:dyDescent="0.2">
      <c r="C6" s="250" t="s">
        <v>208</v>
      </c>
      <c r="D6" s="250"/>
      <c r="E6" s="250"/>
      <c r="F6" s="250"/>
      <c r="G6" s="250"/>
      <c r="H6" s="250"/>
      <c r="I6" s="250"/>
      <c r="J6" s="250"/>
      <c r="K6" s="250"/>
    </row>
    <row r="7" spans="1:11" ht="15.75" x14ac:dyDescent="0.25">
      <c r="C7" s="249" t="s">
        <v>3</v>
      </c>
      <c r="D7" s="249"/>
      <c r="E7" s="249"/>
      <c r="F7" s="249"/>
      <c r="G7" s="249"/>
      <c r="H7" s="249"/>
      <c r="I7" s="249"/>
      <c r="J7" s="249"/>
      <c r="K7" s="249"/>
    </row>
    <row r="8" spans="1:11" ht="24.95" customHeight="1" x14ac:dyDescent="0.25">
      <c r="C8" s="242" t="s">
        <v>232</v>
      </c>
      <c r="D8" s="242"/>
      <c r="E8" s="242"/>
      <c r="F8" s="242"/>
      <c r="G8" s="242"/>
      <c r="H8" s="242"/>
      <c r="I8" s="242"/>
      <c r="J8" s="242"/>
      <c r="K8" s="242"/>
    </row>
    <row r="9" spans="1:11" ht="24.95" customHeight="1" x14ac:dyDescent="0.25">
      <c r="C9" s="251" t="s">
        <v>207</v>
      </c>
      <c r="D9" s="251"/>
      <c r="E9" s="251"/>
      <c r="F9" s="251"/>
      <c r="G9" s="251"/>
      <c r="H9" s="2"/>
    </row>
    <row r="10" spans="1:11" ht="24.95" customHeight="1" x14ac:dyDescent="0.25">
      <c r="C10" s="253"/>
      <c r="D10" s="253"/>
      <c r="E10" s="253"/>
      <c r="F10" s="253"/>
      <c r="G10" s="253"/>
    </row>
    <row r="11" spans="1:11" ht="36" customHeight="1" x14ac:dyDescent="0.25">
      <c r="A11" s="66" t="s">
        <v>7</v>
      </c>
      <c r="B11" s="66" t="s">
        <v>8</v>
      </c>
      <c r="C11" s="108" t="s">
        <v>9</v>
      </c>
      <c r="D11" s="158" t="s">
        <v>10</v>
      </c>
      <c r="E11" s="108" t="s">
        <v>11</v>
      </c>
      <c r="F11" s="145" t="s">
        <v>12</v>
      </c>
      <c r="G11" s="159" t="s">
        <v>13</v>
      </c>
      <c r="H11" s="1"/>
    </row>
    <row r="12" spans="1:11" ht="36" customHeight="1" x14ac:dyDescent="0.25">
      <c r="A12" s="66"/>
      <c r="B12" s="66"/>
      <c r="C12" s="4"/>
      <c r="D12" s="9"/>
      <c r="E12" s="4"/>
      <c r="F12" s="8"/>
      <c r="G12" s="8"/>
      <c r="H12" s="1"/>
    </row>
    <row r="13" spans="1:11" x14ac:dyDescent="0.25">
      <c r="A13" s="10"/>
      <c r="B13" s="10"/>
      <c r="C13" s="254"/>
      <c r="D13" s="254"/>
      <c r="E13" s="254"/>
      <c r="F13" s="254"/>
      <c r="G13" s="254"/>
      <c r="H13" s="1"/>
    </row>
    <row r="14" spans="1:11" ht="24.95" customHeight="1" x14ac:dyDescent="0.25">
      <c r="A14" s="65"/>
      <c r="B14" s="65"/>
      <c r="C14" s="97" t="s">
        <v>17</v>
      </c>
      <c r="D14" s="114" t="s">
        <v>18</v>
      </c>
      <c r="E14" s="11"/>
      <c r="F14" s="12"/>
      <c r="G14" s="54"/>
      <c r="H14" s="1"/>
    </row>
    <row r="15" spans="1:11" ht="24.95" customHeight="1" x14ac:dyDescent="0.25">
      <c r="A15" s="44" t="s">
        <v>19</v>
      </c>
      <c r="B15" s="40" t="s">
        <v>20</v>
      </c>
      <c r="C15" s="188" t="s">
        <v>122</v>
      </c>
      <c r="D15" s="64" t="s">
        <v>21</v>
      </c>
      <c r="E15" s="95" t="s">
        <v>22</v>
      </c>
      <c r="F15" s="135">
        <f ca="1">'Memoria '!F15</f>
        <v>3</v>
      </c>
      <c r="G15" s="17" t="s">
        <v>23</v>
      </c>
      <c r="H15" s="1"/>
    </row>
    <row r="16" spans="1:11" ht="79.5" customHeight="1" x14ac:dyDescent="0.25">
      <c r="A16" s="71" t="s">
        <v>24</v>
      </c>
      <c r="B16" s="40" t="s">
        <v>25</v>
      </c>
      <c r="C16" s="188" t="s">
        <v>123</v>
      </c>
      <c r="D16" s="61" t="s">
        <v>26</v>
      </c>
      <c r="E16" s="95" t="s">
        <v>27</v>
      </c>
      <c r="F16" s="135">
        <f ca="1">'Memoria '!F16</f>
        <v>17.55</v>
      </c>
      <c r="G16" s="68" t="s">
        <v>246</v>
      </c>
      <c r="H16" s="1"/>
    </row>
    <row r="17" spans="1:8" ht="24.95" customHeight="1" x14ac:dyDescent="0.25">
      <c r="A17" s="44" t="s">
        <v>19</v>
      </c>
      <c r="B17" s="44" t="s">
        <v>28</v>
      </c>
      <c r="C17" s="188" t="s">
        <v>124</v>
      </c>
      <c r="D17" s="62" t="s">
        <v>29</v>
      </c>
      <c r="E17" s="95" t="s">
        <v>209</v>
      </c>
      <c r="F17" s="135">
        <v>2</v>
      </c>
      <c r="G17" s="17" t="s">
        <v>250</v>
      </c>
      <c r="H17" s="1"/>
    </row>
    <row r="18" spans="1:8" ht="24.95" customHeight="1" x14ac:dyDescent="0.25">
      <c r="A18" s="16" t="s">
        <v>19</v>
      </c>
      <c r="B18" s="40" t="s">
        <v>30</v>
      </c>
      <c r="C18" s="188" t="s">
        <v>125</v>
      </c>
      <c r="D18" s="63" t="s">
        <v>31</v>
      </c>
      <c r="E18" s="95" t="s">
        <v>32</v>
      </c>
      <c r="F18" s="135">
        <v>30</v>
      </c>
      <c r="G18" s="17" t="s">
        <v>116</v>
      </c>
      <c r="H18" s="1"/>
    </row>
    <row r="19" spans="1:8" ht="15" customHeight="1" x14ac:dyDescent="0.25">
      <c r="A19" s="10"/>
      <c r="B19" s="208"/>
      <c r="C19" s="96"/>
      <c r="D19" s="93"/>
      <c r="E19" s="109"/>
      <c r="F19" s="112"/>
      <c r="G19" s="148"/>
      <c r="H19" s="1"/>
    </row>
    <row r="20" spans="1:8" ht="24.95" customHeight="1" x14ac:dyDescent="0.25">
      <c r="A20" s="18"/>
      <c r="B20" s="18"/>
      <c r="C20" s="97" t="s">
        <v>34</v>
      </c>
      <c r="D20" s="114" t="str">
        <f>Orçamento!D19</f>
        <v>Armação da edificação</v>
      </c>
      <c r="E20" s="97"/>
      <c r="F20" s="137"/>
      <c r="G20" s="54"/>
      <c r="H20" s="1"/>
    </row>
    <row r="21" spans="1:8" ht="24.95" customHeight="1" x14ac:dyDescent="0.25">
      <c r="A21" s="16" t="s">
        <v>24</v>
      </c>
      <c r="B21" s="51" t="s">
        <v>46</v>
      </c>
      <c r="C21" s="188" t="s">
        <v>251</v>
      </c>
      <c r="D21" s="70" t="s">
        <v>111</v>
      </c>
      <c r="E21" s="95" t="s">
        <v>32</v>
      </c>
      <c r="F21" s="135">
        <v>9</v>
      </c>
      <c r="G21" s="45" t="s">
        <v>254</v>
      </c>
      <c r="H21" s="1"/>
    </row>
    <row r="22" spans="1:8" ht="25.5" x14ac:dyDescent="0.25">
      <c r="A22" s="16" t="s">
        <v>24</v>
      </c>
      <c r="B22" s="206" t="s">
        <v>112</v>
      </c>
      <c r="C22" s="188" t="s">
        <v>252</v>
      </c>
      <c r="D22" s="61" t="s">
        <v>113</v>
      </c>
      <c r="E22" s="99" t="s">
        <v>27</v>
      </c>
      <c r="F22" s="135">
        <v>7</v>
      </c>
      <c r="G22" s="60" t="s">
        <v>183</v>
      </c>
      <c r="H22" s="1"/>
    </row>
    <row r="23" spans="1:8" ht="25.5" x14ac:dyDescent="0.25">
      <c r="A23" s="16" t="s">
        <v>24</v>
      </c>
      <c r="B23" s="206" t="s">
        <v>39</v>
      </c>
      <c r="C23" s="188" t="s">
        <v>253</v>
      </c>
      <c r="D23" s="61" t="s">
        <v>100</v>
      </c>
      <c r="E23" s="99" t="s">
        <v>27</v>
      </c>
      <c r="F23" s="135">
        <v>3</v>
      </c>
      <c r="G23" s="60" t="s">
        <v>184</v>
      </c>
      <c r="H23" s="1"/>
    </row>
    <row r="24" spans="1:8" ht="30" customHeight="1" x14ac:dyDescent="0.25">
      <c r="A24" s="44" t="s">
        <v>19</v>
      </c>
      <c r="B24" s="206" t="s">
        <v>114</v>
      </c>
      <c r="C24" s="188" t="s">
        <v>126</v>
      </c>
      <c r="D24" s="58" t="s">
        <v>205</v>
      </c>
      <c r="E24" s="99" t="s">
        <v>32</v>
      </c>
      <c r="F24" s="135">
        <v>18</v>
      </c>
      <c r="G24" s="60" t="s">
        <v>185</v>
      </c>
      <c r="H24" s="1"/>
    </row>
    <row r="25" spans="1:8" ht="45" customHeight="1" x14ac:dyDescent="0.25">
      <c r="A25" s="16" t="s">
        <v>24</v>
      </c>
      <c r="B25" s="207" t="s">
        <v>41</v>
      </c>
      <c r="C25" s="188" t="s">
        <v>127</v>
      </c>
      <c r="D25" s="28" t="s">
        <v>179</v>
      </c>
      <c r="E25" s="95" t="s">
        <v>43</v>
      </c>
      <c r="F25" s="135">
        <v>200</v>
      </c>
      <c r="G25" s="60" t="s">
        <v>186</v>
      </c>
      <c r="H25" s="1"/>
    </row>
    <row r="26" spans="1:8" ht="15" customHeight="1" x14ac:dyDescent="0.25">
      <c r="A26" s="44"/>
      <c r="B26" s="206"/>
      <c r="C26" s="188"/>
      <c r="D26" s="79"/>
      <c r="E26" s="99"/>
      <c r="F26" s="138"/>
      <c r="G26" s="78"/>
      <c r="H26" s="1"/>
    </row>
    <row r="27" spans="1:8" ht="33" customHeight="1" x14ac:dyDescent="0.25">
      <c r="A27" s="20"/>
      <c r="B27" s="20"/>
      <c r="C27" s="97" t="s">
        <v>35</v>
      </c>
      <c r="D27" s="114" t="s">
        <v>199</v>
      </c>
      <c r="E27" s="97"/>
      <c r="F27" s="137"/>
      <c r="G27" s="54"/>
      <c r="H27" s="1"/>
    </row>
    <row r="28" spans="1:8" ht="68.25" customHeight="1" x14ac:dyDescent="0.25">
      <c r="A28" s="16" t="s">
        <v>24</v>
      </c>
      <c r="B28" s="51" t="s">
        <v>36</v>
      </c>
      <c r="C28" s="188" t="s">
        <v>128</v>
      </c>
      <c r="D28" s="70" t="s">
        <v>211</v>
      </c>
      <c r="E28" s="99" t="s">
        <v>27</v>
      </c>
      <c r="F28" s="135">
        <v>3</v>
      </c>
      <c r="G28" s="68" t="s">
        <v>180</v>
      </c>
      <c r="H28" s="1"/>
    </row>
    <row r="29" spans="1:8" ht="69" customHeight="1" x14ac:dyDescent="0.25">
      <c r="A29" s="16" t="s">
        <v>24</v>
      </c>
      <c r="B29" s="47" t="s">
        <v>37</v>
      </c>
      <c r="C29" s="188" t="s">
        <v>129</v>
      </c>
      <c r="D29" s="28" t="s">
        <v>38</v>
      </c>
      <c r="E29" s="95" t="s">
        <v>212</v>
      </c>
      <c r="F29" s="135">
        <v>18</v>
      </c>
      <c r="G29" s="24" t="s">
        <v>119</v>
      </c>
      <c r="H29" s="1"/>
    </row>
    <row r="30" spans="1:8" ht="24.95" customHeight="1" x14ac:dyDescent="0.25">
      <c r="A30" s="16" t="s">
        <v>24</v>
      </c>
      <c r="B30" s="47" t="s">
        <v>39</v>
      </c>
      <c r="C30" s="188" t="s">
        <v>130</v>
      </c>
      <c r="D30" s="52" t="s">
        <v>40</v>
      </c>
      <c r="E30" s="99" t="s">
        <v>27</v>
      </c>
      <c r="F30" s="135">
        <v>1</v>
      </c>
      <c r="G30" s="17" t="s">
        <v>120</v>
      </c>
      <c r="H30" s="1"/>
    </row>
    <row r="31" spans="1:8" ht="76.5" x14ac:dyDescent="0.25">
      <c r="A31" s="16" t="s">
        <v>24</v>
      </c>
      <c r="B31" s="47" t="s">
        <v>41</v>
      </c>
      <c r="C31" s="188" t="s">
        <v>131</v>
      </c>
      <c r="D31" s="72" t="s">
        <v>42</v>
      </c>
      <c r="E31" s="95" t="s">
        <v>43</v>
      </c>
      <c r="F31" s="135">
        <v>120</v>
      </c>
      <c r="G31" s="55" t="s">
        <v>118</v>
      </c>
      <c r="H31" s="1"/>
    </row>
    <row r="32" spans="1:8" ht="24.95" customHeight="1" x14ac:dyDescent="0.25">
      <c r="A32" s="16" t="s">
        <v>24</v>
      </c>
      <c r="B32" s="51" t="s">
        <v>44</v>
      </c>
      <c r="C32" s="188" t="s">
        <v>132</v>
      </c>
      <c r="D32" s="28" t="s">
        <v>206</v>
      </c>
      <c r="E32" s="99" t="s">
        <v>27</v>
      </c>
      <c r="F32" s="135">
        <v>7</v>
      </c>
      <c r="G32" s="17" t="s">
        <v>255</v>
      </c>
      <c r="H32" s="1"/>
    </row>
    <row r="33" spans="1:11" ht="79.5" customHeight="1" x14ac:dyDescent="0.25">
      <c r="A33" s="16" t="s">
        <v>24</v>
      </c>
      <c r="B33" s="51" t="s">
        <v>45</v>
      </c>
      <c r="C33" s="188" t="s">
        <v>133</v>
      </c>
      <c r="D33" s="52" t="s">
        <v>48</v>
      </c>
      <c r="E33" s="95" t="s">
        <v>43</v>
      </c>
      <c r="F33" s="135">
        <f>'Memoria '!F34</f>
        <v>9</v>
      </c>
      <c r="G33" s="60" t="s">
        <v>188</v>
      </c>
      <c r="H33" s="1"/>
    </row>
    <row r="34" spans="1:11" ht="30.75" customHeight="1" x14ac:dyDescent="0.25">
      <c r="A34" s="16" t="s">
        <v>24</v>
      </c>
      <c r="B34" s="47" t="s">
        <v>47</v>
      </c>
      <c r="C34" s="188" t="s">
        <v>134</v>
      </c>
      <c r="D34" s="28" t="s">
        <v>49</v>
      </c>
      <c r="E34" s="99" t="s">
        <v>32</v>
      </c>
      <c r="F34" s="135">
        <v>9</v>
      </c>
      <c r="G34" s="81" t="s">
        <v>101</v>
      </c>
      <c r="H34" s="1"/>
    </row>
    <row r="35" spans="1:11" s="1" customFormat="1" ht="12.75" x14ac:dyDescent="0.2">
      <c r="C35" s="248"/>
      <c r="D35" s="248"/>
      <c r="E35" s="248"/>
      <c r="F35" s="248"/>
      <c r="G35" s="248"/>
    </row>
    <row r="36" spans="1:11" s="1" customFormat="1" ht="15.75" x14ac:dyDescent="0.2">
      <c r="C36" s="251" t="s">
        <v>0</v>
      </c>
      <c r="D36" s="251"/>
      <c r="E36" s="251"/>
      <c r="F36" s="251"/>
      <c r="G36" s="251"/>
      <c r="H36" s="251"/>
      <c r="I36" s="251"/>
      <c r="J36" s="251"/>
      <c r="K36" s="251"/>
    </row>
    <row r="37" spans="1:11" s="1" customFormat="1" ht="15.75" x14ac:dyDescent="0.2">
      <c r="C37" s="251" t="s">
        <v>1</v>
      </c>
      <c r="D37" s="251"/>
      <c r="E37" s="251"/>
      <c r="F37" s="251"/>
      <c r="G37" s="251"/>
      <c r="H37" s="251"/>
      <c r="I37" s="251"/>
      <c r="J37" s="251"/>
      <c r="K37" s="251"/>
    </row>
    <row r="38" spans="1:11" s="1" customFormat="1" ht="15.75" x14ac:dyDescent="0.2">
      <c r="C38" s="251" t="s">
        <v>2</v>
      </c>
      <c r="D38" s="251"/>
      <c r="E38" s="251"/>
      <c r="F38" s="251"/>
      <c r="G38" s="251"/>
      <c r="H38" s="251"/>
      <c r="I38" s="251"/>
      <c r="J38" s="251"/>
      <c r="K38" s="251"/>
    </row>
    <row r="39" spans="1:11" s="1" customFormat="1" x14ac:dyDescent="0.2">
      <c r="C39" s="250" t="s">
        <v>231</v>
      </c>
      <c r="D39" s="250"/>
      <c r="E39" s="250"/>
      <c r="F39" s="250"/>
      <c r="G39" s="250"/>
      <c r="H39" s="250"/>
      <c r="I39" s="250"/>
      <c r="J39" s="250"/>
      <c r="K39" s="250"/>
    </row>
    <row r="40" spans="1:11" s="1" customFormat="1" x14ac:dyDescent="0.2">
      <c r="C40" s="250" t="s">
        <v>208</v>
      </c>
      <c r="D40" s="250"/>
      <c r="E40" s="250"/>
      <c r="F40" s="250"/>
      <c r="G40" s="250"/>
      <c r="H40" s="250"/>
      <c r="I40" s="250"/>
      <c r="J40" s="250"/>
      <c r="K40" s="250"/>
    </row>
    <row r="41" spans="1:11" ht="48.75" customHeight="1" x14ac:dyDescent="0.25">
      <c r="C41" s="249" t="s">
        <v>3</v>
      </c>
      <c r="D41" s="249"/>
      <c r="E41" s="249"/>
      <c r="F41" s="249"/>
      <c r="G41" s="249"/>
      <c r="H41" s="249"/>
      <c r="I41" s="249"/>
      <c r="J41" s="249"/>
      <c r="K41" s="249"/>
    </row>
    <row r="42" spans="1:11" ht="24.95" customHeight="1" x14ac:dyDescent="0.25">
      <c r="C42" s="242" t="s">
        <v>232</v>
      </c>
      <c r="D42" s="242"/>
      <c r="E42" s="242"/>
      <c r="F42" s="242"/>
      <c r="G42" s="242"/>
      <c r="H42" s="242"/>
      <c r="I42" s="242"/>
      <c r="J42" s="242"/>
      <c r="K42" s="242"/>
    </row>
    <row r="43" spans="1:11" ht="24.95" customHeight="1" x14ac:dyDescent="0.25">
      <c r="A43" s="18"/>
      <c r="B43" s="18"/>
      <c r="C43" s="97" t="s">
        <v>50</v>
      </c>
      <c r="D43" s="114" t="s">
        <v>190</v>
      </c>
      <c r="E43" s="97"/>
      <c r="F43" s="137"/>
      <c r="G43" s="54"/>
      <c r="H43" s="1"/>
    </row>
    <row r="44" spans="1:11" ht="30.75" customHeight="1" x14ac:dyDescent="0.25">
      <c r="A44" s="47" t="s">
        <v>19</v>
      </c>
      <c r="B44" s="47" t="s">
        <v>102</v>
      </c>
      <c r="C44" s="188" t="s">
        <v>135</v>
      </c>
      <c r="D44" s="46" t="s">
        <v>103</v>
      </c>
      <c r="E44" s="98" t="s">
        <v>32</v>
      </c>
      <c r="F44" s="135">
        <f ca="1">'Memoria '!F44</f>
        <v>82.83</v>
      </c>
      <c r="G44" s="68" t="s">
        <v>189</v>
      </c>
      <c r="H44" s="1"/>
    </row>
    <row r="45" spans="1:11" ht="38.25" customHeight="1" x14ac:dyDescent="0.25">
      <c r="A45" s="16" t="s">
        <v>24</v>
      </c>
      <c r="B45" s="47" t="s">
        <v>41</v>
      </c>
      <c r="C45" s="188" t="s">
        <v>136</v>
      </c>
      <c r="D45" s="72" t="s">
        <v>42</v>
      </c>
      <c r="E45" s="95" t="s">
        <v>43</v>
      </c>
      <c r="F45" s="135">
        <f ca="1">'Memoria '!F45</f>
        <v>213.8</v>
      </c>
      <c r="G45" s="38" t="s">
        <v>117</v>
      </c>
      <c r="H45" s="1"/>
    </row>
    <row r="46" spans="1:11" ht="24.95" customHeight="1" x14ac:dyDescent="0.25">
      <c r="A46" s="16" t="s">
        <v>24</v>
      </c>
      <c r="B46" s="51" t="s">
        <v>51</v>
      </c>
      <c r="C46" s="188" t="s">
        <v>137</v>
      </c>
      <c r="D46" s="28" t="s">
        <v>52</v>
      </c>
      <c r="E46" s="99" t="s">
        <v>27</v>
      </c>
      <c r="F46" s="135">
        <f ca="1">'Memoria '!F46</f>
        <v>4</v>
      </c>
      <c r="G46" s="81" t="s">
        <v>110</v>
      </c>
      <c r="H46" s="1"/>
    </row>
    <row r="47" spans="1:11" ht="15" customHeight="1" x14ac:dyDescent="0.25">
      <c r="A47" s="16"/>
      <c r="B47" s="47"/>
      <c r="C47" s="188"/>
      <c r="D47" s="52"/>
      <c r="E47" s="95"/>
      <c r="F47" s="139"/>
      <c r="G47" s="55"/>
      <c r="H47" s="1"/>
    </row>
    <row r="48" spans="1:11" ht="24.95" customHeight="1" x14ac:dyDescent="0.25">
      <c r="A48" s="25"/>
      <c r="B48" s="18"/>
      <c r="C48" s="190" t="s">
        <v>138</v>
      </c>
      <c r="D48" s="114" t="s">
        <v>191</v>
      </c>
      <c r="E48" s="97"/>
      <c r="F48" s="137"/>
      <c r="G48" s="54"/>
      <c r="H48" s="1"/>
    </row>
    <row r="49" spans="1:8" ht="69.75" customHeight="1" x14ac:dyDescent="0.25">
      <c r="A49" s="16" t="s">
        <v>24</v>
      </c>
      <c r="B49" s="51" t="s">
        <v>53</v>
      </c>
      <c r="C49" s="188" t="s">
        <v>139</v>
      </c>
      <c r="D49" s="28" t="s">
        <v>54</v>
      </c>
      <c r="E49" s="98" t="s">
        <v>22</v>
      </c>
      <c r="F49" s="135">
        <f>Orçamento!F48</f>
        <v>60</v>
      </c>
      <c r="G49" s="68" t="s">
        <v>282</v>
      </c>
      <c r="H49" s="1"/>
    </row>
    <row r="50" spans="1:8" ht="15" customHeight="1" x14ac:dyDescent="0.25">
      <c r="A50" s="15"/>
      <c r="B50" s="51"/>
      <c r="C50" s="188"/>
      <c r="D50" s="23"/>
      <c r="E50" s="98"/>
      <c r="F50" s="122"/>
      <c r="G50" s="27"/>
      <c r="H50" s="1"/>
    </row>
    <row r="51" spans="1:8" ht="24.95" customHeight="1" x14ac:dyDescent="0.25">
      <c r="A51" s="19"/>
      <c r="B51" s="18"/>
      <c r="C51" s="190" t="s">
        <v>182</v>
      </c>
      <c r="D51" s="114" t="s">
        <v>192</v>
      </c>
      <c r="E51" s="101"/>
      <c r="F51" s="141"/>
      <c r="G51" s="56"/>
      <c r="H51" s="1"/>
    </row>
    <row r="52" spans="1:8" ht="35.25" customHeight="1" x14ac:dyDescent="0.25">
      <c r="A52" s="16" t="s">
        <v>24</v>
      </c>
      <c r="B52" s="209" t="s">
        <v>240</v>
      </c>
      <c r="C52" s="188" t="s">
        <v>140</v>
      </c>
      <c r="D52" s="210" t="s">
        <v>218</v>
      </c>
      <c r="E52" s="98" t="s">
        <v>33</v>
      </c>
      <c r="F52" s="135">
        <v>2</v>
      </c>
      <c r="G52" s="68" t="s">
        <v>280</v>
      </c>
      <c r="H52" s="1"/>
    </row>
    <row r="53" spans="1:8" ht="24.95" customHeight="1" x14ac:dyDescent="0.25">
      <c r="A53" s="16" t="s">
        <v>24</v>
      </c>
      <c r="B53" s="209" t="s">
        <v>241</v>
      </c>
      <c r="C53" s="188" t="s">
        <v>237</v>
      </c>
      <c r="D53" s="211" t="s">
        <v>217</v>
      </c>
      <c r="E53" s="98" t="s">
        <v>33</v>
      </c>
      <c r="F53" s="135">
        <v>1</v>
      </c>
      <c r="G53" s="68" t="s">
        <v>281</v>
      </c>
      <c r="H53" s="1"/>
    </row>
    <row r="54" spans="1:8" ht="24.95" customHeight="1" x14ac:dyDescent="0.25">
      <c r="A54" s="16" t="str">
        <f>A52</f>
        <v>CDHU</v>
      </c>
      <c r="B54" s="209" t="s">
        <v>242</v>
      </c>
      <c r="C54" s="188" t="s">
        <v>238</v>
      </c>
      <c r="D54" s="210" t="s">
        <v>219</v>
      </c>
      <c r="E54" s="98" t="s">
        <v>33</v>
      </c>
      <c r="F54" s="135">
        <v>1</v>
      </c>
      <c r="G54" s="235" t="s">
        <v>279</v>
      </c>
      <c r="H54" s="1"/>
    </row>
    <row r="55" spans="1:8" ht="15" customHeight="1" x14ac:dyDescent="0.25">
      <c r="A55" s="16" t="str">
        <f>A54</f>
        <v>CDHU</v>
      </c>
      <c r="B55" s="293" t="s">
        <v>244</v>
      </c>
      <c r="C55" s="188" t="s">
        <v>239</v>
      </c>
      <c r="D55" s="234" t="s">
        <v>243</v>
      </c>
      <c r="E55" s="98" t="s">
        <v>33</v>
      </c>
      <c r="F55" s="135">
        <v>2</v>
      </c>
      <c r="G55" s="149"/>
      <c r="H55" s="1"/>
    </row>
    <row r="56" spans="1:8" ht="15" customHeight="1" x14ac:dyDescent="0.25">
      <c r="A56" s="29"/>
      <c r="B56" s="51"/>
      <c r="C56" s="188"/>
      <c r="D56" s="30"/>
      <c r="E56" s="102"/>
      <c r="F56" s="142"/>
      <c r="G56" s="149"/>
      <c r="H56" s="1"/>
    </row>
    <row r="57" spans="1:8" s="31" customFormat="1" ht="24.95" customHeight="1" x14ac:dyDescent="0.25">
      <c r="A57" s="32"/>
      <c r="B57" s="32"/>
      <c r="C57" s="191" t="s">
        <v>141</v>
      </c>
      <c r="D57" s="114" t="s">
        <v>193</v>
      </c>
      <c r="E57" s="103"/>
      <c r="F57" s="146"/>
      <c r="G57" s="57"/>
      <c r="H57" s="13"/>
    </row>
    <row r="58" spans="1:8" s="31" customFormat="1" ht="22.5" x14ac:dyDescent="0.25">
      <c r="A58" s="16" t="s">
        <v>24</v>
      </c>
      <c r="B58" s="209" t="s">
        <v>245</v>
      </c>
      <c r="C58" s="188" t="s">
        <v>142</v>
      </c>
      <c r="D58" s="210" t="s">
        <v>216</v>
      </c>
      <c r="E58" s="98" t="s">
        <v>33</v>
      </c>
      <c r="F58" s="135">
        <v>2</v>
      </c>
      <c r="G58" s="16" t="s">
        <v>256</v>
      </c>
      <c r="H58" s="13"/>
    </row>
    <row r="59" spans="1:8" s="31" customFormat="1" x14ac:dyDescent="0.25">
      <c r="A59" s="16" t="s">
        <v>24</v>
      </c>
      <c r="B59" s="216" t="str">
        <f>[2]ESP!$A$8973</f>
        <v>404415</v>
      </c>
      <c r="C59" s="188" t="s">
        <v>143</v>
      </c>
      <c r="D59" s="211" t="s">
        <v>220</v>
      </c>
      <c r="E59" s="98" t="s">
        <v>33</v>
      </c>
      <c r="F59" s="135">
        <v>1</v>
      </c>
      <c r="G59" s="16" t="s">
        <v>257</v>
      </c>
      <c r="H59" s="13"/>
    </row>
    <row r="60" spans="1:8" s="31" customFormat="1" ht="15" customHeight="1" x14ac:dyDescent="0.25">
      <c r="A60" s="15"/>
      <c r="B60" s="47"/>
      <c r="C60" s="188"/>
      <c r="D60" s="34"/>
      <c r="E60" s="102"/>
      <c r="F60" s="138"/>
      <c r="G60" s="15"/>
      <c r="H60" s="13"/>
    </row>
    <row r="61" spans="1:8" s="31" customFormat="1" ht="24.95" customHeight="1" x14ac:dyDescent="0.25">
      <c r="A61" s="25"/>
      <c r="B61" s="25"/>
      <c r="C61" s="190" t="s">
        <v>144</v>
      </c>
      <c r="D61" s="114" t="s">
        <v>194</v>
      </c>
      <c r="E61" s="111"/>
      <c r="F61" s="143"/>
      <c r="G61" s="150"/>
      <c r="H61" s="13"/>
    </row>
    <row r="62" spans="1:8" s="31" customFormat="1" ht="45" x14ac:dyDescent="0.25">
      <c r="A62" s="47" t="s">
        <v>106</v>
      </c>
      <c r="B62" s="47">
        <v>7175</v>
      </c>
      <c r="C62" s="188" t="s">
        <v>145</v>
      </c>
      <c r="D62" s="294" t="s">
        <v>247</v>
      </c>
      <c r="E62" s="98" t="s">
        <v>22</v>
      </c>
      <c r="F62" s="135">
        <v>100</v>
      </c>
      <c r="G62" s="17"/>
      <c r="H62" s="13"/>
    </row>
    <row r="63" spans="1:8" s="31" customFormat="1" ht="38.25" x14ac:dyDescent="0.25">
      <c r="A63" s="47" t="s">
        <v>106</v>
      </c>
      <c r="B63" s="47">
        <v>92579</v>
      </c>
      <c r="C63" s="188" t="s">
        <v>146</v>
      </c>
      <c r="D63" s="215" t="s">
        <v>107</v>
      </c>
      <c r="E63" s="98" t="s">
        <v>22</v>
      </c>
      <c r="F63" s="135">
        <v>90</v>
      </c>
      <c r="G63" s="16"/>
      <c r="H63" s="13"/>
    </row>
    <row r="64" spans="1:8" s="31" customFormat="1" x14ac:dyDescent="0.25">
      <c r="A64" s="16" t="s">
        <v>24</v>
      </c>
      <c r="B64" s="47" t="s">
        <v>56</v>
      </c>
      <c r="C64" s="188" t="s">
        <v>147</v>
      </c>
      <c r="D64" s="39" t="s">
        <v>221</v>
      </c>
      <c r="E64" s="95" t="s">
        <v>32</v>
      </c>
      <c r="F64" s="135">
        <v>22</v>
      </c>
      <c r="G64" s="17"/>
      <c r="H64" s="13"/>
    </row>
    <row r="65" spans="1:11" s="31" customFormat="1" ht="24.95" customHeight="1" x14ac:dyDescent="0.25">
      <c r="A65" s="207" t="s">
        <v>106</v>
      </c>
      <c r="B65" s="47">
        <v>7676</v>
      </c>
      <c r="C65" s="188" t="s">
        <v>258</v>
      </c>
      <c r="D65" s="148" t="s">
        <v>248</v>
      </c>
      <c r="E65" s="222" t="str">
        <f>E59</f>
        <v>un</v>
      </c>
      <c r="F65" s="223">
        <v>4</v>
      </c>
      <c r="G65" s="68"/>
      <c r="H65" s="13"/>
    </row>
    <row r="66" spans="1:11" s="31" customFormat="1" ht="27" customHeight="1" x14ac:dyDescent="0.25">
      <c r="A66" s="16" t="s">
        <v>260</v>
      </c>
      <c r="B66" s="47" t="s">
        <v>261</v>
      </c>
      <c r="C66" s="188" t="s">
        <v>262</v>
      </c>
      <c r="D66" s="229" t="s">
        <v>259</v>
      </c>
      <c r="E66" s="98" t="s">
        <v>32</v>
      </c>
      <c r="F66" s="136">
        <v>22</v>
      </c>
      <c r="G66" s="16" t="s">
        <v>263</v>
      </c>
      <c r="H66" s="13"/>
    </row>
    <row r="67" spans="1:11" s="1" customFormat="1" ht="12.75" x14ac:dyDescent="0.2">
      <c r="C67" s="248"/>
      <c r="D67" s="248"/>
      <c r="E67" s="248"/>
      <c r="F67" s="248"/>
      <c r="G67" s="248"/>
    </row>
    <row r="68" spans="1:11" s="1" customFormat="1" ht="15.75" x14ac:dyDescent="0.2">
      <c r="C68" s="251" t="s">
        <v>0</v>
      </c>
      <c r="D68" s="251"/>
      <c r="E68" s="251"/>
      <c r="F68" s="251"/>
      <c r="G68" s="251"/>
      <c r="H68" s="251"/>
      <c r="I68" s="251"/>
      <c r="J68" s="251"/>
      <c r="K68" s="251"/>
    </row>
    <row r="69" spans="1:11" s="1" customFormat="1" ht="15.75" x14ac:dyDescent="0.2">
      <c r="C69" s="251" t="s">
        <v>1</v>
      </c>
      <c r="D69" s="251"/>
      <c r="E69" s="251"/>
      <c r="F69" s="251"/>
      <c r="G69" s="251"/>
      <c r="H69" s="251"/>
      <c r="I69" s="251"/>
      <c r="J69" s="251"/>
      <c r="K69" s="251"/>
    </row>
    <row r="70" spans="1:11" s="1" customFormat="1" ht="15.75" x14ac:dyDescent="0.2">
      <c r="C70" s="251" t="s">
        <v>2</v>
      </c>
      <c r="D70" s="251"/>
      <c r="E70" s="251"/>
      <c r="F70" s="251"/>
      <c r="G70" s="251"/>
      <c r="H70" s="251"/>
      <c r="I70" s="251"/>
      <c r="J70" s="251"/>
      <c r="K70" s="251"/>
    </row>
    <row r="71" spans="1:11" s="1" customFormat="1" x14ac:dyDescent="0.2">
      <c r="C71" s="250" t="s">
        <v>231</v>
      </c>
      <c r="D71" s="250"/>
      <c r="E71" s="250"/>
      <c r="F71" s="250"/>
      <c r="G71" s="250"/>
      <c r="H71" s="250"/>
      <c r="I71" s="250"/>
      <c r="J71" s="250"/>
      <c r="K71" s="250"/>
    </row>
    <row r="72" spans="1:11" s="1" customFormat="1" x14ac:dyDescent="0.2">
      <c r="C72" s="250" t="s">
        <v>208</v>
      </c>
      <c r="D72" s="250"/>
      <c r="E72" s="250"/>
      <c r="F72" s="250"/>
      <c r="G72" s="250"/>
      <c r="H72" s="250"/>
      <c r="I72" s="250"/>
      <c r="J72" s="250"/>
      <c r="K72" s="250"/>
    </row>
    <row r="73" spans="1:11" ht="36.75" customHeight="1" x14ac:dyDescent="0.25">
      <c r="C73" s="249" t="s">
        <v>3</v>
      </c>
      <c r="D73" s="249"/>
      <c r="E73" s="249"/>
      <c r="F73" s="249"/>
      <c r="G73" s="249"/>
      <c r="H73" s="249"/>
      <c r="I73" s="249"/>
      <c r="J73" s="249"/>
      <c r="K73" s="249"/>
    </row>
    <row r="74" spans="1:11" ht="24.95" customHeight="1" x14ac:dyDescent="0.25">
      <c r="C74" s="242" t="s">
        <v>232</v>
      </c>
      <c r="D74" s="242"/>
      <c r="E74" s="242"/>
      <c r="F74" s="242"/>
      <c r="G74" s="242"/>
      <c r="H74" s="242"/>
      <c r="I74" s="242"/>
      <c r="J74" s="242"/>
      <c r="K74" s="242"/>
    </row>
    <row r="75" spans="1:11" s="31" customFormat="1" ht="24.95" customHeight="1" x14ac:dyDescent="0.25">
      <c r="A75" s="36"/>
      <c r="B75" s="36"/>
      <c r="C75" s="191" t="s">
        <v>148</v>
      </c>
      <c r="D75" s="114" t="s">
        <v>195</v>
      </c>
      <c r="E75" s="111"/>
      <c r="F75" s="111"/>
      <c r="G75" s="151"/>
      <c r="H75" s="13"/>
    </row>
    <row r="76" spans="1:11" s="31" customFormat="1" ht="24.95" customHeight="1" x14ac:dyDescent="0.25">
      <c r="A76" s="16" t="s">
        <v>24</v>
      </c>
      <c r="B76" s="47" t="s">
        <v>39</v>
      </c>
      <c r="C76" s="188" t="s">
        <v>149</v>
      </c>
      <c r="D76" s="28" t="s">
        <v>59</v>
      </c>
      <c r="E76" s="99" t="s">
        <v>27</v>
      </c>
      <c r="F76" s="135">
        <v>4</v>
      </c>
      <c r="G76" s="16"/>
      <c r="H76" s="13"/>
    </row>
    <row r="77" spans="1:11" s="31" customFormat="1" ht="24.95" customHeight="1" x14ac:dyDescent="0.25">
      <c r="A77" s="16" t="s">
        <v>24</v>
      </c>
      <c r="B77" s="233" t="s">
        <v>264</v>
      </c>
      <c r="C77" s="188" t="s">
        <v>150</v>
      </c>
      <c r="D77" s="234" t="s">
        <v>223</v>
      </c>
      <c r="E77" s="98" t="s">
        <v>22</v>
      </c>
      <c r="F77" s="135">
        <v>24</v>
      </c>
      <c r="G77" s="16" t="s">
        <v>278</v>
      </c>
      <c r="H77" s="13"/>
    </row>
    <row r="78" spans="1:11" s="31" customFormat="1" ht="25.5" x14ac:dyDescent="0.25">
      <c r="A78" s="16" t="s">
        <v>24</v>
      </c>
      <c r="B78" s="47" t="s">
        <v>57</v>
      </c>
      <c r="C78" s="188" t="s">
        <v>151</v>
      </c>
      <c r="D78" s="61" t="s">
        <v>58</v>
      </c>
      <c r="E78" s="98" t="s">
        <v>22</v>
      </c>
      <c r="F78" s="135">
        <v>18</v>
      </c>
      <c r="G78" s="60" t="s">
        <v>277</v>
      </c>
      <c r="H78" s="13"/>
    </row>
    <row r="79" spans="1:11" s="31" customFormat="1" ht="24.95" customHeight="1" x14ac:dyDescent="0.25">
      <c r="A79" s="16" t="s">
        <v>24</v>
      </c>
      <c r="B79" s="47" t="s">
        <v>104</v>
      </c>
      <c r="C79" s="188" t="s">
        <v>152</v>
      </c>
      <c r="D79" s="28" t="s">
        <v>105</v>
      </c>
      <c r="E79" s="98" t="s">
        <v>22</v>
      </c>
      <c r="F79" s="135">
        <v>18</v>
      </c>
      <c r="G79" s="60" t="s">
        <v>276</v>
      </c>
      <c r="H79" s="13"/>
    </row>
    <row r="80" spans="1:11" s="31" customFormat="1" ht="25.5" x14ac:dyDescent="0.25">
      <c r="A80" s="16" t="s">
        <v>19</v>
      </c>
      <c r="B80" s="47" t="s">
        <v>115</v>
      </c>
      <c r="C80" s="188" t="s">
        <v>153</v>
      </c>
      <c r="D80" s="28" t="s">
        <v>222</v>
      </c>
      <c r="E80" s="98" t="s">
        <v>22</v>
      </c>
      <c r="F80" s="135">
        <v>22.5</v>
      </c>
      <c r="G80" s="60" t="s">
        <v>275</v>
      </c>
      <c r="H80" s="13"/>
    </row>
    <row r="81" spans="1:8" s="31" customFormat="1" ht="15" customHeight="1" x14ac:dyDescent="0.25">
      <c r="A81" s="53"/>
      <c r="B81" s="208"/>
      <c r="C81" s="193"/>
      <c r="D81" s="94"/>
      <c r="E81" s="112"/>
      <c r="F81" s="112"/>
      <c r="G81" s="152"/>
      <c r="H81" s="13"/>
    </row>
    <row r="82" spans="1:8" s="31" customFormat="1" ht="24.95" customHeight="1" x14ac:dyDescent="0.25">
      <c r="A82" s="18"/>
      <c r="B82" s="18"/>
      <c r="C82" s="190" t="s">
        <v>160</v>
      </c>
      <c r="D82" s="114" t="s">
        <v>187</v>
      </c>
      <c r="E82" s="97"/>
      <c r="F82" s="137"/>
      <c r="G82" s="54"/>
      <c r="H82" s="13"/>
    </row>
    <row r="83" spans="1:8" ht="24.95" customHeight="1" x14ac:dyDescent="0.25">
      <c r="A83" s="16" t="s">
        <v>24</v>
      </c>
      <c r="B83" s="51" t="s">
        <v>71</v>
      </c>
      <c r="C83" s="188" t="s">
        <v>161</v>
      </c>
      <c r="D83" s="28" t="s">
        <v>72</v>
      </c>
      <c r="E83" s="95" t="s">
        <v>70</v>
      </c>
      <c r="F83" s="135">
        <f ca="1">'Memoria '!F83</f>
        <v>4</v>
      </c>
      <c r="G83" s="17" t="s">
        <v>272</v>
      </c>
      <c r="H83" s="1"/>
    </row>
    <row r="84" spans="1:8" x14ac:dyDescent="0.25">
      <c r="A84" s="16" t="s">
        <v>24</v>
      </c>
      <c r="B84" s="47" t="s">
        <v>73</v>
      </c>
      <c r="C84" s="188" t="s">
        <v>162</v>
      </c>
      <c r="D84" s="39" t="s">
        <v>74</v>
      </c>
      <c r="E84" s="105" t="s">
        <v>70</v>
      </c>
      <c r="F84" s="135">
        <f ca="1">'Memoria '!F84</f>
        <v>2</v>
      </c>
      <c r="G84" s="17" t="s">
        <v>272</v>
      </c>
      <c r="H84" s="1"/>
    </row>
    <row r="85" spans="1:8" ht="24.95" customHeight="1" x14ac:dyDescent="0.25">
      <c r="A85" s="16" t="s">
        <v>24</v>
      </c>
      <c r="B85" s="47" t="s">
        <v>75</v>
      </c>
      <c r="C85" s="188" t="s">
        <v>163</v>
      </c>
      <c r="D85" s="39" t="s">
        <v>76</v>
      </c>
      <c r="E85" s="105" t="s">
        <v>70</v>
      </c>
      <c r="F85" s="135">
        <v>8</v>
      </c>
      <c r="G85" s="17" t="s">
        <v>272</v>
      </c>
      <c r="H85" s="1"/>
    </row>
    <row r="86" spans="1:8" x14ac:dyDescent="0.25">
      <c r="A86" s="16" t="s">
        <v>24</v>
      </c>
      <c r="B86" s="47" t="s">
        <v>77</v>
      </c>
      <c r="C86" s="188" t="s">
        <v>164</v>
      </c>
      <c r="D86" s="39" t="s">
        <v>78</v>
      </c>
      <c r="E86" s="105" t="s">
        <v>70</v>
      </c>
      <c r="F86" s="135">
        <f ca="1">'Memoria '!F86</f>
        <v>4</v>
      </c>
      <c r="G86" s="17" t="s">
        <v>272</v>
      </c>
      <c r="H86" s="1"/>
    </row>
    <row r="87" spans="1:8" ht="24.95" customHeight="1" x14ac:dyDescent="0.25">
      <c r="A87" s="16" t="s">
        <v>24</v>
      </c>
      <c r="B87" s="47" t="s">
        <v>79</v>
      </c>
      <c r="C87" s="188" t="s">
        <v>165</v>
      </c>
      <c r="D87" s="39" t="s">
        <v>80</v>
      </c>
      <c r="E87" s="95" t="s">
        <v>33</v>
      </c>
      <c r="F87" s="135">
        <f ca="1">'Memoria '!F87</f>
        <v>4</v>
      </c>
      <c r="G87" s="17" t="s">
        <v>272</v>
      </c>
      <c r="H87" s="1"/>
    </row>
    <row r="88" spans="1:8" ht="24.95" customHeight="1" x14ac:dyDescent="0.25">
      <c r="A88" s="44" t="s">
        <v>19</v>
      </c>
      <c r="B88" s="16" t="s">
        <v>81</v>
      </c>
      <c r="C88" s="188" t="s">
        <v>166</v>
      </c>
      <c r="D88" s="77" t="s">
        <v>82</v>
      </c>
      <c r="E88" s="95" t="s">
        <v>33</v>
      </c>
      <c r="F88" s="135">
        <v>4</v>
      </c>
      <c r="G88" s="17" t="s">
        <v>272</v>
      </c>
      <c r="H88" s="1"/>
    </row>
    <row r="89" spans="1:8" x14ac:dyDescent="0.25">
      <c r="A89" s="16" t="s">
        <v>24</v>
      </c>
      <c r="B89" s="295" t="str">
        <f>[1]COMP!$A$1078</f>
        <v>135208</v>
      </c>
      <c r="C89" s="188" t="s">
        <v>167</v>
      </c>
      <c r="D89" s="296" t="str">
        <f>[1]COMP!$B$1080</f>
        <v>ELETRODUTO PVC FLEXIVEL CORRUGADO LARANJA 25MM - MAT</v>
      </c>
      <c r="E89" s="105" t="s">
        <v>32</v>
      </c>
      <c r="F89" s="135">
        <v>100</v>
      </c>
      <c r="G89" s="17"/>
      <c r="H89" s="1"/>
    </row>
    <row r="90" spans="1:8" x14ac:dyDescent="0.25">
      <c r="A90" s="16" t="s">
        <v>24</v>
      </c>
      <c r="B90" s="47" t="s">
        <v>83</v>
      </c>
      <c r="C90" s="188" t="s">
        <v>168</v>
      </c>
      <c r="D90" s="58" t="s">
        <v>249</v>
      </c>
      <c r="E90" s="105" t="s">
        <v>32</v>
      </c>
      <c r="F90" s="135">
        <f>'Memoria '!F98</f>
        <v>15</v>
      </c>
      <c r="G90" s="17"/>
      <c r="H90" s="1"/>
    </row>
    <row r="91" spans="1:8" x14ac:dyDescent="0.25">
      <c r="A91" s="16" t="s">
        <v>24</v>
      </c>
      <c r="B91" s="47" t="s">
        <v>83</v>
      </c>
      <c r="C91" s="188" t="s">
        <v>169</v>
      </c>
      <c r="D91" s="67" t="s">
        <v>84</v>
      </c>
      <c r="E91" s="105" t="s">
        <v>32</v>
      </c>
      <c r="F91" s="135">
        <v>300</v>
      </c>
      <c r="G91" s="17"/>
      <c r="H91" s="1"/>
    </row>
    <row r="92" spans="1:8" ht="15" customHeight="1" x14ac:dyDescent="0.25">
      <c r="A92" s="16" t="s">
        <v>24</v>
      </c>
      <c r="B92" s="47" t="s">
        <v>85</v>
      </c>
      <c r="C92" s="188" t="s">
        <v>170</v>
      </c>
      <c r="D92" s="67" t="s">
        <v>86</v>
      </c>
      <c r="E92" s="105" t="s">
        <v>33</v>
      </c>
      <c r="F92" s="135">
        <v>8</v>
      </c>
      <c r="G92" s="37"/>
      <c r="H92" s="1"/>
    </row>
    <row r="93" spans="1:8" ht="24.95" customHeight="1" x14ac:dyDescent="0.25">
      <c r="A93" s="16" t="s">
        <v>24</v>
      </c>
      <c r="B93" s="47" t="s">
        <v>87</v>
      </c>
      <c r="C93" s="188" t="s">
        <v>171</v>
      </c>
      <c r="D93" s="67" t="s">
        <v>88</v>
      </c>
      <c r="E93" s="105" t="s">
        <v>33</v>
      </c>
      <c r="F93" s="135">
        <v>8</v>
      </c>
      <c r="G93" s="37"/>
      <c r="H93" s="1"/>
    </row>
    <row r="94" spans="1:8" ht="24.95" customHeight="1" x14ac:dyDescent="0.25">
      <c r="A94" s="16" t="s">
        <v>24</v>
      </c>
      <c r="B94" s="47" t="s">
        <v>89</v>
      </c>
      <c r="C94" s="188" t="s">
        <v>172</v>
      </c>
      <c r="D94" s="28" t="s">
        <v>90</v>
      </c>
      <c r="E94" s="105" t="s">
        <v>33</v>
      </c>
      <c r="F94" s="135">
        <v>5</v>
      </c>
      <c r="G94" s="17" t="s">
        <v>272</v>
      </c>
      <c r="H94" s="1"/>
    </row>
    <row r="95" spans="1:8" ht="24.95" customHeight="1" x14ac:dyDescent="0.25">
      <c r="A95" s="16" t="s">
        <v>24</v>
      </c>
      <c r="B95" s="47" t="s">
        <v>91</v>
      </c>
      <c r="C95" s="188" t="s">
        <v>173</v>
      </c>
      <c r="D95" s="39" t="s">
        <v>92</v>
      </c>
      <c r="E95" s="105" t="s">
        <v>33</v>
      </c>
      <c r="F95" s="135">
        <v>5</v>
      </c>
      <c r="G95" s="17" t="s">
        <v>272</v>
      </c>
      <c r="H95" s="1"/>
    </row>
    <row r="96" spans="1:8" x14ac:dyDescent="0.25">
      <c r="A96" s="47" t="s">
        <v>19</v>
      </c>
      <c r="B96" s="47" t="s">
        <v>108</v>
      </c>
      <c r="C96" s="188" t="s">
        <v>269</v>
      </c>
      <c r="D96" s="46" t="s">
        <v>109</v>
      </c>
      <c r="E96" s="98" t="s">
        <v>33</v>
      </c>
      <c r="F96" s="135">
        <v>1</v>
      </c>
      <c r="G96" s="68" t="s">
        <v>273</v>
      </c>
      <c r="H96" s="1"/>
    </row>
    <row r="97" spans="1:8" ht="49.5" customHeight="1" x14ac:dyDescent="0.25">
      <c r="A97" s="16" t="s">
        <v>24</v>
      </c>
      <c r="B97" s="47" t="s">
        <v>93</v>
      </c>
      <c r="C97" s="188" t="s">
        <v>270</v>
      </c>
      <c r="D97" s="61" t="s">
        <v>94</v>
      </c>
      <c r="E97" s="98" t="s">
        <v>33</v>
      </c>
      <c r="F97" s="135">
        <v>8</v>
      </c>
      <c r="G97" s="68" t="s">
        <v>274</v>
      </c>
      <c r="H97" s="1"/>
    </row>
    <row r="98" spans="1:8" ht="24.95" customHeight="1" x14ac:dyDescent="0.25">
      <c r="A98" s="16" t="s">
        <v>24</v>
      </c>
      <c r="B98" s="233" t="s">
        <v>236</v>
      </c>
      <c r="C98" s="188" t="s">
        <v>271</v>
      </c>
      <c r="D98" s="234" t="s">
        <v>228</v>
      </c>
      <c r="E98" s="98" t="s">
        <v>32</v>
      </c>
      <c r="F98" s="135">
        <v>15</v>
      </c>
      <c r="G98" s="17"/>
      <c r="H98" s="1"/>
    </row>
    <row r="99" spans="1:8" ht="24.95" customHeight="1" x14ac:dyDescent="0.25">
      <c r="A99" s="16"/>
      <c r="B99" s="233"/>
      <c r="C99" s="188"/>
      <c r="D99" s="234"/>
      <c r="E99" s="98"/>
      <c r="F99" s="135"/>
      <c r="G99" s="17"/>
      <c r="H99" s="1"/>
    </row>
    <row r="100" spans="1:8" ht="24.95" customHeight="1" x14ac:dyDescent="0.25">
      <c r="A100" s="18"/>
      <c r="B100" s="18"/>
      <c r="C100" s="190">
        <v>12</v>
      </c>
      <c r="D100" s="114" t="s">
        <v>197</v>
      </c>
      <c r="E100" s="97"/>
      <c r="F100" s="137"/>
      <c r="G100" s="54"/>
      <c r="H100" s="1"/>
    </row>
    <row r="101" spans="1:8" ht="24.95" customHeight="1" x14ac:dyDescent="0.25">
      <c r="A101" s="16" t="s">
        <v>24</v>
      </c>
      <c r="B101" s="51" t="s">
        <v>95</v>
      </c>
      <c r="C101" s="188" t="s">
        <v>175</v>
      </c>
      <c r="D101" s="41" t="s">
        <v>229</v>
      </c>
      <c r="E101" s="100" t="s">
        <v>22</v>
      </c>
      <c r="F101" s="135">
        <v>22</v>
      </c>
      <c r="G101" s="17" t="s">
        <v>96</v>
      </c>
      <c r="H101" s="1"/>
    </row>
    <row r="102" spans="1:8" ht="15" customHeight="1" x14ac:dyDescent="0.25">
      <c r="A102" s="14"/>
      <c r="B102" s="51"/>
      <c r="C102" s="105"/>
      <c r="D102" s="42"/>
      <c r="E102" s="102"/>
      <c r="F102" s="144"/>
      <c r="G102" s="26"/>
      <c r="H102" s="1"/>
    </row>
    <row r="103" spans="1:8" ht="24.95" customHeight="1" x14ac:dyDescent="0.25">
      <c r="A103" s="43"/>
      <c r="B103" s="43"/>
      <c r="C103" s="194">
        <v>13</v>
      </c>
      <c r="D103" s="153" t="s">
        <v>198</v>
      </c>
      <c r="E103" s="107"/>
      <c r="F103" s="143"/>
      <c r="G103" s="35"/>
      <c r="H103" s="1"/>
    </row>
    <row r="104" spans="1:8" ht="47.25" customHeight="1" x14ac:dyDescent="0.25">
      <c r="A104" s="44" t="s">
        <v>24</v>
      </c>
      <c r="B104" s="51" t="s">
        <v>97</v>
      </c>
      <c r="C104" s="188" t="s">
        <v>177</v>
      </c>
      <c r="D104" s="41" t="s">
        <v>98</v>
      </c>
      <c r="E104" s="95" t="s">
        <v>22</v>
      </c>
      <c r="F104" s="135">
        <v>65</v>
      </c>
      <c r="G104" s="68" t="s">
        <v>181</v>
      </c>
      <c r="H104" s="1"/>
    </row>
    <row r="105" spans="1:8" ht="31.5" customHeight="1" x14ac:dyDescent="0.25">
      <c r="A105" s="44" t="s">
        <v>24</v>
      </c>
      <c r="B105" s="51" t="s">
        <v>99</v>
      </c>
      <c r="C105" s="188" t="s">
        <v>178</v>
      </c>
      <c r="D105" s="39" t="s">
        <v>230</v>
      </c>
      <c r="E105" s="95" t="s">
        <v>22</v>
      </c>
      <c r="F105" s="135">
        <v>140</v>
      </c>
      <c r="G105" s="17" t="s">
        <v>121</v>
      </c>
      <c r="H105" s="1"/>
    </row>
    <row r="106" spans="1:8" ht="15" customHeight="1" x14ac:dyDescent="0.25">
      <c r="A106" s="14"/>
      <c r="B106" s="51"/>
      <c r="C106" s="195"/>
      <c r="D106" s="33"/>
      <c r="E106" s="106"/>
      <c r="F106" s="144"/>
      <c r="G106" s="26"/>
      <c r="H106" s="1"/>
    </row>
    <row r="107" spans="1:8" ht="24.95" customHeight="1" x14ac:dyDescent="0.35">
      <c r="A107" s="297"/>
      <c r="B107" s="297"/>
      <c r="C107" s="297"/>
      <c r="D107" s="297"/>
      <c r="E107" s="297"/>
      <c r="F107" s="297"/>
      <c r="G107" s="297"/>
    </row>
    <row r="108" spans="1:8" ht="30" customHeight="1" x14ac:dyDescent="0.35">
      <c r="B108" s="205"/>
      <c r="C108" s="205"/>
      <c r="D108" s="205"/>
      <c r="E108" s="205"/>
      <c r="F108" s="205"/>
      <c r="G108" s="205"/>
    </row>
    <row r="109" spans="1:8" ht="24.75" customHeight="1" x14ac:dyDescent="0.35">
      <c r="B109" s="205"/>
      <c r="C109" s="205"/>
      <c r="D109" s="205"/>
      <c r="E109" s="205"/>
      <c r="F109" s="205"/>
      <c r="G109" s="205"/>
    </row>
    <row r="110" spans="1:8" ht="30" customHeight="1" x14ac:dyDescent="0.35">
      <c r="B110" s="205"/>
      <c r="C110" s="205"/>
      <c r="D110" s="205"/>
      <c r="E110" s="205"/>
      <c r="F110" s="205"/>
      <c r="G110" s="205"/>
    </row>
    <row r="111" spans="1:8" ht="24.95" customHeight="1" x14ac:dyDescent="0.25">
      <c r="F111"/>
      <c r="G111"/>
    </row>
    <row r="112" spans="1:8" ht="24.95" customHeight="1" x14ac:dyDescent="0.25">
      <c r="F112"/>
      <c r="G112"/>
    </row>
    <row r="113" spans="2:7" ht="24.95" customHeight="1" x14ac:dyDescent="0.25">
      <c r="F113"/>
      <c r="G113"/>
    </row>
    <row r="114" spans="2:7" ht="24.95" customHeight="1" x14ac:dyDescent="0.25">
      <c r="F114"/>
      <c r="G114"/>
    </row>
    <row r="115" spans="2:7" ht="24.95" customHeight="1" x14ac:dyDescent="0.25">
      <c r="F115"/>
      <c r="G115"/>
    </row>
    <row r="116" spans="2:7" ht="24.95" customHeight="1" x14ac:dyDescent="0.25">
      <c r="F116"/>
      <c r="G116"/>
    </row>
    <row r="117" spans="2:7" ht="24.95" customHeight="1" x14ac:dyDescent="0.25">
      <c r="F117"/>
      <c r="G117"/>
    </row>
    <row r="118" spans="2:7" ht="24.95" customHeight="1" x14ac:dyDescent="0.25">
      <c r="F118"/>
      <c r="G118"/>
    </row>
    <row r="119" spans="2:7" ht="24.95" customHeight="1" x14ac:dyDescent="0.25">
      <c r="F119"/>
      <c r="G119"/>
    </row>
    <row r="120" spans="2:7" ht="30" customHeight="1" x14ac:dyDescent="0.25">
      <c r="F120"/>
      <c r="G120"/>
    </row>
    <row r="121" spans="2:7" ht="15" customHeight="1" x14ac:dyDescent="0.25">
      <c r="F121"/>
      <c r="G121"/>
    </row>
    <row r="122" spans="2:7" ht="15" customHeight="1" x14ac:dyDescent="0.25">
      <c r="F122"/>
      <c r="G122"/>
    </row>
    <row r="123" spans="2:7" ht="15" customHeight="1" x14ac:dyDescent="0.35">
      <c r="B123" s="205"/>
      <c r="C123" s="205"/>
      <c r="D123" s="205"/>
      <c r="E123" s="205"/>
      <c r="F123" s="205"/>
      <c r="G123" s="205"/>
    </row>
    <row r="124" spans="2:7" ht="15" customHeight="1" x14ac:dyDescent="0.35">
      <c r="B124" s="205"/>
      <c r="C124" s="205"/>
      <c r="D124" s="205"/>
      <c r="E124" s="205"/>
      <c r="F124" s="205"/>
      <c r="G124" s="205"/>
    </row>
    <row r="126" spans="2:7" x14ac:dyDescent="0.25">
      <c r="D126" s="48"/>
      <c r="E126" s="48"/>
      <c r="F126" s="49"/>
      <c r="G126" s="49"/>
    </row>
    <row r="127" spans="2:7" x14ac:dyDescent="0.25">
      <c r="D127" s="48"/>
      <c r="E127" s="48"/>
      <c r="F127" s="49"/>
      <c r="G127" s="49"/>
    </row>
    <row r="128" spans="2:7" x14ac:dyDescent="0.25">
      <c r="D128" s="48"/>
      <c r="E128" s="48"/>
      <c r="F128" s="49"/>
      <c r="G128" s="49"/>
    </row>
    <row r="129" spans="4:7" x14ac:dyDescent="0.25">
      <c r="D129" s="48"/>
      <c r="E129" s="48"/>
      <c r="F129" s="49"/>
      <c r="G129" s="49"/>
    </row>
    <row r="130" spans="4:7" x14ac:dyDescent="0.25">
      <c r="D130" s="48"/>
      <c r="E130" s="48"/>
      <c r="F130" s="49"/>
      <c r="G130" s="49"/>
    </row>
    <row r="131" spans="4:7" x14ac:dyDescent="0.25">
      <c r="D131" s="50"/>
      <c r="E131" s="48"/>
      <c r="F131" s="49"/>
      <c r="G131" s="49"/>
    </row>
    <row r="132" spans="4:7" x14ac:dyDescent="0.25">
      <c r="D132" s="48"/>
      <c r="E132" s="48"/>
      <c r="F132" s="49"/>
      <c r="G132" s="49"/>
    </row>
    <row r="133" spans="4:7" x14ac:dyDescent="0.25">
      <c r="D133" s="48"/>
      <c r="E133" s="48"/>
      <c r="F133" s="49"/>
      <c r="G133" s="49"/>
    </row>
    <row r="134" spans="4:7" x14ac:dyDescent="0.25">
      <c r="D134" s="48"/>
      <c r="E134" s="48"/>
      <c r="F134" s="49"/>
      <c r="G134" s="49"/>
    </row>
    <row r="135" spans="4:7" x14ac:dyDescent="0.25">
      <c r="D135" s="48"/>
      <c r="E135" s="48"/>
      <c r="F135" s="49"/>
      <c r="G135" s="49"/>
    </row>
    <row r="136" spans="4:7" x14ac:dyDescent="0.25">
      <c r="D136" s="48"/>
      <c r="E136" s="48"/>
      <c r="F136" s="49"/>
      <c r="G136" s="49"/>
    </row>
    <row r="137" spans="4:7" x14ac:dyDescent="0.25">
      <c r="D137" s="48"/>
      <c r="E137" s="48"/>
      <c r="F137" s="49"/>
      <c r="G137" s="49"/>
    </row>
    <row r="138" spans="4:7" x14ac:dyDescent="0.25">
      <c r="D138" s="48"/>
      <c r="E138" s="48"/>
      <c r="F138" s="49"/>
      <c r="G138" s="49"/>
    </row>
  </sheetData>
  <mergeCells count="27">
    <mergeCell ref="C74:K74"/>
    <mergeCell ref="C69:K69"/>
    <mergeCell ref="C70:K70"/>
    <mergeCell ref="C71:K71"/>
    <mergeCell ref="C72:K72"/>
    <mergeCell ref="C73:K73"/>
    <mergeCell ref="C40:K40"/>
    <mergeCell ref="C41:K41"/>
    <mergeCell ref="C42:K42"/>
    <mergeCell ref="C67:G67"/>
    <mergeCell ref="C68:K68"/>
    <mergeCell ref="C35:G35"/>
    <mergeCell ref="C36:K36"/>
    <mergeCell ref="C37:K37"/>
    <mergeCell ref="C38:K38"/>
    <mergeCell ref="C39:K39"/>
    <mergeCell ref="C6:K6"/>
    <mergeCell ref="C1:G1"/>
    <mergeCell ref="C2:K2"/>
    <mergeCell ref="C3:K3"/>
    <mergeCell ref="C4:K4"/>
    <mergeCell ref="C5:K5"/>
    <mergeCell ref="C9:G9"/>
    <mergeCell ref="C10:G10"/>
    <mergeCell ref="C13:G13"/>
    <mergeCell ref="C7:K7"/>
    <mergeCell ref="C8:K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7" orientation="landscape" r:id="rId1"/>
  <rowBreaks count="2" manualBreakCount="2">
    <brk id="34" max="7" man="1"/>
    <brk id="66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0"/>
  <sheetViews>
    <sheetView view="pageBreakPreview" topLeftCell="C1" zoomScaleNormal="100" zoomScaleSheetLayoutView="100" workbookViewId="0">
      <selection activeCell="R14" sqref="R14"/>
    </sheetView>
  </sheetViews>
  <sheetFormatPr defaultRowHeight="15" x14ac:dyDescent="0.25"/>
  <cols>
    <col min="1" max="1" width="7.85546875" customWidth="1"/>
    <col min="2" max="2" width="50.42578125" customWidth="1"/>
    <col min="5" max="5" width="9.140625" customWidth="1"/>
    <col min="10" max="13" width="9.140625" customWidth="1"/>
    <col min="14" max="14" width="11.5703125" customWidth="1"/>
    <col min="15" max="15" width="27.85546875" customWidth="1"/>
  </cols>
  <sheetData>
    <row r="1" spans="1:16" x14ac:dyDescent="0.25">
      <c r="A1" s="160"/>
      <c r="B1" s="161"/>
      <c r="C1" s="162"/>
      <c r="D1" s="161"/>
      <c r="E1" s="160"/>
      <c r="F1" s="161"/>
      <c r="G1" s="161"/>
      <c r="H1" s="161"/>
      <c r="I1" s="161"/>
      <c r="J1" s="161"/>
      <c r="K1" s="161"/>
      <c r="L1" s="161"/>
      <c r="M1" s="161"/>
      <c r="N1" s="161"/>
      <c r="O1" s="160"/>
      <c r="P1" s="160"/>
    </row>
    <row r="2" spans="1:16" x14ac:dyDescent="0.25">
      <c r="A2" s="260" t="str">
        <f>[3]Orçamento!D1</f>
        <v>PREFEITURA DO MUNICÍPIO DE ITAPECERICA DA SERRA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</row>
    <row r="3" spans="1:16" x14ac:dyDescent="0.25">
      <c r="A3" s="260" t="str">
        <f>[3]Orçamento!D2</f>
        <v>SECRETARIA MUNICIPAL DE OBRAS E SERVIÇOS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x14ac:dyDescent="0.25">
      <c r="A4" s="163"/>
      <c r="B4" s="261" t="str">
        <f>Orçamento!A4</f>
        <v>Obra: Cobertura e Sala de Treinamento e Sanitário- UBF BRANCA FLOR</v>
      </c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x14ac:dyDescent="0.25">
      <c r="A5" s="262" t="str">
        <f>Orçamento!A5</f>
        <v>Local: R. Jaguarão, 586 - Jardim Branca Flor, Itapecerica da Serra - SP, 06855-620  - Itapecerica Da Serra - SP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164"/>
    </row>
    <row r="6" spans="1:16" x14ac:dyDescent="0.25">
      <c r="A6" s="262" t="str">
        <f>Orçamento!A6</f>
        <v>Coordenadas: Latitude 23°44'41.4"S  Longitude 46°48'18.5"W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164"/>
    </row>
    <row r="7" spans="1:16" x14ac:dyDescent="0.25">
      <c r="A7" s="264" t="s">
        <v>200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164"/>
    </row>
    <row r="8" spans="1:16" x14ac:dyDescent="0.25">
      <c r="A8" s="165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7">
        <v>45229</v>
      </c>
      <c r="P8" s="168"/>
    </row>
    <row r="9" spans="1:16" x14ac:dyDescent="0.25">
      <c r="A9" s="169" t="s">
        <v>9</v>
      </c>
      <c r="B9" s="169" t="s">
        <v>10</v>
      </c>
      <c r="C9" s="266" t="s">
        <v>201</v>
      </c>
      <c r="D9" s="267"/>
      <c r="E9" s="267"/>
      <c r="F9" s="267"/>
      <c r="G9" s="266" t="s">
        <v>202</v>
      </c>
      <c r="H9" s="267"/>
      <c r="I9" s="267"/>
      <c r="J9" s="267"/>
      <c r="K9" s="266" t="s">
        <v>204</v>
      </c>
      <c r="L9" s="267"/>
      <c r="M9" s="267"/>
      <c r="N9" s="267"/>
      <c r="O9" s="170" t="s">
        <v>203</v>
      </c>
      <c r="P9" s="168"/>
    </row>
    <row r="10" spans="1:16" x14ac:dyDescent="0.25">
      <c r="A10" s="268" t="str">
        <f>[4]Orçamento!C12</f>
        <v>1.0</v>
      </c>
      <c r="B10" s="257" t="str">
        <f>Orçamento!D13</f>
        <v>Serviços Preliminares</v>
      </c>
      <c r="C10" s="171"/>
      <c r="D10" s="172"/>
      <c r="E10" s="172"/>
      <c r="F10" s="172"/>
      <c r="G10" s="173"/>
      <c r="H10" s="173"/>
      <c r="I10" s="173"/>
      <c r="J10" s="173"/>
      <c r="K10" s="173"/>
      <c r="L10" s="173"/>
      <c r="M10" s="173"/>
      <c r="N10" s="173"/>
      <c r="O10" s="258">
        <f>Orçamento!I13</f>
        <v>9663.8799999999992</v>
      </c>
      <c r="P10" s="160"/>
    </row>
    <row r="11" spans="1:16" x14ac:dyDescent="0.25">
      <c r="A11" s="268"/>
      <c r="B11" s="257"/>
      <c r="C11" s="259">
        <f>O10/4*4</f>
        <v>9663.8799999999992</v>
      </c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8"/>
      <c r="P11" s="160"/>
    </row>
    <row r="12" spans="1:16" x14ac:dyDescent="0.25">
      <c r="A12" s="255" t="str">
        <f>[4]Orçamento!C23</f>
        <v>2.0</v>
      </c>
      <c r="B12" s="257" t="str">
        <f>Orçamento!D19</f>
        <v>Armação da edificação</v>
      </c>
      <c r="C12" s="198"/>
      <c r="D12" s="198"/>
      <c r="E12" s="198"/>
      <c r="F12" s="174"/>
      <c r="G12" s="174"/>
      <c r="H12" s="174"/>
      <c r="I12" s="174"/>
      <c r="J12" s="174"/>
      <c r="K12" s="174"/>
      <c r="L12" s="174"/>
      <c r="M12" s="174"/>
      <c r="N12" s="176"/>
      <c r="O12" s="258">
        <f>Orçamento!I19</f>
        <v>7261.8099999999995</v>
      </c>
      <c r="P12" s="160"/>
    </row>
    <row r="13" spans="1:16" x14ac:dyDescent="0.25">
      <c r="A13" s="256"/>
      <c r="B13" s="257"/>
      <c r="C13" s="259">
        <f>O12/8*1</f>
        <v>907.72624999999994</v>
      </c>
      <c r="D13" s="259"/>
      <c r="E13" s="259"/>
      <c r="F13" s="259"/>
      <c r="G13" s="259">
        <f>O12/8*4</f>
        <v>3630.9049999999997</v>
      </c>
      <c r="H13" s="259"/>
      <c r="I13" s="259"/>
      <c r="J13" s="259"/>
      <c r="K13" s="259">
        <f>O12/8*3</f>
        <v>2723.17875</v>
      </c>
      <c r="L13" s="259"/>
      <c r="M13" s="259"/>
      <c r="N13" s="259"/>
      <c r="O13" s="258"/>
      <c r="P13" s="160"/>
    </row>
    <row r="14" spans="1:16" x14ac:dyDescent="0.25">
      <c r="A14" s="255" t="str">
        <f>[4]Orçamento!C26</f>
        <v>3.0</v>
      </c>
      <c r="B14" s="257" t="str">
        <f>Orçamento!D33</f>
        <v xml:space="preserve">Fundação / Baldrame / Bloco de Coroamento                                 ( Edificação ) </v>
      </c>
      <c r="C14" s="198"/>
      <c r="D14" s="198"/>
      <c r="E14" s="174"/>
      <c r="F14" s="174"/>
      <c r="G14" s="198"/>
      <c r="H14" s="175"/>
      <c r="I14" s="175"/>
      <c r="J14" s="175"/>
      <c r="K14" s="175"/>
      <c r="L14" s="175"/>
      <c r="M14" s="175"/>
      <c r="N14" s="175"/>
      <c r="O14" s="269">
        <f>Orçamento!I33</f>
        <v>8048.5200000000013</v>
      </c>
      <c r="P14" s="177"/>
    </row>
    <row r="15" spans="1:16" x14ac:dyDescent="0.25">
      <c r="A15" s="256"/>
      <c r="B15" s="257"/>
      <c r="C15" s="270">
        <f>O14/2*2</f>
        <v>8048.5200000000013</v>
      </c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69"/>
      <c r="P15" s="177"/>
    </row>
    <row r="16" spans="1:16" x14ac:dyDescent="0.25">
      <c r="A16" s="255" t="str">
        <f>[4]Orçamento!C31</f>
        <v>4.0</v>
      </c>
      <c r="B16" s="257" t="str">
        <f>Orçamento!D42</f>
        <v>Pilar / Viga telhado trecho aéreo</v>
      </c>
      <c r="C16" s="198"/>
      <c r="D16" s="198"/>
      <c r="E16" s="198"/>
      <c r="F16" s="174"/>
      <c r="G16" s="174"/>
      <c r="H16" s="174"/>
      <c r="I16" s="198"/>
      <c r="J16" s="198"/>
      <c r="K16" s="175"/>
      <c r="L16" s="175"/>
      <c r="M16" s="175"/>
      <c r="N16" s="175"/>
      <c r="O16" s="258">
        <f>Orçamento!I42</f>
        <v>8686.27</v>
      </c>
      <c r="P16" s="177"/>
    </row>
    <row r="17" spans="1:16" x14ac:dyDescent="0.25">
      <c r="A17" s="256"/>
      <c r="B17" s="257"/>
      <c r="C17" s="270">
        <f>O16/3*1</f>
        <v>2895.4233333333336</v>
      </c>
      <c r="D17" s="270"/>
      <c r="E17" s="270"/>
      <c r="F17" s="270"/>
      <c r="G17" s="270">
        <f>O16/3*2</f>
        <v>5790.8466666666673</v>
      </c>
      <c r="H17" s="270"/>
      <c r="I17" s="270"/>
      <c r="J17" s="270"/>
      <c r="K17" s="270"/>
      <c r="L17" s="270"/>
      <c r="M17" s="270"/>
      <c r="N17" s="270"/>
      <c r="O17" s="258"/>
      <c r="P17" s="177"/>
    </row>
    <row r="18" spans="1:16" x14ac:dyDescent="0.25">
      <c r="A18" s="255" t="str">
        <f>[4]Orçamento!C51</f>
        <v>5.0</v>
      </c>
      <c r="B18" s="257" t="str">
        <f>Orçamento!D47</f>
        <v xml:space="preserve">Alvenaria de fechamento ( Edificação ) </v>
      </c>
      <c r="C18" s="175"/>
      <c r="D18" s="175"/>
      <c r="E18" s="175"/>
      <c r="F18" s="175"/>
      <c r="G18" s="174"/>
      <c r="H18" s="174"/>
      <c r="I18" s="174"/>
      <c r="J18" s="198"/>
      <c r="K18" s="198"/>
      <c r="L18" s="198"/>
      <c r="M18" s="198"/>
      <c r="N18" s="198"/>
      <c r="O18" s="271">
        <f>Orçamento!I47</f>
        <v>6765.6</v>
      </c>
      <c r="P18" s="177"/>
    </row>
    <row r="19" spans="1:16" x14ac:dyDescent="0.25">
      <c r="A19" s="256"/>
      <c r="B19" s="257"/>
      <c r="C19" s="270"/>
      <c r="D19" s="270"/>
      <c r="E19" s="270"/>
      <c r="F19" s="270"/>
      <c r="G19" s="270">
        <f>O18/3*3</f>
        <v>6765.6</v>
      </c>
      <c r="H19" s="270"/>
      <c r="I19" s="270"/>
      <c r="J19" s="270"/>
      <c r="K19" s="270"/>
      <c r="L19" s="270"/>
      <c r="M19" s="270"/>
      <c r="N19" s="270"/>
      <c r="O19" s="271"/>
      <c r="P19" s="177"/>
    </row>
    <row r="20" spans="1:16" x14ac:dyDescent="0.25">
      <c r="A20" s="255" t="s">
        <v>182</v>
      </c>
      <c r="B20" s="257" t="str">
        <f>Orçamento!D57</f>
        <v xml:space="preserve">Janelas / Esquadrias ( Edificação ) </v>
      </c>
      <c r="C20" s="179"/>
      <c r="D20" s="180"/>
      <c r="E20" s="180"/>
      <c r="F20" s="180"/>
      <c r="G20" s="198"/>
      <c r="H20" s="198"/>
      <c r="I20" s="198"/>
      <c r="J20" s="174"/>
      <c r="K20" s="174"/>
      <c r="L20" s="198"/>
      <c r="M20" s="198"/>
      <c r="N20" s="198"/>
      <c r="O20" s="258">
        <f>Orçamento!I57</f>
        <v>2512.12</v>
      </c>
      <c r="P20" s="160"/>
    </row>
    <row r="21" spans="1:16" x14ac:dyDescent="0.25">
      <c r="A21" s="256"/>
      <c r="B21" s="257"/>
      <c r="C21" s="272"/>
      <c r="D21" s="272"/>
      <c r="E21" s="272"/>
      <c r="F21" s="272"/>
      <c r="G21" s="272">
        <f>O20/2*1</f>
        <v>1256.06</v>
      </c>
      <c r="H21" s="272"/>
      <c r="I21" s="272"/>
      <c r="J21" s="272"/>
      <c r="K21" s="272">
        <f>O20/2*1</f>
        <v>1256.06</v>
      </c>
      <c r="L21" s="272"/>
      <c r="M21" s="272"/>
      <c r="N21" s="272"/>
      <c r="O21" s="258"/>
      <c r="P21" s="160"/>
    </row>
    <row r="22" spans="1:16" x14ac:dyDescent="0.25">
      <c r="A22" s="255" t="s">
        <v>141</v>
      </c>
      <c r="B22" s="257" t="str">
        <f>Orçamento!D63</f>
        <v xml:space="preserve">Portas ( Edificação ) </v>
      </c>
      <c r="C22" s="198"/>
      <c r="D22" s="198"/>
      <c r="E22" s="198"/>
      <c r="F22" s="198"/>
      <c r="G22" s="180"/>
      <c r="H22" s="180"/>
      <c r="I22" s="180"/>
      <c r="J22" s="172"/>
      <c r="K22" s="172"/>
      <c r="L22" s="180"/>
      <c r="M22" s="180"/>
      <c r="N22" s="180"/>
      <c r="O22" s="258">
        <f>Orçamento!I63</f>
        <v>3276.8199999999997</v>
      </c>
      <c r="P22" s="160"/>
    </row>
    <row r="23" spans="1:16" x14ac:dyDescent="0.25">
      <c r="A23" s="256"/>
      <c r="B23" s="257"/>
      <c r="C23" s="272"/>
      <c r="D23" s="272"/>
      <c r="E23" s="272"/>
      <c r="F23" s="272"/>
      <c r="G23" s="272">
        <f>O22/2*1</f>
        <v>1638.4099999999999</v>
      </c>
      <c r="H23" s="272"/>
      <c r="I23" s="272"/>
      <c r="J23" s="272"/>
      <c r="K23" s="272">
        <f>O22/2*1</f>
        <v>1638.4099999999999</v>
      </c>
      <c r="L23" s="272"/>
      <c r="M23" s="272"/>
      <c r="N23" s="272"/>
      <c r="O23" s="258"/>
      <c r="P23" s="160"/>
    </row>
    <row r="24" spans="1:16" x14ac:dyDescent="0.25">
      <c r="A24" s="255" t="s">
        <v>144</v>
      </c>
      <c r="B24" s="257" t="str">
        <f>Orçamento!D67</f>
        <v xml:space="preserve">Cobertura ( Edificação ) </v>
      </c>
      <c r="C24" s="175"/>
      <c r="D24" s="175"/>
      <c r="E24" s="175"/>
      <c r="F24" s="175"/>
      <c r="G24" s="198"/>
      <c r="H24" s="198"/>
      <c r="I24" s="198"/>
      <c r="J24" s="198"/>
      <c r="K24" s="174"/>
      <c r="L24" s="198"/>
      <c r="M24" s="198"/>
      <c r="N24" s="198"/>
      <c r="O24" s="271">
        <f>Orçamento!I67</f>
        <v>32000.66</v>
      </c>
      <c r="P24" s="160"/>
    </row>
    <row r="25" spans="1:16" x14ac:dyDescent="0.25">
      <c r="A25" s="256"/>
      <c r="B25" s="257"/>
      <c r="C25" s="272"/>
      <c r="D25" s="272"/>
      <c r="E25" s="272"/>
      <c r="F25" s="272"/>
      <c r="G25" s="272"/>
      <c r="H25" s="272"/>
      <c r="I25" s="272"/>
      <c r="J25" s="272"/>
      <c r="K25" s="272">
        <f>O24/1*1</f>
        <v>32000.66</v>
      </c>
      <c r="L25" s="272"/>
      <c r="M25" s="272"/>
      <c r="N25" s="272"/>
      <c r="O25" s="271"/>
      <c r="P25" s="160"/>
    </row>
    <row r="26" spans="1:16" x14ac:dyDescent="0.25">
      <c r="A26" s="255" t="s">
        <v>148</v>
      </c>
      <c r="B26" s="257" t="str">
        <f>Orçamento!D81</f>
        <v xml:space="preserve"> Pisos e revestimentos ( Edificação ) </v>
      </c>
      <c r="C26" s="175"/>
      <c r="D26" s="175"/>
      <c r="E26" s="175"/>
      <c r="F26" s="175"/>
      <c r="G26" s="198"/>
      <c r="H26" s="198"/>
      <c r="I26" s="198"/>
      <c r="J26" s="174"/>
      <c r="K26" s="174"/>
      <c r="L26" s="198"/>
      <c r="M26" s="198"/>
      <c r="N26" s="198"/>
      <c r="O26" s="269">
        <f>Orçamento!I81</f>
        <v>6414.83</v>
      </c>
      <c r="P26" s="177"/>
    </row>
    <row r="27" spans="1:16" x14ac:dyDescent="0.25">
      <c r="A27" s="256"/>
      <c r="B27" s="257"/>
      <c r="C27" s="273"/>
      <c r="D27" s="273"/>
      <c r="E27" s="273"/>
      <c r="F27" s="273"/>
      <c r="G27" s="273">
        <f>O26/2*1</f>
        <v>3207.415</v>
      </c>
      <c r="H27" s="273"/>
      <c r="I27" s="273"/>
      <c r="J27" s="273"/>
      <c r="K27" s="273">
        <f>O26/2*1</f>
        <v>3207.415</v>
      </c>
      <c r="L27" s="273"/>
      <c r="M27" s="273"/>
      <c r="N27" s="273"/>
      <c r="O27" s="269"/>
      <c r="P27" s="177"/>
    </row>
    <row r="28" spans="1:16" x14ac:dyDescent="0.25">
      <c r="A28" s="255" t="s">
        <v>154</v>
      </c>
      <c r="B28" s="274" t="str">
        <f>Orçamento!D89</f>
        <v xml:space="preserve">Instalações Hidráulica ( Edificação ) </v>
      </c>
      <c r="C28" s="198"/>
      <c r="D28" s="198"/>
      <c r="E28" s="198"/>
      <c r="F28" s="198"/>
      <c r="G28" s="178"/>
      <c r="H28" s="178"/>
      <c r="I28" s="174"/>
      <c r="J28" s="174"/>
      <c r="K28" s="178"/>
      <c r="L28" s="178"/>
      <c r="M28" s="178"/>
      <c r="N28" s="178"/>
      <c r="O28" s="258">
        <f>Orçamento!I89</f>
        <v>5217.38</v>
      </c>
      <c r="P28" s="177"/>
    </row>
    <row r="29" spans="1:16" x14ac:dyDescent="0.25">
      <c r="A29" s="256"/>
      <c r="B29" s="275"/>
      <c r="C29" s="273"/>
      <c r="D29" s="273"/>
      <c r="E29" s="273"/>
      <c r="F29" s="273"/>
      <c r="G29" s="273">
        <f>O28/2*2</f>
        <v>5217.38</v>
      </c>
      <c r="H29" s="273"/>
      <c r="I29" s="273"/>
      <c r="J29" s="273"/>
      <c r="K29" s="273"/>
      <c r="L29" s="273"/>
      <c r="M29" s="273"/>
      <c r="N29" s="273"/>
      <c r="O29" s="258"/>
      <c r="P29" s="177"/>
    </row>
    <row r="30" spans="1:16" ht="15" customHeight="1" x14ac:dyDescent="0.25">
      <c r="A30" s="255" t="s">
        <v>160</v>
      </c>
      <c r="B30" s="257" t="str">
        <f>Orçamento!D106</f>
        <v xml:space="preserve">Instalação elétrica ( Edificação ) </v>
      </c>
      <c r="C30" s="198"/>
      <c r="D30" s="198"/>
      <c r="E30" s="198"/>
      <c r="F30" s="198"/>
      <c r="G30" s="178"/>
      <c r="H30" s="178"/>
      <c r="I30" s="178"/>
      <c r="J30" s="174"/>
      <c r="K30" s="174"/>
      <c r="L30" s="178"/>
      <c r="M30" s="178"/>
      <c r="N30" s="178"/>
      <c r="O30" s="269">
        <f>Orçamento!I106</f>
        <v>7932.24</v>
      </c>
      <c r="P30" s="177"/>
    </row>
    <row r="31" spans="1:16" ht="15" customHeight="1" x14ac:dyDescent="0.25">
      <c r="A31" s="256"/>
      <c r="B31" s="257"/>
      <c r="C31" s="273"/>
      <c r="D31" s="273"/>
      <c r="E31" s="273"/>
      <c r="F31" s="273"/>
      <c r="G31" s="273">
        <f>O30/2*1</f>
        <v>3966.12</v>
      </c>
      <c r="H31" s="273"/>
      <c r="I31" s="273"/>
      <c r="J31" s="273"/>
      <c r="K31" s="273">
        <f>O30/2*1</f>
        <v>3966.12</v>
      </c>
      <c r="L31" s="273"/>
      <c r="M31" s="273"/>
      <c r="N31" s="273"/>
      <c r="O31" s="269"/>
      <c r="P31" s="160"/>
    </row>
    <row r="32" spans="1:16" ht="15" customHeight="1" x14ac:dyDescent="0.25">
      <c r="A32" s="255" t="s">
        <v>174</v>
      </c>
      <c r="B32" s="291" t="str">
        <f>Orçamento!D123</f>
        <v xml:space="preserve">Forro ( Edificação ) </v>
      </c>
      <c r="C32" s="178"/>
      <c r="D32" s="178"/>
      <c r="E32" s="178"/>
      <c r="F32" s="178"/>
      <c r="G32" s="178"/>
      <c r="H32" s="178"/>
      <c r="I32" s="199"/>
      <c r="J32" s="199"/>
      <c r="K32" s="178"/>
      <c r="L32" s="178"/>
      <c r="M32" s="178"/>
      <c r="N32" s="178"/>
      <c r="O32" s="258">
        <f>Orçamento!I123</f>
        <v>1689.16</v>
      </c>
      <c r="P32" s="160"/>
    </row>
    <row r="33" spans="1:30" ht="15" customHeight="1" x14ac:dyDescent="0.25">
      <c r="A33" s="256"/>
      <c r="B33" s="292"/>
      <c r="C33" s="288"/>
      <c r="D33" s="289"/>
      <c r="E33" s="289"/>
      <c r="F33" s="290"/>
      <c r="G33" s="288">
        <f>O32/2*2</f>
        <v>1689.16</v>
      </c>
      <c r="H33" s="289"/>
      <c r="I33" s="289"/>
      <c r="J33" s="290"/>
      <c r="K33" s="288"/>
      <c r="L33" s="289"/>
      <c r="M33" s="289"/>
      <c r="N33" s="290"/>
      <c r="O33" s="258"/>
      <c r="P33" s="160"/>
    </row>
    <row r="34" spans="1:30" ht="15" customHeight="1" x14ac:dyDescent="0.25">
      <c r="A34" s="255" t="s">
        <v>176</v>
      </c>
      <c r="B34" s="257" t="str">
        <f>Orçamento!D125</f>
        <v xml:space="preserve">Pintura ( Edificação ) </v>
      </c>
      <c r="C34" s="178"/>
      <c r="D34" s="178"/>
      <c r="E34" s="178"/>
      <c r="F34" s="178"/>
      <c r="G34" s="178"/>
      <c r="H34" s="178"/>
      <c r="I34" s="178"/>
      <c r="J34" s="178"/>
      <c r="K34" s="199"/>
      <c r="L34" s="199"/>
      <c r="M34" s="178"/>
      <c r="N34" s="178"/>
      <c r="O34" s="258">
        <f>Orçamento!I125</f>
        <v>6711.45</v>
      </c>
      <c r="P34" s="160"/>
    </row>
    <row r="35" spans="1:30" ht="15" customHeight="1" thickBot="1" x14ac:dyDescent="0.3">
      <c r="A35" s="256"/>
      <c r="B35" s="257"/>
      <c r="C35" s="288"/>
      <c r="D35" s="289"/>
      <c r="E35" s="289"/>
      <c r="F35" s="290"/>
      <c r="G35" s="288"/>
      <c r="H35" s="289"/>
      <c r="I35" s="289"/>
      <c r="J35" s="290"/>
      <c r="K35" s="288">
        <f>O34/2*2</f>
        <v>6711.45</v>
      </c>
      <c r="L35" s="289"/>
      <c r="M35" s="289"/>
      <c r="N35" s="290"/>
      <c r="O35" s="258"/>
      <c r="P35" s="160"/>
    </row>
    <row r="36" spans="1:30" ht="15.75" thickBot="1" x14ac:dyDescent="0.3">
      <c r="A36" s="200"/>
      <c r="B36" s="280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2">
        <f>SUM(O10:O35)</f>
        <v>106180.74</v>
      </c>
      <c r="P36" s="160"/>
    </row>
    <row r="37" spans="1:30" ht="15.75" thickBot="1" x14ac:dyDescent="0.3">
      <c r="A37" s="181"/>
      <c r="B37" s="181" t="s">
        <v>203</v>
      </c>
      <c r="C37" s="276">
        <f>SUM(C11+C13+C15+C17)</f>
        <v>21515.549583333333</v>
      </c>
      <c r="D37" s="277"/>
      <c r="E37" s="277"/>
      <c r="F37" s="278"/>
      <c r="G37" s="284">
        <f>SUM(G13+G21+G23+G25+G27+G31+G35+G33+G19+G17+G29)</f>
        <v>33161.896666666667</v>
      </c>
      <c r="H37" s="285"/>
      <c r="I37" s="285"/>
      <c r="J37" s="286"/>
      <c r="K37" s="284">
        <f>SUM(K13+K21+K23+K25+K27+K31+K35)</f>
        <v>51503.293749999997</v>
      </c>
      <c r="L37" s="285"/>
      <c r="M37" s="285"/>
      <c r="N37" s="285"/>
      <c r="O37" s="283"/>
      <c r="P37" s="160"/>
      <c r="Q37" s="236"/>
      <c r="R37" s="237"/>
    </row>
    <row r="38" spans="1:30" x14ac:dyDescent="0.25">
      <c r="A38" s="182"/>
      <c r="B38" s="182"/>
      <c r="C38" s="279"/>
      <c r="D38" s="279"/>
      <c r="E38" s="279"/>
      <c r="F38" s="279"/>
      <c r="G38" s="279"/>
      <c r="H38" s="279"/>
      <c r="I38" s="279"/>
      <c r="J38" s="279"/>
      <c r="K38" s="196"/>
      <c r="L38" s="196"/>
      <c r="M38" s="196"/>
      <c r="N38" s="196"/>
      <c r="O38" s="182"/>
      <c r="P38" s="183"/>
      <c r="V38" s="287">
        <f>[5]Orçamento!T126</f>
        <v>0</v>
      </c>
      <c r="W38" s="287"/>
      <c r="X38" s="287"/>
      <c r="Y38" s="287"/>
      <c r="Z38" s="287"/>
      <c r="AA38" s="287"/>
      <c r="AB38" s="287"/>
      <c r="AC38" s="287"/>
      <c r="AD38" s="287"/>
    </row>
    <row r="39" spans="1:30" x14ac:dyDescent="0.25">
      <c r="A39" s="184"/>
      <c r="B39" s="185"/>
      <c r="C39" s="279"/>
      <c r="D39" s="279"/>
      <c r="E39" s="279"/>
      <c r="F39" s="279"/>
      <c r="G39" s="279"/>
      <c r="H39" s="279"/>
      <c r="I39" s="279"/>
      <c r="J39" s="279"/>
      <c r="K39" s="196"/>
      <c r="L39" s="196"/>
      <c r="M39" s="196"/>
      <c r="N39" s="196"/>
      <c r="O39" s="184"/>
      <c r="P39" s="186"/>
      <c r="V39" s="287">
        <f>[5]Orçamento!T127</f>
        <v>0</v>
      </c>
      <c r="W39" s="287"/>
      <c r="X39" s="287"/>
      <c r="Y39" s="287"/>
      <c r="Z39" s="287"/>
      <c r="AA39" s="287"/>
      <c r="AB39" s="287"/>
      <c r="AC39" s="287"/>
      <c r="AD39" s="287"/>
    </row>
    <row r="40" spans="1:30" x14ac:dyDescent="0.25">
      <c r="A40" s="160"/>
      <c r="B40" s="287"/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160"/>
      <c r="V40" s="287">
        <f>[5]Orçamento!T128</f>
        <v>0</v>
      </c>
      <c r="W40" s="287"/>
      <c r="X40" s="287"/>
      <c r="Y40" s="287"/>
      <c r="Z40" s="287"/>
      <c r="AA40" s="287"/>
      <c r="AB40" s="287"/>
      <c r="AC40" s="287"/>
      <c r="AD40" s="287"/>
    </row>
    <row r="41" spans="1:30" x14ac:dyDescent="0.25">
      <c r="A41" s="160"/>
      <c r="B41" s="287"/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287"/>
      <c r="P41" s="160"/>
      <c r="V41" s="187"/>
      <c r="W41" s="187"/>
      <c r="X41" s="187"/>
      <c r="Y41" s="187"/>
      <c r="Z41" s="187"/>
      <c r="AA41" s="187"/>
      <c r="AB41" s="187"/>
      <c r="AC41" s="187"/>
      <c r="AD41" s="187"/>
    </row>
    <row r="42" spans="1:30" x14ac:dyDescent="0.25">
      <c r="A42" s="160"/>
      <c r="B42" s="287"/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160"/>
      <c r="V42" s="187"/>
      <c r="W42" s="187"/>
      <c r="X42" s="187"/>
      <c r="Y42" s="187"/>
      <c r="Z42" s="187"/>
      <c r="AA42" s="187"/>
      <c r="AB42" s="187"/>
      <c r="AC42" s="187"/>
      <c r="AD42" s="187"/>
    </row>
    <row r="43" spans="1:30" x14ac:dyDescent="0.25">
      <c r="A43" s="160"/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60"/>
      <c r="P43" s="160"/>
      <c r="V43" s="187"/>
      <c r="W43" s="187"/>
      <c r="X43" s="187"/>
      <c r="Y43" s="187"/>
      <c r="Z43" s="187"/>
      <c r="AA43" s="187"/>
      <c r="AB43" s="187"/>
      <c r="AC43" s="187"/>
      <c r="AD43" s="187"/>
    </row>
    <row r="44" spans="1:30" x14ac:dyDescent="0.25">
      <c r="A44" s="160"/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60"/>
      <c r="P44" s="160"/>
      <c r="V44" s="287">
        <f>[5]Orçamento!T132</f>
        <v>0</v>
      </c>
      <c r="W44" s="287"/>
      <c r="X44" s="287"/>
      <c r="Y44" s="287"/>
      <c r="Z44" s="287"/>
      <c r="AA44" s="287"/>
      <c r="AB44" s="287"/>
      <c r="AC44" s="287"/>
      <c r="AD44" s="287"/>
    </row>
    <row r="45" spans="1:30" x14ac:dyDescent="0.25">
      <c r="A45" s="160"/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60"/>
      <c r="P45" s="160"/>
      <c r="V45" s="287">
        <f>[5]Orçamento!T133</f>
        <v>0</v>
      </c>
      <c r="W45" s="287"/>
      <c r="X45" s="287"/>
      <c r="Y45" s="287"/>
      <c r="Z45" s="287"/>
      <c r="AA45" s="287"/>
      <c r="AB45" s="287"/>
      <c r="AC45" s="287"/>
      <c r="AD45" s="287"/>
    </row>
    <row r="46" spans="1:30" x14ac:dyDescent="0.25">
      <c r="A46" s="160"/>
      <c r="B46" s="287"/>
      <c r="C46" s="287"/>
      <c r="D46" s="287"/>
      <c r="E46" s="287"/>
      <c r="F46" s="287"/>
      <c r="G46" s="287"/>
      <c r="H46" s="287"/>
      <c r="I46" s="287"/>
      <c r="J46" s="287"/>
      <c r="K46" s="197"/>
      <c r="L46" s="197"/>
      <c r="M46" s="197"/>
      <c r="N46" s="197"/>
      <c r="O46" s="160"/>
      <c r="P46" s="160"/>
      <c r="V46" s="287">
        <f>[5]Orçamento!T134</f>
        <v>0</v>
      </c>
      <c r="W46" s="287"/>
      <c r="X46" s="287"/>
      <c r="Y46" s="287"/>
      <c r="Z46" s="287"/>
      <c r="AA46" s="287"/>
      <c r="AB46" s="287"/>
      <c r="AC46" s="287"/>
      <c r="AD46" s="287"/>
    </row>
    <row r="47" spans="1:30" x14ac:dyDescent="0.25">
      <c r="A47" s="160"/>
      <c r="B47" s="287"/>
      <c r="C47" s="287"/>
      <c r="D47" s="287"/>
      <c r="E47" s="287"/>
      <c r="F47" s="287"/>
      <c r="G47" s="287"/>
      <c r="H47" s="287"/>
      <c r="I47" s="287"/>
      <c r="J47" s="287"/>
      <c r="K47" s="197"/>
      <c r="L47" s="197"/>
      <c r="M47" s="197"/>
      <c r="N47" s="197"/>
      <c r="O47" s="160"/>
      <c r="P47" s="160"/>
    </row>
    <row r="48" spans="1:30" x14ac:dyDescent="0.25">
      <c r="A48" s="160"/>
      <c r="B48" s="287"/>
      <c r="C48" s="287"/>
      <c r="D48" s="287"/>
      <c r="E48" s="287"/>
      <c r="F48" s="287"/>
      <c r="G48" s="287"/>
      <c r="H48" s="287"/>
      <c r="I48" s="287"/>
      <c r="J48" s="287"/>
      <c r="K48" s="197"/>
      <c r="L48" s="197"/>
      <c r="M48" s="197"/>
      <c r="N48" s="197"/>
      <c r="O48" s="160"/>
      <c r="P48" s="160"/>
    </row>
    <row r="49" spans="1:16" x14ac:dyDescent="0.25">
      <c r="A49" s="160"/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</row>
    <row r="50" spans="1:16" x14ac:dyDescent="0.25">
      <c r="A50" s="160"/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</row>
  </sheetData>
  <mergeCells count="106">
    <mergeCell ref="K35:N35"/>
    <mergeCell ref="G35:J35"/>
    <mergeCell ref="C35:F35"/>
    <mergeCell ref="B32:B33"/>
    <mergeCell ref="B34:B35"/>
    <mergeCell ref="K13:N13"/>
    <mergeCell ref="K15:N15"/>
    <mergeCell ref="K17:N17"/>
    <mergeCell ref="K19:N19"/>
    <mergeCell ref="K21:N21"/>
    <mergeCell ref="K31:N31"/>
    <mergeCell ref="C33:F33"/>
    <mergeCell ref="B46:J46"/>
    <mergeCell ref="B47:J47"/>
    <mergeCell ref="B48:J48"/>
    <mergeCell ref="V38:AD38"/>
    <mergeCell ref="V39:AD39"/>
    <mergeCell ref="V40:AD40"/>
    <mergeCell ref="V44:AD44"/>
    <mergeCell ref="V45:AD45"/>
    <mergeCell ref="V46:AD46"/>
    <mergeCell ref="C39:J39"/>
    <mergeCell ref="B41:O41"/>
    <mergeCell ref="B42:O42"/>
    <mergeCell ref="B40:O40"/>
    <mergeCell ref="A28:A29"/>
    <mergeCell ref="B28:B29"/>
    <mergeCell ref="O28:O29"/>
    <mergeCell ref="C29:F29"/>
    <mergeCell ref="G29:J29"/>
    <mergeCell ref="K27:N27"/>
    <mergeCell ref="K29:N29"/>
    <mergeCell ref="C37:F37"/>
    <mergeCell ref="C38:J38"/>
    <mergeCell ref="B36:N36"/>
    <mergeCell ref="O36:O37"/>
    <mergeCell ref="A30:A31"/>
    <mergeCell ref="B30:B31"/>
    <mergeCell ref="O30:O31"/>
    <mergeCell ref="C31:F31"/>
    <mergeCell ref="G31:J31"/>
    <mergeCell ref="G37:J37"/>
    <mergeCell ref="A32:A33"/>
    <mergeCell ref="A34:A35"/>
    <mergeCell ref="O32:O33"/>
    <mergeCell ref="O34:O35"/>
    <mergeCell ref="K37:N37"/>
    <mergeCell ref="G33:J33"/>
    <mergeCell ref="K33:N33"/>
    <mergeCell ref="A24:A25"/>
    <mergeCell ref="B24:B25"/>
    <mergeCell ref="O24:O25"/>
    <mergeCell ref="C25:F25"/>
    <mergeCell ref="G25:J25"/>
    <mergeCell ref="K23:N23"/>
    <mergeCell ref="K25:N25"/>
    <mergeCell ref="A26:A27"/>
    <mergeCell ref="B26:B27"/>
    <mergeCell ref="O26:O27"/>
    <mergeCell ref="C27:F27"/>
    <mergeCell ref="G27:J27"/>
    <mergeCell ref="A20:A21"/>
    <mergeCell ref="B20:B21"/>
    <mergeCell ref="O20:O21"/>
    <mergeCell ref="C21:F21"/>
    <mergeCell ref="G21:J21"/>
    <mergeCell ref="A22:A23"/>
    <mergeCell ref="B22:B23"/>
    <mergeCell ref="O22:O23"/>
    <mergeCell ref="C23:F23"/>
    <mergeCell ref="G23:J23"/>
    <mergeCell ref="G15:J15"/>
    <mergeCell ref="A16:A17"/>
    <mergeCell ref="B16:B17"/>
    <mergeCell ref="O16:O17"/>
    <mergeCell ref="C17:F17"/>
    <mergeCell ref="G17:J17"/>
    <mergeCell ref="A18:A19"/>
    <mergeCell ref="B18:B19"/>
    <mergeCell ref="O18:O19"/>
    <mergeCell ref="C19:F19"/>
    <mergeCell ref="G19:J19"/>
    <mergeCell ref="A12:A13"/>
    <mergeCell ref="B12:B13"/>
    <mergeCell ref="O12:O13"/>
    <mergeCell ref="C13:F13"/>
    <mergeCell ref="G13:J13"/>
    <mergeCell ref="A14:A15"/>
    <mergeCell ref="B14:B15"/>
    <mergeCell ref="A2:P2"/>
    <mergeCell ref="A3:P3"/>
    <mergeCell ref="B4:P4"/>
    <mergeCell ref="A5:O5"/>
    <mergeCell ref="A6:O6"/>
    <mergeCell ref="A7:O7"/>
    <mergeCell ref="C9:F9"/>
    <mergeCell ref="G9:J9"/>
    <mergeCell ref="A10:A11"/>
    <mergeCell ref="B10:B11"/>
    <mergeCell ref="O10:O11"/>
    <mergeCell ref="C11:F11"/>
    <mergeCell ref="G11:J11"/>
    <mergeCell ref="K9:N9"/>
    <mergeCell ref="K11:N11"/>
    <mergeCell ref="O14:O15"/>
    <mergeCell ref="C15:F15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Memoria </vt:lpstr>
      <vt:lpstr>Cronograma</vt:lpstr>
      <vt:lpstr>Cronograma!Area_de_impressao</vt:lpstr>
      <vt:lpstr>'Memoria 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</dc:creator>
  <cp:lastModifiedBy>André Oliveira Pereira</cp:lastModifiedBy>
  <cp:lastPrinted>2023-11-13T20:43:00Z</cp:lastPrinted>
  <dcterms:created xsi:type="dcterms:W3CDTF">2021-08-26T17:20:44Z</dcterms:created>
  <dcterms:modified xsi:type="dcterms:W3CDTF">2023-11-13T20:43:40Z</dcterms:modified>
</cp:coreProperties>
</file>