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9d0e7b3062700e9/Talita/5. BIM/6. Implementação FNDE/1613_2024_Modelagem Creche Pré-Escola Tipo 1/40_2024_MODELAGEM TIPO 1/43_MODELOS PUBLICADOS/TIPO1_Planilha de Quantidades_R03/"/>
    </mc:Choice>
  </mc:AlternateContent>
  <xr:revisionPtr revIDLastSave="7" documentId="13_ncr:1_{B8BDA27B-356A-4841-BF87-AC4DE5438E07}" xr6:coauthVersionLast="47" xr6:coauthVersionMax="47" xr10:uidLastSave="{969E25C6-9BB3-403C-A1F8-2698D67B43BF}"/>
  <bookViews>
    <workbookView xWindow="-120" yWindow="-120" windowWidth="29040" windowHeight="15720" tabRatio="876" xr2:uid="{20253EF3-715F-4134-9963-6AFDA49D58A7}"/>
  </bookViews>
  <sheets>
    <sheet name="Dados da Obra" sheetId="14" r:id="rId1"/>
    <sheet name="Fixadores" sheetId="4" r:id="rId2"/>
    <sheet name="Telhas" sheetId="5" r:id="rId3"/>
    <sheet name="Lista de Expedição - Est. Met." sheetId="6" r:id="rId4"/>
    <sheet name="Lista de Mat. - Aço" sheetId="7" r:id="rId5"/>
    <sheet name="Lista de Expedição" sheetId="9" r:id="rId6"/>
    <sheet name="Lista de Mat. - Posições" sheetId="10" r:id="rId7"/>
    <sheet name="Lista de Mat. - Posições (P05)" sheetId="11" r:id="rId8"/>
    <sheet name="Lista de Expedição (P05)" sheetId="12" r:id="rId9"/>
    <sheet name="Lista de Mat. - Pos (P05)" sheetId="13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11" l="1"/>
  <c r="H9" i="11"/>
  <c r="H10" i="11"/>
  <c r="H12" i="11"/>
  <c r="H13" i="11"/>
  <c r="H15" i="11"/>
  <c r="H16" i="11"/>
  <c r="H17" i="11"/>
  <c r="H20" i="11"/>
  <c r="H29" i="11"/>
  <c r="H31" i="11"/>
  <c r="H32" i="11"/>
  <c r="H33" i="11"/>
  <c r="H37" i="11"/>
  <c r="H41" i="11"/>
  <c r="H42" i="11"/>
  <c r="H43" i="11"/>
  <c r="H44" i="11"/>
  <c r="H45" i="11"/>
  <c r="H46" i="11"/>
  <c r="H6" i="11"/>
  <c r="F135" i="10"/>
  <c r="F136" i="10"/>
  <c r="F137" i="10"/>
  <c r="F138" i="10"/>
  <c r="F134" i="10"/>
  <c r="F114" i="10"/>
  <c r="F115" i="10"/>
  <c r="F116" i="10"/>
  <c r="F117" i="10"/>
  <c r="F118" i="10"/>
  <c r="F119" i="10"/>
  <c r="F120" i="10"/>
  <c r="F121" i="10"/>
  <c r="F122" i="10"/>
  <c r="F123" i="10"/>
  <c r="F124" i="10"/>
  <c r="F125" i="10"/>
  <c r="F126" i="10"/>
  <c r="F127" i="10"/>
  <c r="F128" i="10"/>
  <c r="F129" i="10"/>
  <c r="F130" i="10"/>
  <c r="F131" i="10"/>
  <c r="F132" i="10"/>
  <c r="F113" i="10"/>
  <c r="F96" i="10"/>
  <c r="F97" i="10"/>
  <c r="F98" i="10"/>
  <c r="F99" i="10"/>
  <c r="F100" i="10"/>
  <c r="F101" i="10"/>
  <c r="F102" i="10"/>
  <c r="F103" i="10"/>
  <c r="F104" i="10"/>
  <c r="F105" i="10"/>
  <c r="F106" i="10"/>
  <c r="F107" i="10"/>
  <c r="F108" i="10"/>
  <c r="F109" i="10"/>
  <c r="F110" i="10"/>
  <c r="F111" i="10"/>
  <c r="F95" i="10"/>
  <c r="F76" i="10"/>
  <c r="F77" i="10"/>
  <c r="F78" i="10"/>
  <c r="F79" i="10"/>
  <c r="F80" i="10"/>
  <c r="F81" i="10"/>
  <c r="F82" i="10"/>
  <c r="F83" i="10"/>
  <c r="F84" i="10"/>
  <c r="F85" i="10"/>
  <c r="F86" i="10"/>
  <c r="F87" i="10"/>
  <c r="F88" i="10"/>
  <c r="F89" i="10"/>
  <c r="F90" i="10"/>
  <c r="F91" i="10"/>
  <c r="F92" i="10"/>
  <c r="F93" i="10"/>
  <c r="F75" i="10"/>
  <c r="E10" i="9"/>
  <c r="E9" i="9"/>
  <c r="E8" i="9"/>
  <c r="E7" i="9"/>
  <c r="E6" i="9"/>
  <c r="E5" i="9"/>
  <c r="E6" i="6"/>
  <c r="E7" i="6"/>
  <c r="E8" i="6"/>
  <c r="E9" i="6"/>
  <c r="E10" i="6"/>
  <c r="E11" i="6"/>
  <c r="E12" i="6"/>
  <c r="E13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2" i="6"/>
  <c r="E43" i="6"/>
  <c r="E44" i="6"/>
  <c r="E45" i="6"/>
  <c r="E5" i="6"/>
  <c r="C12" i="4"/>
  <c r="C7" i="4"/>
  <c r="C16" i="4"/>
  <c r="C15" i="4"/>
</calcChain>
</file>

<file path=xl/sharedStrings.xml><?xml version="1.0" encoding="utf-8"?>
<sst xmlns="http://schemas.openxmlformats.org/spreadsheetml/2006/main" count="788" uniqueCount="307">
  <si>
    <t>Tipo</t>
  </si>
  <si>
    <t>LISTA DE PARAFUSOS</t>
  </si>
  <si>
    <t>Descriçao</t>
  </si>
  <si>
    <t>Qtde</t>
  </si>
  <si>
    <t>Tratamento</t>
  </si>
  <si>
    <t>Aplicação</t>
  </si>
  <si>
    <t>Zincado Branco</t>
  </si>
  <si>
    <t>Ref.</t>
  </si>
  <si>
    <t>Comp.(mm)</t>
  </si>
  <si>
    <t>Descrição</t>
  </si>
  <si>
    <t>Cobertura</t>
  </si>
  <si>
    <t>TL-01</t>
  </si>
  <si>
    <t>TL-02</t>
  </si>
  <si>
    <t>/ /</t>
  </si>
  <si>
    <t>Parafuso Fixação - Telhas</t>
  </si>
  <si>
    <t>ASTM A325</t>
  </si>
  <si>
    <t>Fixação e emenda de tesouras</t>
  </si>
  <si>
    <t>Porca sextavada 7/8"</t>
  </si>
  <si>
    <t>Arruela Lisa 7/8"</t>
  </si>
  <si>
    <t>Parafuso 1/2" x 1.1/4"</t>
  </si>
  <si>
    <t>Porca sextavada 1/2"</t>
  </si>
  <si>
    <t>Arruela Lisa 1/2"</t>
  </si>
  <si>
    <t>TL-08</t>
  </si>
  <si>
    <t>CM-09</t>
  </si>
  <si>
    <t>TL-03</t>
  </si>
  <si>
    <t>TL-04</t>
  </si>
  <si>
    <t>TL-05</t>
  </si>
  <si>
    <t>TL-06</t>
  </si>
  <si>
    <t>TL-07</t>
  </si>
  <si>
    <t>300 + 300</t>
  </si>
  <si>
    <t>2900 Metros</t>
  </si>
  <si>
    <t>Vedação Telha/Telha</t>
  </si>
  <si>
    <t xml:space="preserve"> Fita de Vedação 15x5</t>
  </si>
  <si>
    <t xml:space="preserve"> Fita de Isolamento 15x5</t>
  </si>
  <si>
    <t>2800 Metros</t>
  </si>
  <si>
    <t>Isolamento Telha/Terça</t>
  </si>
  <si>
    <t>CL-10</t>
  </si>
  <si>
    <t>Telha TP40 #0,50mm Aluzinco Pintado (Branco RAL 9003) + PIR 30mm + Forro #0,43mm Aluzinco Natural -          Largura Útil: 1000mm</t>
  </si>
  <si>
    <t>Telha TP40 #0,50mm Aluzinco Pintado (Branco RAL 9003) + PIR 30mm + Forro #0,43mm Aluzinco Pintado (Branco RAL 9003) - Largura Útil: 1000mm</t>
  </si>
  <si>
    <t>Cumeeira TP40 #0,50mm Aluzinco Pintado (Branco RAL 9003)</t>
  </si>
  <si>
    <t>Calha metálica - #0,50mm Aluzinco Pintado (Branco RAL 9003)</t>
  </si>
  <si>
    <t>Rufo metálico - #0,50mm Aluzinco Pintado (Branco RAL 9003)</t>
  </si>
  <si>
    <t>Acabamento</t>
  </si>
  <si>
    <t>RF-11</t>
  </si>
  <si>
    <t>200 Metros</t>
  </si>
  <si>
    <t>300 Metros</t>
  </si>
  <si>
    <t>LISTA DE TELHAS, CALHAS E RUFOS</t>
  </si>
  <si>
    <t>Parafuso 7/8" x 2"</t>
  </si>
  <si>
    <t>Parafuso 3/8" x 1.1/4"</t>
  </si>
  <si>
    <t>Porca Sextavada 3/8"</t>
  </si>
  <si>
    <t>Arruela Lisa 3/8"</t>
  </si>
  <si>
    <t>ASTM A307</t>
  </si>
  <si>
    <t>Fixação de Terças, Cor Rigida e Trav.</t>
  </si>
  <si>
    <t>Fixação de Mão-Francesas e Contrav.</t>
  </si>
  <si>
    <t>Parafuso Auto-Brocante PB 1/4" - 14 x 7/8" - Ponta 1</t>
  </si>
  <si>
    <t>Parafuso Auto-Brocante PB12 1/4" - 14 x 4" - Ponta 3</t>
  </si>
  <si>
    <t>Parauso Costura - Rufos/Telha</t>
  </si>
  <si>
    <t>Barra Roscada 7/8" x 250mm</t>
  </si>
  <si>
    <t>Barra Roscada 7/8" x 200mm</t>
  </si>
  <si>
    <t>Fixação de tesouras e Vigas</t>
  </si>
  <si>
    <t>Fixação de Tesouras em Platibanda</t>
  </si>
  <si>
    <t>Barra Roscada 1/2" x 200mm</t>
  </si>
  <si>
    <t>LISTA DE EXPEDIÇÃO - ESTRUTURA METÁLICA</t>
  </si>
  <si>
    <t>MARCA</t>
  </si>
  <si>
    <t>QTDE</t>
  </si>
  <si>
    <t>DESCRIÇÃO</t>
  </si>
  <si>
    <t>PESO UN</t>
  </si>
  <si>
    <t>PESO TOTAL</t>
  </si>
  <si>
    <t>SUP. TOT.</t>
  </si>
  <si>
    <t>TS-01</t>
  </si>
  <si>
    <t>TS-02</t>
  </si>
  <si>
    <t>TS-03</t>
  </si>
  <si>
    <t>TS-04</t>
  </si>
  <si>
    <t>TS-05</t>
  </si>
  <si>
    <t>TS-06</t>
  </si>
  <si>
    <t>VT-08</t>
  </si>
  <si>
    <t>VT-09</t>
  </si>
  <si>
    <t>CT-10</t>
  </si>
  <si>
    <t>CV-11</t>
  </si>
  <si>
    <t>CV-12</t>
  </si>
  <si>
    <t>CV-13</t>
  </si>
  <si>
    <t>CV-14</t>
  </si>
  <si>
    <t>CV-15</t>
  </si>
  <si>
    <t>MF-16</t>
  </si>
  <si>
    <t>MF-17</t>
  </si>
  <si>
    <t>MF-18</t>
  </si>
  <si>
    <t>MF-19</t>
  </si>
  <si>
    <t>TC-20</t>
  </si>
  <si>
    <t>TC-21</t>
  </si>
  <si>
    <t>TC-22</t>
  </si>
  <si>
    <t>TC-23</t>
  </si>
  <si>
    <t>TC-24</t>
  </si>
  <si>
    <t>TC-25</t>
  </si>
  <si>
    <t>TC-26</t>
  </si>
  <si>
    <t>TC-27</t>
  </si>
  <si>
    <t>TC-28</t>
  </si>
  <si>
    <t>PF-29</t>
  </si>
  <si>
    <t>CR-30</t>
  </si>
  <si>
    <t>CR-31</t>
  </si>
  <si>
    <t>CR-32</t>
  </si>
  <si>
    <t>CR-33</t>
  </si>
  <si>
    <t>CR-34</t>
  </si>
  <si>
    <t>CR-35</t>
  </si>
  <si>
    <t>CR-36</t>
  </si>
  <si>
    <t>PF-37</t>
  </si>
  <si>
    <t>TR-40</t>
  </si>
  <si>
    <t>TR-41</t>
  </si>
  <si>
    <t>TR-42</t>
  </si>
  <si>
    <t>TR-43</t>
  </si>
  <si>
    <t>CT-44</t>
  </si>
  <si>
    <t>Tesoura Treliçada</t>
  </si>
  <si>
    <t>Viga de Transição</t>
  </si>
  <si>
    <t>Cantoneira para CV</t>
  </si>
  <si>
    <t>Contravento</t>
  </si>
  <si>
    <t>Mão Francesa</t>
  </si>
  <si>
    <t>Terça de Cobertura</t>
  </si>
  <si>
    <t>Perfil de Oitão</t>
  </si>
  <si>
    <t>Corrente Rigida</t>
  </si>
  <si>
    <t>Tirante P Terças</t>
  </si>
  <si>
    <t>Cantoneira para TR</t>
  </si>
  <si>
    <t>LISTA DE MATERIAIS - AÇO</t>
  </si>
  <si>
    <t>ITEM</t>
  </si>
  <si>
    <t>COMPRI. (m)        ÁREA (m²)</t>
  </si>
  <si>
    <t>PESO UNIT. Kg/m      kg/m²</t>
  </si>
  <si>
    <t>PESO TOTAL (Kg)</t>
  </si>
  <si>
    <t>MATERIAL</t>
  </si>
  <si>
    <t>ÁREA TOTAL</t>
  </si>
  <si>
    <t>[110X50X2.65</t>
  </si>
  <si>
    <t>[120X60X3.00</t>
  </si>
  <si>
    <t>[120X65X3.75</t>
  </si>
  <si>
    <t>[190X60X2.65</t>
  </si>
  <si>
    <t>[200X80X3.75</t>
  </si>
  <si>
    <t>C110X50X20X3.75</t>
  </si>
  <si>
    <t>C125X50X18X2.65</t>
  </si>
  <si>
    <t>C150X60X30X3.75</t>
  </si>
  <si>
    <t>C190X60X20X3.75</t>
  </si>
  <si>
    <t>FERRO REDONDO 3/8"</t>
  </si>
  <si>
    <t>L 2" x 1/4"</t>
  </si>
  <si>
    <t>L120X50X3.75</t>
  </si>
  <si>
    <t>L150X60X8.00</t>
  </si>
  <si>
    <t>L200X120X12.7</t>
  </si>
  <si>
    <t>L50X50X2.65</t>
  </si>
  <si>
    <t>L80X80X4.75</t>
  </si>
  <si>
    <t>#12.7</t>
  </si>
  <si>
    <t>#4.75</t>
  </si>
  <si>
    <t>#6.35</t>
  </si>
  <si>
    <t>#8</t>
  </si>
  <si>
    <t>#9.50</t>
  </si>
  <si>
    <t>ASTM A36</t>
  </si>
  <si>
    <t>TOTAL</t>
  </si>
  <si>
    <t>LISTA DE EXPEDIÇÃO (P04)</t>
  </si>
  <si>
    <t xml:space="preserve">Tesoura </t>
  </si>
  <si>
    <t>LISTA DE MATERIAIS - POSIÇÕES (P04)</t>
  </si>
  <si>
    <t>8867,8kg</t>
  </si>
  <si>
    <t>PESO TOTAL:</t>
  </si>
  <si>
    <t>SUPERFICIE A TRATAR:</t>
  </si>
  <si>
    <t>754,6m²</t>
  </si>
  <si>
    <t>MAT</t>
  </si>
  <si>
    <t>UNIT</t>
  </si>
  <si>
    <t xml:space="preserve">TOTAL </t>
  </si>
  <si>
    <t>PESO</t>
  </si>
  <si>
    <t>ÁREA</t>
  </si>
  <si>
    <t>m²</t>
  </si>
  <si>
    <t>MAR. POS.</t>
  </si>
  <si>
    <t>TESOURA TRELIÇADA</t>
  </si>
  <si>
    <t>L120X50X3.75 X 130.0</t>
  </si>
  <si>
    <t>[110X50X2.65 X 780.0</t>
  </si>
  <si>
    <t>[110X50X2.65 X 600</t>
  </si>
  <si>
    <t>[110X50X2.65 X710</t>
  </si>
  <si>
    <t>[110X50X2.65 X450</t>
  </si>
  <si>
    <t>[110X50X2.65 X605</t>
  </si>
  <si>
    <t>#12.70 X 100 X 280</t>
  </si>
  <si>
    <t>[120X60X3.00 X9611</t>
  </si>
  <si>
    <t>[120X60X3.00 X900</t>
  </si>
  <si>
    <t>[110X50X2.65 X 565</t>
  </si>
  <si>
    <t>[110X50X2.65 X1450</t>
  </si>
  <si>
    <t>[110X50X2.65 X640</t>
  </si>
  <si>
    <t>[110X50X2.65 X520</t>
  </si>
  <si>
    <t>[110X50X2.65 X525</t>
  </si>
  <si>
    <t>[110X50X2.65 X1660</t>
  </si>
  <si>
    <t>[110X50X2.65 X470</t>
  </si>
  <si>
    <t>[110X50X2.65 X1430</t>
  </si>
  <si>
    <t>[110X50X2.65 X635</t>
  </si>
  <si>
    <t>[120X60X3.00 X 590</t>
  </si>
  <si>
    <t>[110X50X2.65 X430</t>
  </si>
  <si>
    <t>[110X50X2.65 X665</t>
  </si>
  <si>
    <t>[110X50X2.65 X790</t>
  </si>
  <si>
    <t>#6.35 X 60 X 80</t>
  </si>
  <si>
    <t>[110X50X2.65 X725</t>
  </si>
  <si>
    <t>[110X50X2.65 X690</t>
  </si>
  <si>
    <t>[110X50X2.65 X495</t>
  </si>
  <si>
    <t>[120X60X3.00 X 635</t>
  </si>
  <si>
    <t>[110X50X2.65 X460</t>
  </si>
  <si>
    <t>[120X60X3.00 X 6880</t>
  </si>
  <si>
    <t>[120X60X3.00 X 165</t>
  </si>
  <si>
    <t>[120X60X3.00 X 190</t>
  </si>
  <si>
    <t>[110X50X2.65 X575</t>
  </si>
  <si>
    <t>#4.75 X 60 X 100</t>
  </si>
  <si>
    <t>[120X60X3.00 X 2235</t>
  </si>
  <si>
    <t>#9.50 X 100 X 280</t>
  </si>
  <si>
    <t>[110X50X2.65 X835</t>
  </si>
  <si>
    <t>L120X50X3.75 X 130</t>
  </si>
  <si>
    <t>[110X50X2.65 X780</t>
  </si>
  <si>
    <t>[120X60X3.00 X 900</t>
  </si>
  <si>
    <t>[110X50X2.65 X565</t>
  </si>
  <si>
    <t>[110X50X2.65 X550</t>
  </si>
  <si>
    <t>[120X60X3.00 X 555</t>
  </si>
  <si>
    <t>[120X60X3.00 X 7360</t>
  </si>
  <si>
    <t>[120X60X3.00 X 350</t>
  </si>
  <si>
    <t>#4.75 x 60 x 100</t>
  </si>
  <si>
    <t>#9.50 x 100 x 280</t>
  </si>
  <si>
    <t>[100x50x2.65 x 835</t>
  </si>
  <si>
    <t>[120X60X3.00 X 245</t>
  </si>
  <si>
    <t>[120X60X3.00 X 770</t>
  </si>
  <si>
    <t>[120X60X3.00 X 5165</t>
  </si>
  <si>
    <t>[120X60X3.00 X 5870</t>
  </si>
  <si>
    <t>[110X50X2.65 X960</t>
  </si>
  <si>
    <t>[110X50X2.65 X720</t>
  </si>
  <si>
    <t>[110X50X2.65 X380</t>
  </si>
  <si>
    <t>[120X60X3.00 X 400</t>
  </si>
  <si>
    <t>[110X50X2.65 X625</t>
  </si>
  <si>
    <t>[110X50X2.65 X660</t>
  </si>
  <si>
    <t>[120X60X3.00 X 210</t>
  </si>
  <si>
    <t>[120X60X3.00 X 565</t>
  </si>
  <si>
    <t>[120X60X3.00 X 1595</t>
  </si>
  <si>
    <t>[110X50X2.65 X320</t>
  </si>
  <si>
    <t>[110X50X2.65 X500</t>
  </si>
  <si>
    <t>[110X50X2.65 X530</t>
  </si>
  <si>
    <t>[120X60X3.00 X 595</t>
  </si>
  <si>
    <t>[120X60X3.00 X 2100</t>
  </si>
  <si>
    <t>L130X50X3.75 X 130</t>
  </si>
  <si>
    <t>#6.35X60X80</t>
  </si>
  <si>
    <t>#4.75X60X100</t>
  </si>
  <si>
    <t>#9.50X250X280</t>
  </si>
  <si>
    <t>[110X50X2.65 X890</t>
  </si>
  <si>
    <t>[110X50X2.65 X840</t>
  </si>
  <si>
    <t>[110X50X2.65 X735</t>
  </si>
  <si>
    <t>[110X50X2.65 X600</t>
  </si>
  <si>
    <t>[110X50X2.65 X315</t>
  </si>
  <si>
    <t>[110X50X2.65 X670</t>
  </si>
  <si>
    <t>[120X65X3.75 X 4240</t>
  </si>
  <si>
    <t>[110X50X2.65 X850</t>
  </si>
  <si>
    <t>[120X65X3.75 X 250</t>
  </si>
  <si>
    <t>[120X65X3.75 X 8435</t>
  </si>
  <si>
    <t>TESOURA</t>
  </si>
  <si>
    <t>#9.50X100X300</t>
  </si>
  <si>
    <t>C150X60X30X3.75 X 1800</t>
  </si>
  <si>
    <t>LISTA DE MATERIAIS - POSIÇÕES (P05)</t>
  </si>
  <si>
    <t xml:space="preserve"> POS.</t>
  </si>
  <si>
    <t>PERFIL</t>
  </si>
  <si>
    <t>COMPRIMENTO</t>
  </si>
  <si>
    <t>LARGURA</t>
  </si>
  <si>
    <t>PESO UNIT</t>
  </si>
  <si>
    <t># 4.75</t>
  </si>
  <si>
    <t># 6.35</t>
  </si>
  <si>
    <t># 8</t>
  </si>
  <si>
    <t># 9.5</t>
  </si>
  <si>
    <t>=</t>
  </si>
  <si>
    <t>L2"X1/4"</t>
  </si>
  <si>
    <t>L150X60X8</t>
  </si>
  <si>
    <t>LISTA DE EXPEDIÇÃO (P05)</t>
  </si>
  <si>
    <t>CORRENTE RIGIDA</t>
  </si>
  <si>
    <t>CANTONEIRA PARA CV</t>
  </si>
  <si>
    <t>CANTONEIRA PARA TR</t>
  </si>
  <si>
    <t>CONTRAVENTO</t>
  </si>
  <si>
    <t>MÃO FRANCESA</t>
  </si>
  <si>
    <t>PERFIL DE OITÃO</t>
  </si>
  <si>
    <t>TERÇA DE COBERTURA</t>
  </si>
  <si>
    <t>TIRANTE P TERÇAS</t>
  </si>
  <si>
    <t>VIGA DE TRANSIÇÃO</t>
  </si>
  <si>
    <t>1406kg</t>
  </si>
  <si>
    <t>52,7m²</t>
  </si>
  <si>
    <t>[190X60X2.65 X 1300</t>
  </si>
  <si>
    <t>[190X60X2.65 X 970</t>
  </si>
  <si>
    <t>C190X60X20X3.75 X970</t>
  </si>
  <si>
    <t>[200X80X3.75 X 1000</t>
  </si>
  <si>
    <t>[200X80X3.75 X 12030</t>
  </si>
  <si>
    <t>L200X120X12.7 X 200</t>
  </si>
  <si>
    <t>[110X50X2.65 X 1000</t>
  </si>
  <si>
    <t>#12.7X200X200</t>
  </si>
  <si>
    <t>[120X65X3.75 X 8495</t>
  </si>
  <si>
    <t>[110X50X2.65 X 1270</t>
  </si>
  <si>
    <t>[110X50X2.65 X 970</t>
  </si>
  <si>
    <t>C110X50X20X3.75 X 970</t>
  </si>
  <si>
    <t>[120X65X3.75 X 1000</t>
  </si>
  <si>
    <t>#9.50 X 250 X 280</t>
  </si>
  <si>
    <t>Planilhas de Levantamentos de Quantitativos</t>
  </si>
  <si>
    <t>Tipologia:</t>
  </si>
  <si>
    <t>Creche Pré-Escola Tipo 1</t>
  </si>
  <si>
    <t>Dimensões do Terreno:</t>
  </si>
  <si>
    <t>45 m x 65 m</t>
  </si>
  <si>
    <t>Área Construída:</t>
  </si>
  <si>
    <t>1.324,27 m²</t>
  </si>
  <si>
    <t>Área Total</t>
  </si>
  <si>
    <t>1.545,99 m²</t>
  </si>
  <si>
    <t>Demanda Atendida:</t>
  </si>
  <si>
    <t>188 alunos período integral</t>
  </si>
  <si>
    <t>Descritivo da Obra:</t>
  </si>
  <si>
    <t>Escola térrea construída em estrutura de concreto e alvenaria convencional, composta de 2 blocos distintos, sendo eles:</t>
  </si>
  <si>
    <r>
      <t>-</t>
    </r>
    <r>
      <rPr>
        <b/>
        <sz val="12"/>
        <rFont val="Arial"/>
        <family val="2"/>
      </rPr>
      <t xml:space="preserve"> Bloco A</t>
    </r>
    <r>
      <rPr>
        <sz val="12"/>
        <rFont val="Arial"/>
        <family val="2"/>
      </rPr>
      <t>: Hall de entrada; Secretaria; Sala de professores/reuniões; Direção; Almoxarifado; Sanitários acessíveis adultos: masculino e feminino; Lactário; 02 Salas de atividades Berçário – crianças de 0  a 11 meses; 02 Fraldários/depósitos (Berçário); Amamentação; Solários; S.I. Telefonia, Elétrica; Sanitário PCD infantil; Copa Funcionários; Lavanderia/Rouparia/DML; Vestiário masculino; Vestiário feminino; Refeitório; Cozinha; Despensa; Varanda de Serviço.</t>
    </r>
  </si>
  <si>
    <r>
      <t xml:space="preserve">- </t>
    </r>
    <r>
      <rPr>
        <b/>
        <sz val="12"/>
        <rFont val="Arial"/>
        <family val="2"/>
      </rPr>
      <t>Bloco B</t>
    </r>
    <r>
      <rPr>
        <sz val="12"/>
        <rFont val="Arial"/>
        <family val="2"/>
      </rPr>
      <t>: 01 Sala de atividade Infantil 1 – crianças de 1 ano a 1 ano e 11 meses; 01 Sala de atividade Infantil 2 - crianças de 2 anos a 2 anos e 11 meses; 02 Sanitários infantis; 02 Salas de atividades Infantil 3 – crianças de 3 anos a 3 anos e 11 meses; 01 Sanitário PCD infantil; 02 Solários; Sala multiuso; 02 Salas da atividades Infantil 4 - crianças de 4 a 4 anos e 11 meses; 02 Salas de atividades Infantil 5 - crianças de 5 anos a 5 anos e 11 meses; 02 Sanitários infantis: feminino e masculino; 02 Sanitários de professores: feminino e masculino; 02 Solários; 01 Depósito.</t>
    </r>
  </si>
  <si>
    <t>- Pátio Coberto, Playground, Casa de gás, Castelo d'água, Pátio de Serviço</t>
  </si>
  <si>
    <t>Data do Levantamento:</t>
  </si>
  <si>
    <t>Janeiro de 2023</t>
  </si>
  <si>
    <t>Revisão:</t>
  </si>
  <si>
    <t>Revisão 03</t>
  </si>
  <si>
    <t>PROJETO DE ESTRUTURA METÁLICA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</si>
</sst>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indexed="18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rial"/>
      <family val="2"/>
    </font>
    <font>
      <b/>
      <sz val="14"/>
      <color theme="0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2"/>
      <color theme="3"/>
      <name val="Arial"/>
      <family val="2"/>
    </font>
    <font>
      <sz val="10"/>
      <name val="MS Sans Serif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4" fillId="0" borderId="0"/>
    <xf numFmtId="0" fontId="8" fillId="0" borderId="0"/>
  </cellStyleXfs>
  <cellXfs count="136">
    <xf numFmtId="0" fontId="0" fillId="0" borderId="0" xfId="0"/>
    <xf numFmtId="0" fontId="0" fillId="0" borderId="0" xfId="0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3" fontId="3" fillId="0" borderId="14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5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0" fillId="0" borderId="0" xfId="0" quotePrefix="1"/>
    <xf numFmtId="0" fontId="3" fillId="0" borderId="1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/>
    </xf>
    <xf numFmtId="3" fontId="3" fillId="0" borderId="24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0" borderId="27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7" fillId="0" borderId="35" xfId="0" applyFont="1" applyBorder="1" applyAlignment="1">
      <alignment vertical="center"/>
    </xf>
    <xf numFmtId="0" fontId="7" fillId="0" borderId="35" xfId="0" applyFont="1" applyBorder="1" applyAlignment="1">
      <alignment vertical="center" wrapText="1"/>
    </xf>
    <xf numFmtId="0" fontId="0" fillId="0" borderId="15" xfId="0" applyBorder="1"/>
    <xf numFmtId="0" fontId="0" fillId="0" borderId="15" xfId="0" applyBorder="1" applyAlignment="1">
      <alignment horizontal="center"/>
    </xf>
    <xf numFmtId="0" fontId="1" fillId="0" borderId="1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 wrapText="1"/>
    </xf>
    <xf numFmtId="0" fontId="0" fillId="0" borderId="2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/>
    <xf numFmtId="0" fontId="0" fillId="0" borderId="15" xfId="0" applyBorder="1" applyAlignment="1">
      <alignment horizontal="right"/>
    </xf>
    <xf numFmtId="0" fontId="0" fillId="0" borderId="15" xfId="0" applyBorder="1" applyAlignment="1">
      <alignment horizontal="center" vertical="center" wrapText="1"/>
    </xf>
    <xf numFmtId="0" fontId="1" fillId="0" borderId="36" xfId="0" applyFont="1" applyBorder="1"/>
    <xf numFmtId="0" fontId="1" fillId="0" borderId="14" xfId="0" applyFont="1" applyBorder="1"/>
    <xf numFmtId="0" fontId="1" fillId="0" borderId="4" xfId="0" applyFont="1" applyBorder="1"/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3" fillId="0" borderId="19" xfId="0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21" xfId="0" applyFont="1" applyBorder="1" applyAlignment="1">
      <alignment horizontal="center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9" fillId="0" borderId="0" xfId="0" applyFont="1"/>
    <xf numFmtId="0" fontId="10" fillId="3" borderId="40" xfId="0" applyFont="1" applyFill="1" applyBorder="1" applyAlignment="1">
      <alignment horizontal="center"/>
    </xf>
    <xf numFmtId="0" fontId="10" fillId="3" borderId="41" xfId="0" applyFont="1" applyFill="1" applyBorder="1" applyAlignment="1">
      <alignment horizontal="center"/>
    </xf>
    <xf numFmtId="0" fontId="11" fillId="3" borderId="42" xfId="0" applyFont="1" applyFill="1" applyBorder="1" applyAlignment="1">
      <alignment horizontal="center"/>
    </xf>
    <xf numFmtId="0" fontId="11" fillId="3" borderId="43" xfId="0" applyFont="1" applyFill="1" applyBorder="1" applyAlignment="1">
      <alignment horizontal="center"/>
    </xf>
    <xf numFmtId="0" fontId="10" fillId="3" borderId="44" xfId="0" applyFont="1" applyFill="1" applyBorder="1" applyAlignment="1">
      <alignment horizontal="center"/>
    </xf>
    <xf numFmtId="0" fontId="10" fillId="3" borderId="45" xfId="0" applyFont="1" applyFill="1" applyBorder="1" applyAlignment="1">
      <alignment horizontal="center"/>
    </xf>
    <xf numFmtId="0" fontId="9" fillId="4" borderId="17" xfId="0" applyFont="1" applyFill="1" applyBorder="1"/>
    <xf numFmtId="0" fontId="9" fillId="4" borderId="22" xfId="0" applyFont="1" applyFill="1" applyBorder="1"/>
    <xf numFmtId="0" fontId="12" fillId="0" borderId="29" xfId="0" applyFont="1" applyBorder="1"/>
    <xf numFmtId="0" fontId="12" fillId="0" borderId="30" xfId="0" applyFont="1" applyBorder="1"/>
    <xf numFmtId="0" fontId="13" fillId="0" borderId="31" xfId="0" applyFont="1" applyBorder="1" applyAlignment="1">
      <alignment horizontal="left" vertical="center"/>
    </xf>
    <xf numFmtId="0" fontId="12" fillId="0" borderId="32" xfId="0" applyFont="1" applyBorder="1" applyAlignment="1">
      <alignment horizontal="left" vertical="center"/>
    </xf>
    <xf numFmtId="0" fontId="13" fillId="0" borderId="31" xfId="1" applyFont="1" applyBorder="1" applyAlignment="1">
      <alignment horizontal="left" vertical="center"/>
    </xf>
    <xf numFmtId="0" fontId="12" fillId="0" borderId="32" xfId="1" applyFont="1" applyBorder="1" applyAlignment="1">
      <alignment horizontal="left" vertical="center"/>
    </xf>
    <xf numFmtId="0" fontId="13" fillId="0" borderId="31" xfId="0" applyFont="1" applyBorder="1"/>
    <xf numFmtId="0" fontId="12" fillId="0" borderId="32" xfId="0" applyFont="1" applyBorder="1"/>
    <xf numFmtId="0" fontId="13" fillId="0" borderId="31" xfId="0" applyFont="1" applyBorder="1" applyAlignment="1">
      <alignment horizontal="left" vertical="top"/>
    </xf>
    <xf numFmtId="0" fontId="12" fillId="5" borderId="32" xfId="2" applyFont="1" applyFill="1" applyBorder="1" applyAlignment="1">
      <alignment horizontal="left" vertical="center" wrapText="1"/>
    </xf>
    <xf numFmtId="0" fontId="12" fillId="5" borderId="32" xfId="2" quotePrefix="1" applyFont="1" applyFill="1" applyBorder="1" applyAlignment="1">
      <alignment horizontal="left" vertical="center" wrapText="1"/>
    </xf>
    <xf numFmtId="0" fontId="13" fillId="0" borderId="31" xfId="0" applyFont="1" applyBorder="1" applyAlignment="1">
      <alignment vertical="center"/>
    </xf>
    <xf numFmtId="0" fontId="12" fillId="0" borderId="32" xfId="1" applyFont="1" applyBorder="1" applyAlignment="1">
      <alignment vertical="center"/>
    </xf>
    <xf numFmtId="0" fontId="12" fillId="0" borderId="32" xfId="0" applyFont="1" applyBorder="1" applyAlignment="1">
      <alignment vertical="center"/>
    </xf>
    <xf numFmtId="0" fontId="12" fillId="0" borderId="33" xfId="0" applyFont="1" applyBorder="1"/>
    <xf numFmtId="0" fontId="12" fillId="0" borderId="46" xfId="0" applyFont="1" applyBorder="1"/>
  </cellXfs>
  <cellStyles count="3">
    <cellStyle name="Normal" xfId="0" builtinId="0"/>
    <cellStyle name="Normal 2" xfId="2" xr:uid="{E3CE6B38-B1B1-4B36-AA30-53270B747362}"/>
    <cellStyle name="Normal 4" xfId="1" xr:uid="{7E3E0F83-A410-4FFC-B09F-412F4B739A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18133-7136-4454-8B60-9C966DFD2F9C}">
  <dimension ref="B1:C27"/>
  <sheetViews>
    <sheetView tabSelected="1" workbookViewId="0">
      <selection activeCell="I7" sqref="I7"/>
    </sheetView>
  </sheetViews>
  <sheetFormatPr defaultRowHeight="18" x14ac:dyDescent="0.25"/>
  <cols>
    <col min="1" max="1" width="2.7109375" style="111" customWidth="1"/>
    <col min="2" max="2" width="32.42578125" style="111" customWidth="1"/>
    <col min="3" max="3" width="58.42578125" style="111" customWidth="1"/>
    <col min="4" max="4" width="2.7109375" style="111" customWidth="1"/>
    <col min="5" max="16384" width="9.140625" style="111"/>
  </cols>
  <sheetData>
    <row r="1" spans="2:3" ht="9" customHeight="1" x14ac:dyDescent="0.25"/>
    <row r="2" spans="2:3" x14ac:dyDescent="0.25">
      <c r="B2" s="112" t="s">
        <v>286</v>
      </c>
      <c r="C2" s="113"/>
    </row>
    <row r="3" spans="2:3" x14ac:dyDescent="0.25">
      <c r="B3" s="114"/>
      <c r="C3" s="115"/>
    </row>
    <row r="4" spans="2:3" x14ac:dyDescent="0.25">
      <c r="B4" s="116" t="s">
        <v>306</v>
      </c>
      <c r="C4" s="117"/>
    </row>
    <row r="5" spans="2:3" ht="9" customHeight="1" x14ac:dyDescent="0.25"/>
    <row r="6" spans="2:3" x14ac:dyDescent="0.25">
      <c r="B6" s="118"/>
      <c r="C6" s="119"/>
    </row>
    <row r="7" spans="2:3" ht="9" customHeight="1" thickBot="1" x14ac:dyDescent="0.3"/>
    <row r="8" spans="2:3" x14ac:dyDescent="0.25">
      <c r="B8" s="120"/>
      <c r="C8" s="121"/>
    </row>
    <row r="9" spans="2:3" x14ac:dyDescent="0.25">
      <c r="B9" s="122" t="s">
        <v>287</v>
      </c>
      <c r="C9" s="123" t="s">
        <v>288</v>
      </c>
    </row>
    <row r="10" spans="2:3" x14ac:dyDescent="0.25">
      <c r="B10" s="122"/>
      <c r="C10" s="123"/>
    </row>
    <row r="11" spans="2:3" x14ac:dyDescent="0.25">
      <c r="B11" s="122" t="s">
        <v>289</v>
      </c>
      <c r="C11" s="123" t="s">
        <v>290</v>
      </c>
    </row>
    <row r="12" spans="2:3" x14ac:dyDescent="0.25">
      <c r="B12" s="122"/>
      <c r="C12" s="123"/>
    </row>
    <row r="13" spans="2:3" x14ac:dyDescent="0.25">
      <c r="B13" s="124" t="s">
        <v>291</v>
      </c>
      <c r="C13" s="125" t="s">
        <v>292</v>
      </c>
    </row>
    <row r="14" spans="2:3" x14ac:dyDescent="0.25">
      <c r="B14" s="124"/>
      <c r="C14" s="125"/>
    </row>
    <row r="15" spans="2:3" x14ac:dyDescent="0.25">
      <c r="B15" s="124" t="s">
        <v>293</v>
      </c>
      <c r="C15" s="125" t="s">
        <v>294</v>
      </c>
    </row>
    <row r="16" spans="2:3" x14ac:dyDescent="0.25">
      <c r="B16" s="122"/>
      <c r="C16" s="123"/>
    </row>
    <row r="17" spans="2:3" x14ac:dyDescent="0.25">
      <c r="B17" s="122" t="s">
        <v>295</v>
      </c>
      <c r="C17" s="123" t="s">
        <v>296</v>
      </c>
    </row>
    <row r="18" spans="2:3" x14ac:dyDescent="0.25">
      <c r="B18" s="126"/>
      <c r="C18" s="127"/>
    </row>
    <row r="19" spans="2:3" ht="45" x14ac:dyDescent="0.25">
      <c r="B19" s="128" t="s">
        <v>297</v>
      </c>
      <c r="C19" s="129" t="s">
        <v>298</v>
      </c>
    </row>
    <row r="20" spans="2:3" ht="150.75" x14ac:dyDescent="0.25">
      <c r="B20" s="128"/>
      <c r="C20" s="130" t="s">
        <v>299</v>
      </c>
    </row>
    <row r="21" spans="2:3" ht="165.75" x14ac:dyDescent="0.25">
      <c r="B21" s="128"/>
      <c r="C21" s="130" t="s">
        <v>300</v>
      </c>
    </row>
    <row r="22" spans="2:3" ht="30" x14ac:dyDescent="0.25">
      <c r="B22" s="128"/>
      <c r="C22" s="130" t="s">
        <v>301</v>
      </c>
    </row>
    <row r="23" spans="2:3" x14ac:dyDescent="0.25">
      <c r="B23" s="126"/>
      <c r="C23" s="127"/>
    </row>
    <row r="24" spans="2:3" x14ac:dyDescent="0.25">
      <c r="B24" s="131" t="s">
        <v>302</v>
      </c>
      <c r="C24" s="132" t="s">
        <v>303</v>
      </c>
    </row>
    <row r="25" spans="2:3" x14ac:dyDescent="0.25">
      <c r="B25" s="131"/>
      <c r="C25" s="133"/>
    </row>
    <row r="26" spans="2:3" x14ac:dyDescent="0.25">
      <c r="B26" s="131" t="s">
        <v>304</v>
      </c>
      <c r="C26" s="133" t="s">
        <v>305</v>
      </c>
    </row>
    <row r="27" spans="2:3" ht="18.75" thickBot="1" x14ac:dyDescent="0.3">
      <c r="B27" s="134"/>
      <c r="C27" s="135"/>
    </row>
  </sheetData>
  <mergeCells count="4">
    <mergeCell ref="B2:C2"/>
    <mergeCell ref="B3:C3"/>
    <mergeCell ref="B4:C4"/>
    <mergeCell ref="B19:B22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041EB-8C15-457A-91EC-D4662436793E}">
  <dimension ref="A1:I19"/>
  <sheetViews>
    <sheetView zoomScale="120" zoomScaleNormal="120" workbookViewId="0">
      <selection activeCell="I12" sqref="I12"/>
    </sheetView>
  </sheetViews>
  <sheetFormatPr defaultRowHeight="15" x14ac:dyDescent="0.25"/>
  <cols>
    <col min="1" max="1" width="26.7109375" customWidth="1"/>
    <col min="2" max="2" width="12.7109375" style="1" customWidth="1"/>
    <col min="3" max="3" width="8.7109375" style="1" customWidth="1"/>
    <col min="4" max="4" width="14" style="1" bestFit="1" customWidth="1"/>
    <col min="5" max="5" width="10.7109375" style="1" customWidth="1"/>
    <col min="6" max="6" width="20.7109375" style="1" customWidth="1"/>
  </cols>
  <sheetData>
    <row r="1" spans="1:9" ht="30" customHeight="1" thickBot="1" x14ac:dyDescent="0.3">
      <c r="A1" s="44" t="s">
        <v>1</v>
      </c>
      <c r="B1" s="45"/>
      <c r="C1" s="45"/>
      <c r="D1" s="45"/>
      <c r="E1" s="45"/>
      <c r="F1" s="46"/>
    </row>
    <row r="2" spans="1:9" ht="15.75" thickBot="1" x14ac:dyDescent="0.3">
      <c r="A2" s="2" t="s">
        <v>2</v>
      </c>
      <c r="B2" s="2" t="s">
        <v>0</v>
      </c>
      <c r="C2" s="3" t="s">
        <v>3</v>
      </c>
      <c r="D2" s="3" t="s">
        <v>4</v>
      </c>
      <c r="E2" s="53" t="s">
        <v>5</v>
      </c>
      <c r="F2" s="54"/>
    </row>
    <row r="3" spans="1:9" ht="15" customHeight="1" x14ac:dyDescent="0.25">
      <c r="A3" s="19" t="s">
        <v>57</v>
      </c>
      <c r="B3" s="14" t="s">
        <v>15</v>
      </c>
      <c r="C3" s="14">
        <v>150</v>
      </c>
      <c r="D3" s="14" t="s">
        <v>6</v>
      </c>
      <c r="E3" s="47" t="s">
        <v>59</v>
      </c>
      <c r="F3" s="48"/>
    </row>
    <row r="4" spans="1:9" ht="15" customHeight="1" x14ac:dyDescent="0.25">
      <c r="A4" s="7" t="s">
        <v>58</v>
      </c>
      <c r="B4" s="4" t="s">
        <v>15</v>
      </c>
      <c r="C4" s="4">
        <v>40</v>
      </c>
      <c r="D4" s="4" t="s">
        <v>6</v>
      </c>
      <c r="E4" s="49" t="s">
        <v>13</v>
      </c>
      <c r="F4" s="50"/>
    </row>
    <row r="5" spans="1:9" ht="15" customHeight="1" x14ac:dyDescent="0.25">
      <c r="A5" s="7" t="s">
        <v>47</v>
      </c>
      <c r="B5" s="4" t="s">
        <v>15</v>
      </c>
      <c r="C5" s="4">
        <v>120</v>
      </c>
      <c r="D5" s="4" t="s">
        <v>6</v>
      </c>
      <c r="E5" s="51" t="s">
        <v>16</v>
      </c>
      <c r="F5" s="52"/>
    </row>
    <row r="6" spans="1:9" ht="15" customHeight="1" x14ac:dyDescent="0.25">
      <c r="A6" s="7" t="s">
        <v>17</v>
      </c>
      <c r="B6" s="4" t="s">
        <v>15</v>
      </c>
      <c r="C6" s="4">
        <v>310</v>
      </c>
      <c r="D6" s="4" t="s">
        <v>6</v>
      </c>
      <c r="E6" s="49" t="s">
        <v>13</v>
      </c>
      <c r="F6" s="50"/>
    </row>
    <row r="7" spans="1:9" ht="15" customHeight="1" x14ac:dyDescent="0.25">
      <c r="A7" s="7" t="s">
        <v>18</v>
      </c>
      <c r="B7" s="4" t="s">
        <v>15</v>
      </c>
      <c r="C7" s="4">
        <f>(C5*2)+C3+C4</f>
        <v>430</v>
      </c>
      <c r="D7" s="4" t="s">
        <v>6</v>
      </c>
      <c r="E7" s="49" t="s">
        <v>13</v>
      </c>
      <c r="F7" s="50"/>
    </row>
    <row r="8" spans="1:9" ht="9.9499999999999993" customHeight="1" x14ac:dyDescent="0.25">
      <c r="A8" s="7"/>
      <c r="B8" s="9"/>
      <c r="C8" s="8"/>
      <c r="D8" s="10"/>
      <c r="E8" s="49"/>
      <c r="F8" s="50"/>
    </row>
    <row r="9" spans="1:9" ht="15" customHeight="1" x14ac:dyDescent="0.25">
      <c r="A9" s="7" t="s">
        <v>61</v>
      </c>
      <c r="B9" s="4" t="s">
        <v>15</v>
      </c>
      <c r="C9" s="4">
        <v>150</v>
      </c>
      <c r="D9" s="4" t="s">
        <v>6</v>
      </c>
      <c r="E9" s="51" t="s">
        <v>60</v>
      </c>
      <c r="F9" s="52"/>
    </row>
    <row r="10" spans="1:9" ht="15" customHeight="1" x14ac:dyDescent="0.25">
      <c r="A10" s="7" t="s">
        <v>19</v>
      </c>
      <c r="B10" s="4" t="s">
        <v>15</v>
      </c>
      <c r="C10" s="4">
        <v>550</v>
      </c>
      <c r="D10" s="4" t="s">
        <v>6</v>
      </c>
      <c r="E10" s="51" t="s">
        <v>53</v>
      </c>
      <c r="F10" s="52"/>
    </row>
    <row r="11" spans="1:9" ht="15" customHeight="1" x14ac:dyDescent="0.25">
      <c r="A11" s="7" t="s">
        <v>20</v>
      </c>
      <c r="B11" s="4" t="s">
        <v>15</v>
      </c>
      <c r="C11" s="4">
        <v>700</v>
      </c>
      <c r="D11" s="4" t="s">
        <v>6</v>
      </c>
      <c r="E11" s="49" t="s">
        <v>13</v>
      </c>
      <c r="F11" s="50"/>
    </row>
    <row r="12" spans="1:9" ht="15" customHeight="1" x14ac:dyDescent="0.25">
      <c r="A12" s="7" t="s">
        <v>21</v>
      </c>
      <c r="B12" s="4" t="s">
        <v>15</v>
      </c>
      <c r="C12" s="4">
        <f>(C10*2)+C9</f>
        <v>1250</v>
      </c>
      <c r="D12" s="4" t="s">
        <v>6</v>
      </c>
      <c r="E12" s="49" t="s">
        <v>13</v>
      </c>
      <c r="F12" s="50"/>
      <c r="I12" s="11"/>
    </row>
    <row r="13" spans="1:9" ht="9.9499999999999993" customHeight="1" x14ac:dyDescent="0.25">
      <c r="A13" s="7"/>
      <c r="B13" s="9"/>
      <c r="C13" s="8"/>
      <c r="D13" s="10"/>
      <c r="E13" s="49"/>
      <c r="F13" s="50"/>
    </row>
    <row r="14" spans="1:9" ht="15" customHeight="1" x14ac:dyDescent="0.25">
      <c r="A14" s="7" t="s">
        <v>48</v>
      </c>
      <c r="B14" s="4" t="s">
        <v>51</v>
      </c>
      <c r="C14" s="4">
        <v>2300</v>
      </c>
      <c r="D14" s="4" t="s">
        <v>6</v>
      </c>
      <c r="E14" s="51" t="s">
        <v>52</v>
      </c>
      <c r="F14" s="52"/>
    </row>
    <row r="15" spans="1:9" ht="15" customHeight="1" x14ac:dyDescent="0.25">
      <c r="A15" s="7" t="s">
        <v>49</v>
      </c>
      <c r="B15" s="4" t="s">
        <v>51</v>
      </c>
      <c r="C15" s="4">
        <f>2300+300</f>
        <v>2600</v>
      </c>
      <c r="D15" s="4" t="s">
        <v>6</v>
      </c>
      <c r="E15" s="49" t="s">
        <v>13</v>
      </c>
      <c r="F15" s="50"/>
    </row>
    <row r="16" spans="1:9" ht="15" customHeight="1" x14ac:dyDescent="0.25">
      <c r="A16" s="7" t="s">
        <v>50</v>
      </c>
      <c r="B16" s="4" t="s">
        <v>51</v>
      </c>
      <c r="C16" s="4">
        <f>(2300*2)+300</f>
        <v>4900</v>
      </c>
      <c r="D16" s="4" t="s">
        <v>6</v>
      </c>
      <c r="E16" s="49" t="s">
        <v>13</v>
      </c>
      <c r="F16" s="50"/>
    </row>
    <row r="17" spans="1:6" ht="9.9499999999999993" customHeight="1" x14ac:dyDescent="0.25">
      <c r="A17" s="58"/>
      <c r="B17" s="55"/>
      <c r="C17" s="55"/>
      <c r="D17" s="55"/>
      <c r="E17" s="55"/>
      <c r="F17" s="50"/>
    </row>
    <row r="18" spans="1:6" x14ac:dyDescent="0.25">
      <c r="A18" s="59" t="s">
        <v>14</v>
      </c>
      <c r="B18" s="60"/>
      <c r="C18" s="5">
        <v>4300</v>
      </c>
      <c r="D18" s="49" t="s">
        <v>55</v>
      </c>
      <c r="E18" s="55"/>
      <c r="F18" s="50"/>
    </row>
    <row r="19" spans="1:6" ht="15.75" thickBot="1" x14ac:dyDescent="0.3">
      <c r="A19" s="56" t="s">
        <v>56</v>
      </c>
      <c r="B19" s="57"/>
      <c r="C19" s="6">
        <v>1200</v>
      </c>
      <c r="D19" s="61" t="s">
        <v>54</v>
      </c>
      <c r="E19" s="62"/>
      <c r="F19" s="63"/>
    </row>
  </sheetData>
  <mergeCells count="21">
    <mergeCell ref="E15:F15"/>
    <mergeCell ref="E16:F16"/>
    <mergeCell ref="D18:F18"/>
    <mergeCell ref="A19:B19"/>
    <mergeCell ref="A17:F17"/>
    <mergeCell ref="A18:B18"/>
    <mergeCell ref="D19:F19"/>
    <mergeCell ref="A1:F1"/>
    <mergeCell ref="E3:F3"/>
    <mergeCell ref="E4:F4"/>
    <mergeCell ref="E13:F13"/>
    <mergeCell ref="E14:F14"/>
    <mergeCell ref="E10:F10"/>
    <mergeCell ref="E11:F11"/>
    <mergeCell ref="E12:F12"/>
    <mergeCell ref="E9:F9"/>
    <mergeCell ref="E8:F8"/>
    <mergeCell ref="E7:F7"/>
    <mergeCell ref="E2:F2"/>
    <mergeCell ref="E5:F5"/>
    <mergeCell ref="E6:F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501F9-B990-475D-87F9-3F58615EED85}">
  <dimension ref="A1:F20"/>
  <sheetViews>
    <sheetView zoomScale="120" zoomScaleNormal="120" workbookViewId="0">
      <selection activeCell="E20" sqref="E20:F20"/>
    </sheetView>
  </sheetViews>
  <sheetFormatPr defaultColWidth="9.140625" defaultRowHeight="15" x14ac:dyDescent="0.25"/>
  <cols>
    <col min="1" max="1" width="12.7109375" customWidth="1"/>
    <col min="2" max="2" width="6.42578125" style="1" bestFit="1" customWidth="1"/>
    <col min="3" max="3" width="5.5703125" style="1" bestFit="1" customWidth="1"/>
    <col min="4" max="4" width="11.5703125" style="1" bestFit="1" customWidth="1"/>
    <col min="5" max="5" width="20.7109375" style="1" customWidth="1"/>
    <col min="6" max="6" width="32.7109375" style="1" customWidth="1"/>
  </cols>
  <sheetData>
    <row r="1" spans="1:6" ht="39.950000000000003" customHeight="1" thickBot="1" x14ac:dyDescent="0.3">
      <c r="A1" s="44" t="s">
        <v>46</v>
      </c>
      <c r="B1" s="45"/>
      <c r="C1" s="45"/>
      <c r="D1" s="45"/>
      <c r="E1" s="45"/>
      <c r="F1" s="46"/>
    </row>
    <row r="2" spans="1:6" ht="20.100000000000001" customHeight="1" thickBot="1" x14ac:dyDescent="0.3">
      <c r="A2" s="16" t="s">
        <v>5</v>
      </c>
      <c r="B2" s="17" t="s">
        <v>7</v>
      </c>
      <c r="C2" s="16" t="s">
        <v>3</v>
      </c>
      <c r="D2" s="18" t="s">
        <v>8</v>
      </c>
      <c r="E2" s="77" t="s">
        <v>9</v>
      </c>
      <c r="F2" s="78"/>
    </row>
    <row r="3" spans="1:6" ht="15" customHeight="1" x14ac:dyDescent="0.25">
      <c r="A3" s="13" t="s">
        <v>10</v>
      </c>
      <c r="B3" s="14" t="s">
        <v>11</v>
      </c>
      <c r="C3" s="15">
        <v>80</v>
      </c>
      <c r="D3" s="15">
        <v>2400</v>
      </c>
      <c r="E3" s="82" t="s">
        <v>37</v>
      </c>
      <c r="F3" s="83"/>
    </row>
    <row r="4" spans="1:6" ht="15" customHeight="1" x14ac:dyDescent="0.25">
      <c r="A4" s="12" t="s">
        <v>10</v>
      </c>
      <c r="B4" s="4" t="s">
        <v>12</v>
      </c>
      <c r="C4" s="5">
        <v>24</v>
      </c>
      <c r="D4" s="5">
        <v>2750</v>
      </c>
      <c r="E4" s="84"/>
      <c r="F4" s="85"/>
    </row>
    <row r="5" spans="1:6" ht="15" customHeight="1" x14ac:dyDescent="0.25">
      <c r="A5" s="12" t="s">
        <v>10</v>
      </c>
      <c r="B5" s="4" t="s">
        <v>24</v>
      </c>
      <c r="C5" s="5">
        <v>134</v>
      </c>
      <c r="D5" s="5">
        <v>7000</v>
      </c>
      <c r="E5" s="84"/>
      <c r="F5" s="85"/>
    </row>
    <row r="6" spans="1:6" x14ac:dyDescent="0.25">
      <c r="A6" s="12" t="s">
        <v>10</v>
      </c>
      <c r="B6" s="4" t="s">
        <v>25</v>
      </c>
      <c r="C6" s="5">
        <v>8</v>
      </c>
      <c r="D6" s="5">
        <v>5700</v>
      </c>
      <c r="E6" s="84"/>
      <c r="F6" s="85"/>
    </row>
    <row r="7" spans="1:6" ht="15" customHeight="1" x14ac:dyDescent="0.25">
      <c r="A7" s="12" t="s">
        <v>10</v>
      </c>
      <c r="B7" s="4" t="s">
        <v>26</v>
      </c>
      <c r="C7" s="5">
        <v>6</v>
      </c>
      <c r="D7" s="5">
        <v>5400</v>
      </c>
      <c r="E7" s="84"/>
      <c r="F7" s="85"/>
    </row>
    <row r="8" spans="1:6" x14ac:dyDescent="0.25">
      <c r="A8" s="12" t="s">
        <v>10</v>
      </c>
      <c r="B8" s="4" t="s">
        <v>27</v>
      </c>
      <c r="C8" s="5">
        <v>7</v>
      </c>
      <c r="D8" s="5">
        <v>1900</v>
      </c>
      <c r="E8" s="84"/>
      <c r="F8" s="85"/>
    </row>
    <row r="9" spans="1:6" ht="15" customHeight="1" x14ac:dyDescent="0.25">
      <c r="A9" s="12" t="s">
        <v>10</v>
      </c>
      <c r="B9" s="4" t="s">
        <v>28</v>
      </c>
      <c r="C9" s="5">
        <v>9</v>
      </c>
      <c r="D9" s="5">
        <v>1800</v>
      </c>
      <c r="E9" s="84"/>
      <c r="F9" s="85"/>
    </row>
    <row r="10" spans="1:6" ht="9.9499999999999993" customHeight="1" x14ac:dyDescent="0.25">
      <c r="A10" s="66"/>
      <c r="B10" s="67"/>
      <c r="C10" s="67"/>
      <c r="D10" s="67"/>
      <c r="E10" s="67"/>
      <c r="F10" s="68"/>
    </row>
    <row r="11" spans="1:6" ht="26.1" customHeight="1" x14ac:dyDescent="0.25">
      <c r="A11" s="79" t="s">
        <v>10</v>
      </c>
      <c r="B11" s="80" t="s">
        <v>22</v>
      </c>
      <c r="C11" s="81">
        <v>34</v>
      </c>
      <c r="D11" s="81">
        <v>4100</v>
      </c>
      <c r="E11" s="84" t="s">
        <v>38</v>
      </c>
      <c r="F11" s="85"/>
    </row>
    <row r="12" spans="1:6" ht="26.1" customHeight="1" x14ac:dyDescent="0.25">
      <c r="A12" s="79"/>
      <c r="B12" s="80"/>
      <c r="C12" s="81"/>
      <c r="D12" s="81"/>
      <c r="E12" s="84"/>
      <c r="F12" s="85"/>
    </row>
    <row r="13" spans="1:6" ht="9.9499999999999993" customHeight="1" x14ac:dyDescent="0.25">
      <c r="A13" s="66"/>
      <c r="B13" s="67"/>
      <c r="C13" s="67"/>
      <c r="D13" s="67"/>
      <c r="E13" s="67"/>
      <c r="F13" s="68"/>
    </row>
    <row r="14" spans="1:6" ht="20.100000000000001" customHeight="1" x14ac:dyDescent="0.25">
      <c r="A14" s="12" t="s">
        <v>10</v>
      </c>
      <c r="B14" s="4" t="s">
        <v>23</v>
      </c>
      <c r="C14" s="5">
        <v>182</v>
      </c>
      <c r="D14" s="5" t="s">
        <v>29</v>
      </c>
      <c r="E14" s="64" t="s">
        <v>39</v>
      </c>
      <c r="F14" s="65"/>
    </row>
    <row r="15" spans="1:6" ht="9.9499999999999993" customHeight="1" x14ac:dyDescent="0.25">
      <c r="A15" s="66"/>
      <c r="B15" s="67"/>
      <c r="C15" s="67"/>
      <c r="D15" s="67"/>
      <c r="E15" s="67"/>
      <c r="F15" s="68"/>
    </row>
    <row r="16" spans="1:6" ht="20.100000000000001" customHeight="1" x14ac:dyDescent="0.25">
      <c r="A16" s="12" t="s">
        <v>42</v>
      </c>
      <c r="B16" s="4" t="s">
        <v>36</v>
      </c>
      <c r="C16" s="5">
        <v>1</v>
      </c>
      <c r="D16" s="5" t="s">
        <v>44</v>
      </c>
      <c r="E16" s="64" t="s">
        <v>40</v>
      </c>
      <c r="F16" s="65"/>
    </row>
    <row r="17" spans="1:6" ht="20.100000000000001" customHeight="1" x14ac:dyDescent="0.25">
      <c r="A17" s="12" t="s">
        <v>42</v>
      </c>
      <c r="B17" s="4" t="s">
        <v>43</v>
      </c>
      <c r="C17" s="5">
        <v>1</v>
      </c>
      <c r="D17" s="5" t="s">
        <v>45</v>
      </c>
      <c r="E17" s="64" t="s">
        <v>41</v>
      </c>
      <c r="F17" s="65"/>
    </row>
    <row r="18" spans="1:6" ht="9.9499999999999993" customHeight="1" x14ac:dyDescent="0.25">
      <c r="A18" s="66"/>
      <c r="B18" s="67"/>
      <c r="C18" s="67"/>
      <c r="D18" s="67"/>
      <c r="E18" s="67"/>
      <c r="F18" s="68"/>
    </row>
    <row r="19" spans="1:6" ht="20.100000000000001" customHeight="1" x14ac:dyDescent="0.25">
      <c r="A19" s="69" t="s">
        <v>32</v>
      </c>
      <c r="B19" s="70"/>
      <c r="C19" s="71"/>
      <c r="D19" s="5" t="s">
        <v>30</v>
      </c>
      <c r="E19" s="64" t="s">
        <v>31</v>
      </c>
      <c r="F19" s="65"/>
    </row>
    <row r="20" spans="1:6" ht="15.75" thickBot="1" x14ac:dyDescent="0.3">
      <c r="A20" s="72" t="s">
        <v>33</v>
      </c>
      <c r="B20" s="73"/>
      <c r="C20" s="74"/>
      <c r="D20" s="6" t="s">
        <v>34</v>
      </c>
      <c r="E20" s="75" t="s">
        <v>35</v>
      </c>
      <c r="F20" s="76"/>
    </row>
  </sheetData>
  <mergeCells count="19">
    <mergeCell ref="E2:F2"/>
    <mergeCell ref="A1:F1"/>
    <mergeCell ref="A11:A12"/>
    <mergeCell ref="B11:B12"/>
    <mergeCell ref="C11:C12"/>
    <mergeCell ref="D11:D12"/>
    <mergeCell ref="E3:F9"/>
    <mergeCell ref="A10:F10"/>
    <mergeCell ref="E11:F12"/>
    <mergeCell ref="A20:C20"/>
    <mergeCell ref="E20:F20"/>
    <mergeCell ref="E17:F17"/>
    <mergeCell ref="A18:F18"/>
    <mergeCell ref="E16:F16"/>
    <mergeCell ref="E14:F14"/>
    <mergeCell ref="A13:F13"/>
    <mergeCell ref="A15:F15"/>
    <mergeCell ref="E19:F19"/>
    <mergeCell ref="A19:C19"/>
  </mergeCells>
  <phoneticPr fontId="6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76853-CB7A-4503-A9DC-B5C44F2DC6AD}">
  <dimension ref="A1:F47"/>
  <sheetViews>
    <sheetView workbookViewId="0">
      <selection activeCell="G14" sqref="G14"/>
    </sheetView>
  </sheetViews>
  <sheetFormatPr defaultRowHeight="15" x14ac:dyDescent="0.25"/>
  <cols>
    <col min="3" max="3" width="36.7109375" customWidth="1"/>
    <col min="5" max="5" width="18.42578125" customWidth="1"/>
  </cols>
  <sheetData>
    <row r="1" spans="1:6" ht="24" customHeight="1" x14ac:dyDescent="0.25">
      <c r="A1" s="86" t="s">
        <v>62</v>
      </c>
      <c r="B1" s="87"/>
      <c r="C1" s="87"/>
      <c r="D1" s="87"/>
      <c r="E1" s="87"/>
      <c r="F1" s="88"/>
    </row>
    <row r="2" spans="1:6" x14ac:dyDescent="0.25">
      <c r="A2" s="89"/>
      <c r="B2" s="90"/>
      <c r="C2" s="90"/>
      <c r="D2" s="90"/>
      <c r="E2" s="90"/>
      <c r="F2" s="91"/>
    </row>
    <row r="3" spans="1:6" x14ac:dyDescent="0.25">
      <c r="A3" s="89"/>
      <c r="B3" s="90"/>
      <c r="C3" s="90"/>
      <c r="D3" s="90"/>
      <c r="E3" s="90"/>
      <c r="F3" s="91"/>
    </row>
    <row r="4" spans="1:6" x14ac:dyDescent="0.25">
      <c r="A4" s="38" t="s">
        <v>63</v>
      </c>
      <c r="B4" s="38" t="s">
        <v>64</v>
      </c>
      <c r="C4" s="38" t="s">
        <v>65</v>
      </c>
      <c r="D4" s="38" t="s">
        <v>66</v>
      </c>
      <c r="E4" s="38" t="s">
        <v>67</v>
      </c>
      <c r="F4" s="38" t="s">
        <v>68</v>
      </c>
    </row>
    <row r="5" spans="1:6" x14ac:dyDescent="0.25">
      <c r="A5" s="22" t="s">
        <v>69</v>
      </c>
      <c r="B5" s="23">
        <v>32</v>
      </c>
      <c r="C5" s="22" t="s">
        <v>110</v>
      </c>
      <c r="D5" s="22">
        <v>216</v>
      </c>
      <c r="E5" s="22">
        <f>D5*B5</f>
        <v>6912</v>
      </c>
      <c r="F5" s="22">
        <v>604.79999999999995</v>
      </c>
    </row>
    <row r="6" spans="1:6" x14ac:dyDescent="0.25">
      <c r="A6" s="22" t="s">
        <v>70</v>
      </c>
      <c r="B6" s="23">
        <v>3</v>
      </c>
      <c r="C6" s="22" t="s">
        <v>110</v>
      </c>
      <c r="D6" s="22">
        <v>165.7</v>
      </c>
      <c r="E6" s="22">
        <f t="shared" ref="E6:E45" si="0">D6*B6</f>
        <v>497.09999999999997</v>
      </c>
      <c r="F6" s="22">
        <v>42.3</v>
      </c>
    </row>
    <row r="7" spans="1:6" x14ac:dyDescent="0.25">
      <c r="A7" s="22" t="s">
        <v>71</v>
      </c>
      <c r="B7" s="23">
        <v>1</v>
      </c>
      <c r="C7" s="22" t="s">
        <v>110</v>
      </c>
      <c r="D7" s="22">
        <v>127.6</v>
      </c>
      <c r="E7" s="22">
        <f t="shared" si="0"/>
        <v>127.6</v>
      </c>
      <c r="F7" s="22">
        <v>10.9</v>
      </c>
    </row>
    <row r="8" spans="1:6" x14ac:dyDescent="0.25">
      <c r="A8" s="22" t="s">
        <v>72</v>
      </c>
      <c r="B8" s="23">
        <v>3</v>
      </c>
      <c r="C8" s="22" t="s">
        <v>110</v>
      </c>
      <c r="D8" s="22">
        <v>59.2</v>
      </c>
      <c r="E8" s="22">
        <f t="shared" si="0"/>
        <v>177.60000000000002</v>
      </c>
      <c r="F8" s="22">
        <v>14.7</v>
      </c>
    </row>
    <row r="9" spans="1:6" x14ac:dyDescent="0.25">
      <c r="A9" s="22" t="s">
        <v>73</v>
      </c>
      <c r="B9" s="23">
        <v>5</v>
      </c>
      <c r="C9" s="22" t="s">
        <v>110</v>
      </c>
      <c r="D9" s="22">
        <v>214.5</v>
      </c>
      <c r="E9" s="22">
        <f t="shared" si="0"/>
        <v>1072.5</v>
      </c>
      <c r="F9" s="22">
        <v>77.5</v>
      </c>
    </row>
    <row r="10" spans="1:6" x14ac:dyDescent="0.25">
      <c r="A10" s="22" t="s">
        <v>74</v>
      </c>
      <c r="B10" s="23">
        <v>2</v>
      </c>
      <c r="C10" s="22" t="s">
        <v>110</v>
      </c>
      <c r="D10" s="22">
        <v>40.5</v>
      </c>
      <c r="E10" s="22">
        <f t="shared" si="0"/>
        <v>81</v>
      </c>
      <c r="F10" s="22">
        <v>4.4000000000000004</v>
      </c>
    </row>
    <row r="11" spans="1:6" x14ac:dyDescent="0.25">
      <c r="A11" s="22" t="s">
        <v>75</v>
      </c>
      <c r="B11" s="23">
        <v>2</v>
      </c>
      <c r="C11" s="22" t="s">
        <v>111</v>
      </c>
      <c r="D11" s="22">
        <v>560.79999999999995</v>
      </c>
      <c r="E11" s="22">
        <f t="shared" si="0"/>
        <v>1121.5999999999999</v>
      </c>
      <c r="F11" s="22">
        <v>33.799999999999997</v>
      </c>
    </row>
    <row r="12" spans="1:6" x14ac:dyDescent="0.25">
      <c r="A12" s="22" t="s">
        <v>76</v>
      </c>
      <c r="B12" s="23">
        <v>1</v>
      </c>
      <c r="C12" s="22" t="s">
        <v>111</v>
      </c>
      <c r="D12" s="22">
        <v>284.39999999999998</v>
      </c>
      <c r="E12" s="22">
        <f t="shared" si="0"/>
        <v>284.39999999999998</v>
      </c>
      <c r="F12" s="22">
        <v>18.899999999999999</v>
      </c>
    </row>
    <row r="13" spans="1:6" x14ac:dyDescent="0.25">
      <c r="A13" s="22" t="s">
        <v>77</v>
      </c>
      <c r="B13" s="23">
        <v>136</v>
      </c>
      <c r="C13" s="22" t="s">
        <v>112</v>
      </c>
      <c r="D13" s="22">
        <v>0.9</v>
      </c>
      <c r="E13" s="22">
        <f t="shared" si="0"/>
        <v>122.4</v>
      </c>
      <c r="F13" s="22">
        <v>0.9</v>
      </c>
    </row>
    <row r="14" spans="1:6" x14ac:dyDescent="0.25">
      <c r="A14" s="22" t="s">
        <v>78</v>
      </c>
      <c r="B14" s="23">
        <v>32</v>
      </c>
      <c r="C14" s="22" t="s">
        <v>113</v>
      </c>
      <c r="D14" s="22">
        <v>3</v>
      </c>
      <c r="E14" s="22">
        <v>96.8</v>
      </c>
      <c r="F14" s="22">
        <v>0.7</v>
      </c>
    </row>
    <row r="15" spans="1:6" x14ac:dyDescent="0.25">
      <c r="A15" s="22" t="s">
        <v>79</v>
      </c>
      <c r="B15" s="23">
        <v>32</v>
      </c>
      <c r="C15" s="22" t="s">
        <v>113</v>
      </c>
      <c r="D15" s="22">
        <v>3.1</v>
      </c>
      <c r="E15" s="22">
        <v>100.3</v>
      </c>
      <c r="F15" s="22">
        <v>0.7</v>
      </c>
    </row>
    <row r="16" spans="1:6" x14ac:dyDescent="0.25">
      <c r="A16" s="22" t="s">
        <v>80</v>
      </c>
      <c r="B16" s="23">
        <v>32</v>
      </c>
      <c r="C16" s="22" t="s">
        <v>113</v>
      </c>
      <c r="D16" s="22">
        <v>3.2</v>
      </c>
      <c r="E16" s="22">
        <f t="shared" si="0"/>
        <v>102.4</v>
      </c>
      <c r="F16" s="22">
        <v>0.7</v>
      </c>
    </row>
    <row r="17" spans="1:6" x14ac:dyDescent="0.25">
      <c r="A17" s="22" t="s">
        <v>81</v>
      </c>
      <c r="B17" s="23">
        <v>32</v>
      </c>
      <c r="C17" s="22" t="s">
        <v>113</v>
      </c>
      <c r="D17" s="22">
        <v>2.9</v>
      </c>
      <c r="E17" s="22">
        <f t="shared" si="0"/>
        <v>92.8</v>
      </c>
      <c r="F17" s="22">
        <v>0.7</v>
      </c>
    </row>
    <row r="18" spans="1:6" x14ac:dyDescent="0.25">
      <c r="A18" s="22" t="s">
        <v>82</v>
      </c>
      <c r="B18" s="23">
        <v>8</v>
      </c>
      <c r="C18" s="22" t="s">
        <v>113</v>
      </c>
      <c r="D18" s="22">
        <v>3.5</v>
      </c>
      <c r="E18" s="22">
        <f t="shared" si="0"/>
        <v>28</v>
      </c>
      <c r="F18" s="22">
        <v>0.2</v>
      </c>
    </row>
    <row r="19" spans="1:6" x14ac:dyDescent="0.25">
      <c r="A19" s="22" t="s">
        <v>83</v>
      </c>
      <c r="B19" s="23">
        <v>72</v>
      </c>
      <c r="C19" s="22" t="s">
        <v>114</v>
      </c>
      <c r="D19" s="22">
        <v>1.9</v>
      </c>
      <c r="E19" s="22">
        <f t="shared" si="0"/>
        <v>136.79999999999998</v>
      </c>
      <c r="F19" s="22">
        <v>14.4</v>
      </c>
    </row>
    <row r="20" spans="1:6" x14ac:dyDescent="0.25">
      <c r="A20" s="22" t="s">
        <v>84</v>
      </c>
      <c r="B20" s="23">
        <v>16</v>
      </c>
      <c r="C20" s="22" t="s">
        <v>114</v>
      </c>
      <c r="D20" s="22">
        <v>2</v>
      </c>
      <c r="E20" s="22">
        <f t="shared" si="0"/>
        <v>32</v>
      </c>
      <c r="F20" s="22">
        <v>3.2</v>
      </c>
    </row>
    <row r="21" spans="1:6" x14ac:dyDescent="0.25">
      <c r="A21" s="22" t="s">
        <v>85</v>
      </c>
      <c r="B21" s="23">
        <v>16</v>
      </c>
      <c r="C21" s="22" t="s">
        <v>114</v>
      </c>
      <c r="D21" s="22">
        <v>1.7</v>
      </c>
      <c r="E21" s="22">
        <f t="shared" si="0"/>
        <v>27.2</v>
      </c>
      <c r="F21" s="22">
        <v>3.2</v>
      </c>
    </row>
    <row r="22" spans="1:6" x14ac:dyDescent="0.25">
      <c r="A22" s="22" t="s">
        <v>86</v>
      </c>
      <c r="B22" s="23">
        <v>16</v>
      </c>
      <c r="C22" s="22" t="s">
        <v>114</v>
      </c>
      <c r="D22" s="22">
        <v>1.8</v>
      </c>
      <c r="E22" s="22">
        <f t="shared" si="0"/>
        <v>28.8</v>
      </c>
      <c r="F22" s="22">
        <v>3.2</v>
      </c>
    </row>
    <row r="23" spans="1:6" x14ac:dyDescent="0.25">
      <c r="A23" s="22" t="s">
        <v>87</v>
      </c>
      <c r="B23" s="23">
        <v>40</v>
      </c>
      <c r="C23" s="22" t="s">
        <v>115</v>
      </c>
      <c r="D23" s="22">
        <v>26.6</v>
      </c>
      <c r="E23" s="22">
        <f t="shared" si="0"/>
        <v>1064</v>
      </c>
      <c r="F23" s="22">
        <v>123.9</v>
      </c>
    </row>
    <row r="24" spans="1:6" x14ac:dyDescent="0.25">
      <c r="A24" s="22" t="s">
        <v>88</v>
      </c>
      <c r="B24" s="23">
        <v>54</v>
      </c>
      <c r="C24" s="22" t="s">
        <v>115</v>
      </c>
      <c r="D24" s="22">
        <v>21.5</v>
      </c>
      <c r="E24" s="22">
        <f t="shared" si="0"/>
        <v>1161</v>
      </c>
      <c r="F24" s="22">
        <v>167.3</v>
      </c>
    </row>
    <row r="25" spans="1:6" x14ac:dyDescent="0.25">
      <c r="A25" s="22" t="s">
        <v>89</v>
      </c>
      <c r="B25" s="23">
        <v>116</v>
      </c>
      <c r="C25" s="22" t="s">
        <v>115</v>
      </c>
      <c r="D25" s="22">
        <v>20.7</v>
      </c>
      <c r="E25" s="22">
        <f t="shared" si="0"/>
        <v>2401.1999999999998</v>
      </c>
      <c r="F25" s="22">
        <v>359.4</v>
      </c>
    </row>
    <row r="26" spans="1:6" x14ac:dyDescent="0.25">
      <c r="A26" s="22" t="s">
        <v>90</v>
      </c>
      <c r="B26" s="23">
        <v>46</v>
      </c>
      <c r="C26" s="22" t="s">
        <v>115</v>
      </c>
      <c r="D26" s="22">
        <v>23</v>
      </c>
      <c r="E26" s="22">
        <f t="shared" si="0"/>
        <v>1058</v>
      </c>
      <c r="F26" s="22">
        <v>142.5</v>
      </c>
    </row>
    <row r="27" spans="1:6" x14ac:dyDescent="0.25">
      <c r="A27" s="22" t="s">
        <v>91</v>
      </c>
      <c r="B27" s="23">
        <v>6</v>
      </c>
      <c r="C27" s="22" t="s">
        <v>115</v>
      </c>
      <c r="D27" s="22">
        <v>26.8</v>
      </c>
      <c r="E27" s="22">
        <f t="shared" si="0"/>
        <v>160.80000000000001</v>
      </c>
      <c r="F27" s="22">
        <v>18.600000000000001</v>
      </c>
    </row>
    <row r="28" spans="1:6" x14ac:dyDescent="0.25">
      <c r="A28" s="22" t="s">
        <v>92</v>
      </c>
      <c r="B28" s="23">
        <v>3</v>
      </c>
      <c r="C28" s="22" t="s">
        <v>115</v>
      </c>
      <c r="D28" s="22">
        <v>31.6</v>
      </c>
      <c r="E28" s="22">
        <f t="shared" si="0"/>
        <v>94.800000000000011</v>
      </c>
      <c r="F28" s="22">
        <v>9.3000000000000007</v>
      </c>
    </row>
    <row r="29" spans="1:6" x14ac:dyDescent="0.25">
      <c r="A29" s="22" t="s">
        <v>93</v>
      </c>
      <c r="B29" s="23">
        <v>4</v>
      </c>
      <c r="C29" s="22" t="s">
        <v>115</v>
      </c>
      <c r="D29" s="22">
        <v>21.2</v>
      </c>
      <c r="E29" s="22">
        <f t="shared" si="0"/>
        <v>84.8</v>
      </c>
      <c r="F29" s="22">
        <v>12.4</v>
      </c>
    </row>
    <row r="30" spans="1:6" x14ac:dyDescent="0.25">
      <c r="A30" s="22" t="s">
        <v>94</v>
      </c>
      <c r="B30" s="23">
        <v>16</v>
      </c>
      <c r="C30" s="22" t="s">
        <v>115</v>
      </c>
      <c r="D30" s="22">
        <v>23</v>
      </c>
      <c r="E30" s="22">
        <f t="shared" si="0"/>
        <v>368</v>
      </c>
      <c r="F30" s="22">
        <v>49.6</v>
      </c>
    </row>
    <row r="31" spans="1:6" x14ac:dyDescent="0.25">
      <c r="A31" s="22" t="s">
        <v>95</v>
      </c>
      <c r="B31" s="23">
        <v>16</v>
      </c>
      <c r="C31" s="22" t="s">
        <v>115</v>
      </c>
      <c r="D31" s="22">
        <v>20</v>
      </c>
      <c r="E31" s="22">
        <f t="shared" si="0"/>
        <v>320</v>
      </c>
      <c r="F31" s="22">
        <v>49.6</v>
      </c>
    </row>
    <row r="32" spans="1:6" x14ac:dyDescent="0.25">
      <c r="A32" s="22" t="s">
        <v>96</v>
      </c>
      <c r="B32" s="23">
        <v>8</v>
      </c>
      <c r="C32" s="22" t="s">
        <v>116</v>
      </c>
      <c r="D32" s="22">
        <v>31.9</v>
      </c>
      <c r="E32" s="22">
        <f t="shared" si="0"/>
        <v>255.2</v>
      </c>
      <c r="F32" s="22">
        <v>13.6</v>
      </c>
    </row>
    <row r="33" spans="1:6" x14ac:dyDescent="0.25">
      <c r="A33" s="22" t="s">
        <v>97</v>
      </c>
      <c r="B33" s="23">
        <v>126</v>
      </c>
      <c r="C33" s="22" t="s">
        <v>117</v>
      </c>
      <c r="D33" s="22">
        <v>3.2</v>
      </c>
      <c r="E33" s="22">
        <f t="shared" si="0"/>
        <v>403.20000000000005</v>
      </c>
      <c r="F33" s="22">
        <v>28.2</v>
      </c>
    </row>
    <row r="34" spans="1:6" x14ac:dyDescent="0.25">
      <c r="A34" s="22" t="s">
        <v>98</v>
      </c>
      <c r="B34" s="23">
        <v>30</v>
      </c>
      <c r="C34" s="22" t="s">
        <v>117</v>
      </c>
      <c r="D34" s="22">
        <v>2.7</v>
      </c>
      <c r="E34" s="22">
        <f t="shared" si="0"/>
        <v>81</v>
      </c>
      <c r="F34" s="22">
        <v>3.7</v>
      </c>
    </row>
    <row r="35" spans="1:6" x14ac:dyDescent="0.25">
      <c r="A35" s="22" t="s">
        <v>99</v>
      </c>
      <c r="B35" s="23">
        <v>48</v>
      </c>
      <c r="C35" s="22" t="s">
        <v>117</v>
      </c>
      <c r="D35" s="22">
        <v>2.5</v>
      </c>
      <c r="E35" s="22">
        <f t="shared" si="0"/>
        <v>120</v>
      </c>
      <c r="F35" s="22">
        <v>5</v>
      </c>
    </row>
    <row r="36" spans="1:6" x14ac:dyDescent="0.25">
      <c r="A36" s="22" t="s">
        <v>100</v>
      </c>
      <c r="B36" s="23">
        <v>2</v>
      </c>
      <c r="C36" s="22" t="s">
        <v>117</v>
      </c>
      <c r="D36" s="22">
        <v>2.1</v>
      </c>
      <c r="E36" s="22">
        <f t="shared" si="0"/>
        <v>4.2</v>
      </c>
      <c r="F36" s="22">
        <v>0.2</v>
      </c>
    </row>
    <row r="37" spans="1:6" x14ac:dyDescent="0.25">
      <c r="A37" s="22" t="s">
        <v>101</v>
      </c>
      <c r="B37" s="23">
        <v>2</v>
      </c>
      <c r="C37" s="22" t="s">
        <v>117</v>
      </c>
      <c r="D37" s="22">
        <v>3.3</v>
      </c>
      <c r="E37" s="22">
        <f t="shared" si="0"/>
        <v>6.6</v>
      </c>
      <c r="F37" s="22">
        <v>0.2</v>
      </c>
    </row>
    <row r="38" spans="1:6" x14ac:dyDescent="0.25">
      <c r="A38" s="22" t="s">
        <v>102</v>
      </c>
      <c r="B38" s="23">
        <v>4</v>
      </c>
      <c r="C38" s="22" t="s">
        <v>117</v>
      </c>
      <c r="D38" s="22">
        <v>2</v>
      </c>
      <c r="E38" s="22">
        <f t="shared" si="0"/>
        <v>8</v>
      </c>
      <c r="F38" s="22">
        <v>0.5</v>
      </c>
    </row>
    <row r="39" spans="1:6" x14ac:dyDescent="0.25">
      <c r="A39" s="22" t="s">
        <v>103</v>
      </c>
      <c r="B39" s="23">
        <v>24</v>
      </c>
      <c r="C39" s="22" t="s">
        <v>117</v>
      </c>
      <c r="D39" s="22">
        <v>3</v>
      </c>
      <c r="E39" s="22">
        <f t="shared" si="0"/>
        <v>72</v>
      </c>
      <c r="F39" s="22">
        <v>5.4</v>
      </c>
    </row>
    <row r="40" spans="1:6" x14ac:dyDescent="0.25">
      <c r="A40" s="22" t="s">
        <v>104</v>
      </c>
      <c r="B40" s="23">
        <v>2</v>
      </c>
      <c r="C40" s="22" t="s">
        <v>116</v>
      </c>
      <c r="D40" s="22">
        <v>7.8</v>
      </c>
      <c r="E40" s="22">
        <f t="shared" si="0"/>
        <v>15.6</v>
      </c>
      <c r="F40" s="22">
        <v>0.2</v>
      </c>
    </row>
    <row r="41" spans="1:6" x14ac:dyDescent="0.25">
      <c r="A41" s="22" t="s">
        <v>105</v>
      </c>
      <c r="B41" s="23">
        <v>48</v>
      </c>
      <c r="C41" s="22" t="s">
        <v>118</v>
      </c>
      <c r="D41" s="22">
        <v>1.4</v>
      </c>
      <c r="E41" s="22">
        <f t="shared" si="0"/>
        <v>67.199999999999989</v>
      </c>
      <c r="F41" s="22">
        <v>4.8</v>
      </c>
    </row>
    <row r="42" spans="1:6" x14ac:dyDescent="0.25">
      <c r="A42" s="22" t="s">
        <v>106</v>
      </c>
      <c r="B42" s="23">
        <v>48</v>
      </c>
      <c r="C42" s="22" t="s">
        <v>118</v>
      </c>
      <c r="D42" s="22">
        <v>1.3</v>
      </c>
      <c r="E42" s="22">
        <f t="shared" si="0"/>
        <v>62.400000000000006</v>
      </c>
      <c r="F42" s="22">
        <v>4.8</v>
      </c>
    </row>
    <row r="43" spans="1:6" x14ac:dyDescent="0.25">
      <c r="A43" s="22" t="s">
        <v>107</v>
      </c>
      <c r="B43" s="23">
        <v>16</v>
      </c>
      <c r="C43" s="22" t="s">
        <v>118</v>
      </c>
      <c r="D43" s="22">
        <v>1.5</v>
      </c>
      <c r="E43" s="22">
        <f t="shared" si="0"/>
        <v>24</v>
      </c>
      <c r="F43" s="22">
        <v>1.6</v>
      </c>
    </row>
    <row r="44" spans="1:6" x14ac:dyDescent="0.25">
      <c r="A44" s="22" t="s">
        <v>108</v>
      </c>
      <c r="B44" s="23">
        <v>20</v>
      </c>
      <c r="C44" s="22" t="s">
        <v>118</v>
      </c>
      <c r="D44" s="22">
        <v>1.3</v>
      </c>
      <c r="E44" s="22">
        <f t="shared" si="0"/>
        <v>26</v>
      </c>
      <c r="F44" s="22">
        <v>2</v>
      </c>
    </row>
    <row r="45" spans="1:6" x14ac:dyDescent="0.25">
      <c r="A45" s="22" t="s">
        <v>109</v>
      </c>
      <c r="B45" s="23">
        <v>132</v>
      </c>
      <c r="C45" s="22" t="s">
        <v>119</v>
      </c>
      <c r="D45" s="22">
        <v>0.2</v>
      </c>
      <c r="E45" s="22">
        <f t="shared" si="0"/>
        <v>26.400000000000002</v>
      </c>
      <c r="F45" s="22">
        <v>1.3</v>
      </c>
    </row>
    <row r="46" spans="1:6" x14ac:dyDescent="0.25">
      <c r="A46" s="22"/>
      <c r="B46" s="22"/>
      <c r="C46" s="22"/>
      <c r="D46" s="22"/>
      <c r="E46" s="22"/>
      <c r="F46" s="22"/>
    </row>
    <row r="47" spans="1:6" x14ac:dyDescent="0.25">
      <c r="A47" s="22"/>
      <c r="B47" s="22"/>
      <c r="C47" s="22"/>
      <c r="D47" s="22"/>
      <c r="E47" s="22">
        <v>19006</v>
      </c>
      <c r="F47" s="22">
        <v>1837.3</v>
      </c>
    </row>
  </sheetData>
  <mergeCells count="1">
    <mergeCell ref="A1:F3"/>
  </mergeCells>
  <phoneticPr fontId="6" type="noConversion"/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7E18F-A31D-4C71-B110-05007BFF724D}">
  <dimension ref="A1:H45"/>
  <sheetViews>
    <sheetView workbookViewId="0">
      <selection activeCell="K16" sqref="K16"/>
    </sheetView>
  </sheetViews>
  <sheetFormatPr defaultRowHeight="15" x14ac:dyDescent="0.25"/>
  <cols>
    <col min="3" max="3" width="36.7109375" customWidth="1"/>
    <col min="4" max="4" width="13.85546875" customWidth="1"/>
    <col min="5" max="5" width="12.28515625" customWidth="1"/>
    <col min="7" max="7" width="11.5703125" customWidth="1"/>
  </cols>
  <sheetData>
    <row r="1" spans="1:8" ht="24" customHeight="1" x14ac:dyDescent="0.25">
      <c r="A1" s="86" t="s">
        <v>120</v>
      </c>
      <c r="B1" s="87"/>
      <c r="C1" s="87"/>
      <c r="D1" s="87"/>
      <c r="E1" s="87"/>
      <c r="F1" s="87"/>
      <c r="G1" s="87"/>
      <c r="H1" s="88"/>
    </row>
    <row r="2" spans="1:8" ht="15" customHeight="1" x14ac:dyDescent="0.25">
      <c r="A2" s="89"/>
      <c r="B2" s="90"/>
      <c r="C2" s="90"/>
      <c r="D2" s="90"/>
      <c r="E2" s="90"/>
      <c r="F2" s="90"/>
      <c r="G2" s="90"/>
      <c r="H2" s="91"/>
    </row>
    <row r="3" spans="1:8" ht="15.75" customHeight="1" x14ac:dyDescent="0.25">
      <c r="A3" s="89"/>
      <c r="B3" s="90"/>
      <c r="C3" s="90"/>
      <c r="D3" s="90"/>
      <c r="E3" s="90"/>
      <c r="F3" s="90"/>
      <c r="G3" s="90"/>
      <c r="H3" s="91"/>
    </row>
    <row r="4" spans="1:8" ht="45" x14ac:dyDescent="0.25">
      <c r="A4" s="20" t="s">
        <v>121</v>
      </c>
      <c r="B4" s="20" t="s">
        <v>64</v>
      </c>
      <c r="C4" s="20" t="s">
        <v>65</v>
      </c>
      <c r="D4" s="21" t="s">
        <v>122</v>
      </c>
      <c r="E4" s="21" t="s">
        <v>123</v>
      </c>
      <c r="F4" s="21" t="s">
        <v>124</v>
      </c>
      <c r="G4" s="21" t="s">
        <v>125</v>
      </c>
      <c r="H4" s="21" t="s">
        <v>126</v>
      </c>
    </row>
    <row r="5" spans="1:8" x14ac:dyDescent="0.25">
      <c r="A5" s="22">
        <v>1</v>
      </c>
      <c r="B5" s="23">
        <v>1</v>
      </c>
      <c r="C5" s="22" t="s">
        <v>127</v>
      </c>
      <c r="D5" s="22">
        <v>724.2</v>
      </c>
      <c r="E5" s="22">
        <v>4.2</v>
      </c>
      <c r="F5" s="22">
        <v>3082</v>
      </c>
      <c r="G5" s="23" t="s">
        <v>148</v>
      </c>
      <c r="H5" s="22">
        <v>295.5</v>
      </c>
    </row>
    <row r="6" spans="1:8" x14ac:dyDescent="0.25">
      <c r="A6" s="22">
        <v>2</v>
      </c>
      <c r="B6" s="23">
        <v>1</v>
      </c>
      <c r="C6" s="22" t="s">
        <v>128</v>
      </c>
      <c r="D6" s="22">
        <v>756.9</v>
      </c>
      <c r="E6" s="22">
        <v>5.4</v>
      </c>
      <c r="F6" s="22">
        <v>4084</v>
      </c>
      <c r="G6" s="23" t="s">
        <v>148</v>
      </c>
      <c r="H6" s="22">
        <v>357.3</v>
      </c>
    </row>
    <row r="7" spans="1:8" x14ac:dyDescent="0.25">
      <c r="A7" s="22">
        <v>3</v>
      </c>
      <c r="B7" s="23">
        <v>1</v>
      </c>
      <c r="C7" s="22" t="s">
        <v>129</v>
      </c>
      <c r="D7" s="22">
        <v>106.1</v>
      </c>
      <c r="E7" s="22">
        <v>7</v>
      </c>
      <c r="F7" s="22">
        <v>745</v>
      </c>
      <c r="G7" s="23" t="s">
        <v>148</v>
      </c>
      <c r="H7" s="22">
        <v>49.6</v>
      </c>
    </row>
    <row r="8" spans="1:8" x14ac:dyDescent="0.25">
      <c r="A8" s="22">
        <v>4</v>
      </c>
      <c r="B8" s="23">
        <v>1</v>
      </c>
      <c r="C8" s="22" t="s">
        <v>130</v>
      </c>
      <c r="D8" s="22">
        <v>46.7</v>
      </c>
      <c r="E8" s="22">
        <v>6.3</v>
      </c>
      <c r="F8" s="22">
        <v>407</v>
      </c>
      <c r="G8" s="23" t="s">
        <v>148</v>
      </c>
      <c r="H8" s="22">
        <v>18.399999999999999</v>
      </c>
    </row>
    <row r="9" spans="1:8" x14ac:dyDescent="0.25">
      <c r="A9" s="22">
        <v>5</v>
      </c>
      <c r="B9" s="23">
        <v>1</v>
      </c>
      <c r="C9" s="22" t="s">
        <v>131</v>
      </c>
      <c r="D9" s="22">
        <v>52.1</v>
      </c>
      <c r="E9" s="22">
        <v>10.199999999999999</v>
      </c>
      <c r="F9" s="22">
        <v>530</v>
      </c>
      <c r="G9" s="23" t="s">
        <v>148</v>
      </c>
      <c r="H9" s="22">
        <v>9.1999999999999993</v>
      </c>
    </row>
    <row r="10" spans="1:8" x14ac:dyDescent="0.25">
      <c r="A10" s="22">
        <v>6</v>
      </c>
      <c r="B10" s="23">
        <v>1</v>
      </c>
      <c r="C10" s="22" t="s">
        <v>132</v>
      </c>
      <c r="D10" s="22">
        <v>5.8</v>
      </c>
      <c r="E10" s="22">
        <v>6.6</v>
      </c>
      <c r="F10" s="22">
        <v>38</v>
      </c>
      <c r="G10" s="23" t="s">
        <v>148</v>
      </c>
      <c r="H10" s="22">
        <v>2.4</v>
      </c>
    </row>
    <row r="11" spans="1:8" x14ac:dyDescent="0.25">
      <c r="A11" s="22">
        <v>7</v>
      </c>
      <c r="B11" s="23">
        <v>1</v>
      </c>
      <c r="C11" s="22" t="s">
        <v>133</v>
      </c>
      <c r="D11" s="22">
        <v>1342.6</v>
      </c>
      <c r="E11" s="22">
        <v>5.0999999999999996</v>
      </c>
      <c r="F11" s="22">
        <v>6848</v>
      </c>
      <c r="G11" s="23" t="s">
        <v>148</v>
      </c>
      <c r="H11" s="22">
        <v>932.5</v>
      </c>
    </row>
    <row r="12" spans="1:8" x14ac:dyDescent="0.25">
      <c r="A12" s="22">
        <v>8</v>
      </c>
      <c r="B12" s="23">
        <v>1</v>
      </c>
      <c r="C12" s="22" t="s">
        <v>134</v>
      </c>
      <c r="D12" s="22">
        <v>7.2</v>
      </c>
      <c r="E12" s="22">
        <v>9</v>
      </c>
      <c r="F12" s="22">
        <v>59</v>
      </c>
      <c r="G12" s="23" t="s">
        <v>148</v>
      </c>
      <c r="H12" s="22">
        <v>3.2</v>
      </c>
    </row>
    <row r="13" spans="1:8" x14ac:dyDescent="0.25">
      <c r="A13" s="22">
        <v>9</v>
      </c>
      <c r="B13" s="23">
        <v>1</v>
      </c>
      <c r="C13" s="22" t="s">
        <v>135</v>
      </c>
      <c r="D13" s="22">
        <v>11.6</v>
      </c>
      <c r="E13" s="22">
        <v>9.6</v>
      </c>
      <c r="F13" s="22">
        <v>110</v>
      </c>
      <c r="G13" s="23" t="s">
        <v>148</v>
      </c>
      <c r="H13" s="22">
        <v>4.8</v>
      </c>
    </row>
    <row r="14" spans="1:8" x14ac:dyDescent="0.25">
      <c r="A14" s="22">
        <v>10</v>
      </c>
      <c r="B14" s="23">
        <v>1</v>
      </c>
      <c r="C14" s="22" t="s">
        <v>136</v>
      </c>
      <c r="D14" s="22">
        <v>311.2</v>
      </c>
      <c r="E14" s="22">
        <v>0.6</v>
      </c>
      <c r="F14" s="22">
        <v>529</v>
      </c>
      <c r="G14" s="23" t="s">
        <v>148</v>
      </c>
      <c r="H14" s="22">
        <v>13.2</v>
      </c>
    </row>
    <row r="15" spans="1:8" x14ac:dyDescent="0.25">
      <c r="A15" s="22">
        <v>11</v>
      </c>
      <c r="B15" s="23">
        <v>1</v>
      </c>
      <c r="C15" s="22" t="s">
        <v>137</v>
      </c>
      <c r="D15" s="22">
        <v>6.6</v>
      </c>
      <c r="E15" s="22">
        <v>4.8</v>
      </c>
      <c r="F15" s="22">
        <v>32</v>
      </c>
      <c r="G15" s="23" t="s">
        <v>148</v>
      </c>
      <c r="H15" s="22">
        <v>1.3</v>
      </c>
    </row>
    <row r="16" spans="1:8" x14ac:dyDescent="0.25">
      <c r="A16" s="22">
        <v>12</v>
      </c>
      <c r="B16" s="23">
        <v>1</v>
      </c>
      <c r="C16" s="22" t="s">
        <v>138</v>
      </c>
      <c r="D16" s="22">
        <v>55.1</v>
      </c>
      <c r="E16" s="22">
        <v>4.8</v>
      </c>
      <c r="F16" s="22">
        <v>252</v>
      </c>
      <c r="G16" s="23" t="s">
        <v>148</v>
      </c>
      <c r="H16" s="22">
        <v>39.5</v>
      </c>
    </row>
    <row r="17" spans="1:8" x14ac:dyDescent="0.25">
      <c r="A17" s="22">
        <v>13</v>
      </c>
      <c r="B17" s="23">
        <v>1</v>
      </c>
      <c r="C17" s="22" t="s">
        <v>139</v>
      </c>
      <c r="D17" s="22">
        <v>8.1999999999999993</v>
      </c>
      <c r="E17" s="22">
        <v>12.4</v>
      </c>
      <c r="F17" s="22">
        <v>109</v>
      </c>
      <c r="G17" s="23" t="s">
        <v>148</v>
      </c>
      <c r="H17" s="22">
        <v>0</v>
      </c>
    </row>
    <row r="18" spans="1:8" x14ac:dyDescent="0.25">
      <c r="A18" s="22">
        <v>14</v>
      </c>
      <c r="B18" s="23">
        <v>1</v>
      </c>
      <c r="C18" s="22" t="s">
        <v>140</v>
      </c>
      <c r="D18" s="22">
        <v>1.6</v>
      </c>
      <c r="E18" s="22">
        <v>29.8</v>
      </c>
      <c r="F18" s="22">
        <v>38</v>
      </c>
      <c r="G18" s="23" t="s">
        <v>148</v>
      </c>
      <c r="H18" s="22">
        <v>0.8</v>
      </c>
    </row>
    <row r="19" spans="1:8" x14ac:dyDescent="0.25">
      <c r="A19" s="22">
        <v>15</v>
      </c>
      <c r="B19" s="23">
        <v>1</v>
      </c>
      <c r="C19" s="22" t="s">
        <v>141</v>
      </c>
      <c r="D19" s="22">
        <v>408.1</v>
      </c>
      <c r="E19" s="22">
        <v>1.5</v>
      </c>
      <c r="F19" s="22">
        <v>818</v>
      </c>
      <c r="G19" s="23" t="s">
        <v>148</v>
      </c>
      <c r="H19" s="22">
        <v>62.6</v>
      </c>
    </row>
    <row r="20" spans="1:8" x14ac:dyDescent="0.25">
      <c r="A20" s="22">
        <v>16</v>
      </c>
      <c r="B20" s="23">
        <v>1</v>
      </c>
      <c r="C20" s="22" t="s">
        <v>142</v>
      </c>
      <c r="D20" s="22">
        <v>45.9</v>
      </c>
      <c r="E20" s="22">
        <v>5.7</v>
      </c>
      <c r="F20" s="22">
        <v>256</v>
      </c>
      <c r="G20" s="23" t="s">
        <v>148</v>
      </c>
      <c r="H20" s="22">
        <v>13.8</v>
      </c>
    </row>
    <row r="21" spans="1:8" x14ac:dyDescent="0.25">
      <c r="A21" s="22">
        <v>17</v>
      </c>
      <c r="B21" s="23">
        <v>1</v>
      </c>
      <c r="C21" s="22" t="s">
        <v>143</v>
      </c>
      <c r="D21" s="22">
        <v>2.2000000000000002</v>
      </c>
      <c r="E21" s="22">
        <v>99.7</v>
      </c>
      <c r="F21" s="22">
        <v>215</v>
      </c>
      <c r="G21" s="23" t="s">
        <v>148</v>
      </c>
      <c r="H21" s="22">
        <v>7.5</v>
      </c>
    </row>
    <row r="22" spans="1:8" x14ac:dyDescent="0.25">
      <c r="A22" s="22">
        <v>18</v>
      </c>
      <c r="B22" s="23">
        <v>1</v>
      </c>
      <c r="C22" s="22" t="s">
        <v>144</v>
      </c>
      <c r="D22" s="22">
        <v>3.7</v>
      </c>
      <c r="E22" s="22">
        <v>37.299999999999997</v>
      </c>
      <c r="F22" s="22">
        <v>136</v>
      </c>
      <c r="G22" s="23" t="s">
        <v>148</v>
      </c>
      <c r="H22" s="22">
        <v>5.7</v>
      </c>
    </row>
    <row r="23" spans="1:8" x14ac:dyDescent="0.25">
      <c r="A23" s="22">
        <v>19</v>
      </c>
      <c r="B23" s="23">
        <v>1</v>
      </c>
      <c r="C23" s="22" t="s">
        <v>145</v>
      </c>
      <c r="D23" s="22">
        <v>4.2</v>
      </c>
      <c r="E23" s="22">
        <v>49.8</v>
      </c>
      <c r="F23" s="22">
        <v>209</v>
      </c>
      <c r="G23" s="23" t="s">
        <v>148</v>
      </c>
      <c r="H23" s="22">
        <v>0</v>
      </c>
    </row>
    <row r="24" spans="1:8" x14ac:dyDescent="0.25">
      <c r="A24" s="22">
        <v>20</v>
      </c>
      <c r="B24" s="23">
        <v>1</v>
      </c>
      <c r="C24" s="22" t="s">
        <v>146</v>
      </c>
      <c r="D24" s="22">
        <v>0.3</v>
      </c>
      <c r="E24" s="22">
        <v>62.8</v>
      </c>
      <c r="F24" s="22">
        <v>17</v>
      </c>
      <c r="G24" s="23" t="s">
        <v>148</v>
      </c>
      <c r="H24" s="22">
        <v>0.7</v>
      </c>
    </row>
    <row r="25" spans="1:8" x14ac:dyDescent="0.25">
      <c r="A25" s="22">
        <v>21</v>
      </c>
      <c r="B25" s="23">
        <v>1</v>
      </c>
      <c r="C25" s="22" t="s">
        <v>147</v>
      </c>
      <c r="D25" s="22">
        <v>6.6</v>
      </c>
      <c r="E25" s="22">
        <v>74.599999999999994</v>
      </c>
      <c r="F25" s="22">
        <v>492</v>
      </c>
      <c r="G25" s="23" t="s">
        <v>148</v>
      </c>
      <c r="H25" s="22">
        <v>19.100000000000001</v>
      </c>
    </row>
    <row r="26" spans="1:8" x14ac:dyDescent="0.25">
      <c r="A26" s="22"/>
      <c r="B26" s="23"/>
      <c r="C26" s="22"/>
      <c r="D26" s="22"/>
      <c r="E26" s="22"/>
      <c r="F26" s="22"/>
      <c r="G26" s="22"/>
      <c r="H26" s="22"/>
    </row>
    <row r="27" spans="1:8" x14ac:dyDescent="0.25">
      <c r="A27" s="22" t="s">
        <v>149</v>
      </c>
      <c r="B27" s="23"/>
      <c r="C27" s="22"/>
      <c r="D27" s="22"/>
      <c r="E27" s="22"/>
      <c r="F27" s="22"/>
      <c r="G27" s="22">
        <v>19006</v>
      </c>
      <c r="H27" s="22">
        <v>1836.4</v>
      </c>
    </row>
    <row r="28" spans="1:8" x14ac:dyDescent="0.25">
      <c r="B28" s="1"/>
    </row>
    <row r="29" spans="1:8" x14ac:dyDescent="0.25">
      <c r="B29" s="1"/>
    </row>
    <row r="30" spans="1:8" x14ac:dyDescent="0.25">
      <c r="B30" s="1"/>
    </row>
    <row r="31" spans="1:8" x14ac:dyDescent="0.25">
      <c r="B31" s="1"/>
    </row>
    <row r="32" spans="1:8" x14ac:dyDescent="0.25">
      <c r="B32" s="1"/>
    </row>
    <row r="33" spans="2:2" x14ac:dyDescent="0.25">
      <c r="B33" s="1"/>
    </row>
    <row r="34" spans="2:2" x14ac:dyDescent="0.25">
      <c r="B34" s="1"/>
    </row>
    <row r="35" spans="2:2" x14ac:dyDescent="0.25">
      <c r="B35" s="1"/>
    </row>
    <row r="36" spans="2:2" x14ac:dyDescent="0.25">
      <c r="B36" s="1"/>
    </row>
    <row r="37" spans="2:2" x14ac:dyDescent="0.25">
      <c r="B37" s="1"/>
    </row>
    <row r="38" spans="2:2" x14ac:dyDescent="0.25">
      <c r="B38" s="1"/>
    </row>
    <row r="39" spans="2:2" x14ac:dyDescent="0.25">
      <c r="B39" s="1"/>
    </row>
    <row r="40" spans="2:2" x14ac:dyDescent="0.25">
      <c r="B40" s="1"/>
    </row>
    <row r="41" spans="2:2" x14ac:dyDescent="0.25">
      <c r="B41" s="1"/>
    </row>
    <row r="42" spans="2:2" x14ac:dyDescent="0.25">
      <c r="B42" s="1"/>
    </row>
    <row r="43" spans="2:2" x14ac:dyDescent="0.25">
      <c r="B43" s="1"/>
    </row>
    <row r="44" spans="2:2" x14ac:dyDescent="0.25">
      <c r="B44" s="1"/>
    </row>
    <row r="45" spans="2:2" x14ac:dyDescent="0.25">
      <c r="B45" s="1"/>
    </row>
  </sheetData>
  <mergeCells count="1">
    <mergeCell ref="A1:H3"/>
  </mergeCells>
  <phoneticPr fontId="6" type="noConversion"/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86E79-3836-41FB-810C-D639DC6CB3E7}">
  <dimension ref="A1:F45"/>
  <sheetViews>
    <sheetView workbookViewId="0">
      <selection activeCell="C21" sqref="C21"/>
    </sheetView>
  </sheetViews>
  <sheetFormatPr defaultRowHeight="15" x14ac:dyDescent="0.25"/>
  <cols>
    <col min="3" max="3" width="36.7109375" customWidth="1"/>
    <col min="5" max="5" width="18.42578125" customWidth="1"/>
  </cols>
  <sheetData>
    <row r="1" spans="1:6" ht="24" customHeight="1" x14ac:dyDescent="0.25">
      <c r="A1" s="86" t="s">
        <v>150</v>
      </c>
      <c r="B1" s="87"/>
      <c r="C1" s="87"/>
      <c r="D1" s="87"/>
      <c r="E1" s="87"/>
      <c r="F1" s="88"/>
    </row>
    <row r="2" spans="1:6" x14ac:dyDescent="0.25">
      <c r="A2" s="89"/>
      <c r="B2" s="90"/>
      <c r="C2" s="90"/>
      <c r="D2" s="90"/>
      <c r="E2" s="90"/>
      <c r="F2" s="91"/>
    </row>
    <row r="3" spans="1:6" x14ac:dyDescent="0.25">
      <c r="A3" s="89"/>
      <c r="B3" s="90"/>
      <c r="C3" s="90"/>
      <c r="D3" s="90"/>
      <c r="E3" s="90"/>
      <c r="F3" s="91"/>
    </row>
    <row r="4" spans="1:6" x14ac:dyDescent="0.25">
      <c r="A4" s="38" t="s">
        <v>63</v>
      </c>
      <c r="B4" s="38" t="s">
        <v>64</v>
      </c>
      <c r="C4" s="38" t="s">
        <v>65</v>
      </c>
      <c r="D4" s="38" t="s">
        <v>66</v>
      </c>
      <c r="E4" s="38" t="s">
        <v>67</v>
      </c>
      <c r="F4" s="38" t="s">
        <v>68</v>
      </c>
    </row>
    <row r="5" spans="1:6" x14ac:dyDescent="0.25">
      <c r="A5" s="22" t="s">
        <v>69</v>
      </c>
      <c r="B5" s="23">
        <v>32</v>
      </c>
      <c r="C5" s="22" t="s">
        <v>110</v>
      </c>
      <c r="D5" s="22">
        <v>216</v>
      </c>
      <c r="E5" s="22">
        <f>D5*B5</f>
        <v>6912</v>
      </c>
      <c r="F5" s="22">
        <v>604.79999999999995</v>
      </c>
    </row>
    <row r="6" spans="1:6" x14ac:dyDescent="0.25">
      <c r="A6" s="22" t="s">
        <v>70</v>
      </c>
      <c r="B6" s="23">
        <v>3</v>
      </c>
      <c r="C6" s="22" t="s">
        <v>110</v>
      </c>
      <c r="D6" s="22">
        <v>165.7</v>
      </c>
      <c r="E6" s="22">
        <f t="shared" ref="E6:E10" si="0">D6*B6</f>
        <v>497.09999999999997</v>
      </c>
      <c r="F6" s="22">
        <v>42.3</v>
      </c>
    </row>
    <row r="7" spans="1:6" x14ac:dyDescent="0.25">
      <c r="A7" s="22" t="s">
        <v>71</v>
      </c>
      <c r="B7" s="23">
        <v>1</v>
      </c>
      <c r="C7" s="22" t="s">
        <v>110</v>
      </c>
      <c r="D7" s="22">
        <v>127.6</v>
      </c>
      <c r="E7" s="22">
        <f t="shared" si="0"/>
        <v>127.6</v>
      </c>
      <c r="F7" s="22">
        <v>10.9</v>
      </c>
    </row>
    <row r="8" spans="1:6" x14ac:dyDescent="0.25">
      <c r="A8" s="22" t="s">
        <v>72</v>
      </c>
      <c r="B8" s="23">
        <v>3</v>
      </c>
      <c r="C8" s="22" t="s">
        <v>110</v>
      </c>
      <c r="D8" s="22">
        <v>59.2</v>
      </c>
      <c r="E8" s="22">
        <f t="shared" si="0"/>
        <v>177.60000000000002</v>
      </c>
      <c r="F8" s="22">
        <v>14.7</v>
      </c>
    </row>
    <row r="9" spans="1:6" x14ac:dyDescent="0.25">
      <c r="A9" s="22" t="s">
        <v>73</v>
      </c>
      <c r="B9" s="23">
        <v>5</v>
      </c>
      <c r="C9" s="22" t="s">
        <v>110</v>
      </c>
      <c r="D9" s="22">
        <v>214.5</v>
      </c>
      <c r="E9" s="22">
        <f t="shared" si="0"/>
        <v>1072.5</v>
      </c>
      <c r="F9" s="22">
        <v>77.5</v>
      </c>
    </row>
    <row r="10" spans="1:6" x14ac:dyDescent="0.25">
      <c r="A10" s="22" t="s">
        <v>74</v>
      </c>
      <c r="B10" s="23">
        <v>2</v>
      </c>
      <c r="C10" s="22" t="s">
        <v>151</v>
      </c>
      <c r="D10" s="22">
        <v>40.5</v>
      </c>
      <c r="E10" s="22">
        <f t="shared" si="0"/>
        <v>81</v>
      </c>
      <c r="F10" s="22">
        <v>4.4000000000000004</v>
      </c>
    </row>
    <row r="11" spans="1:6" x14ac:dyDescent="0.25">
      <c r="A11" s="22"/>
      <c r="B11" s="23"/>
      <c r="C11" s="22"/>
      <c r="D11" s="22"/>
      <c r="E11" s="22"/>
      <c r="F11" s="22"/>
    </row>
    <row r="12" spans="1:6" x14ac:dyDescent="0.25">
      <c r="A12" s="22"/>
      <c r="B12" s="23"/>
      <c r="C12" s="22"/>
      <c r="D12" s="22"/>
      <c r="E12" s="22">
        <v>8867.7999999999993</v>
      </c>
      <c r="F12" s="22">
        <v>754.6</v>
      </c>
    </row>
    <row r="13" spans="1:6" x14ac:dyDescent="0.25">
      <c r="B13" s="1"/>
    </row>
    <row r="14" spans="1:6" x14ac:dyDescent="0.25">
      <c r="B14" s="1"/>
    </row>
    <row r="15" spans="1:6" x14ac:dyDescent="0.25">
      <c r="B15" s="1"/>
    </row>
    <row r="16" spans="1:6" x14ac:dyDescent="0.25">
      <c r="B16" s="1"/>
    </row>
    <row r="17" spans="2:2" x14ac:dyDescent="0.25">
      <c r="B17" s="1"/>
    </row>
    <row r="18" spans="2:2" x14ac:dyDescent="0.25">
      <c r="B18" s="1"/>
    </row>
    <row r="19" spans="2:2" x14ac:dyDescent="0.25">
      <c r="B19" s="1"/>
    </row>
    <row r="20" spans="2:2" x14ac:dyDescent="0.25">
      <c r="B20" s="1"/>
    </row>
    <row r="21" spans="2:2" x14ac:dyDescent="0.25">
      <c r="B21" s="1"/>
    </row>
    <row r="22" spans="2:2" x14ac:dyDescent="0.25">
      <c r="B22" s="1"/>
    </row>
    <row r="23" spans="2:2" x14ac:dyDescent="0.25">
      <c r="B23" s="1"/>
    </row>
    <row r="24" spans="2:2" x14ac:dyDescent="0.25">
      <c r="B24" s="1"/>
    </row>
    <row r="25" spans="2:2" x14ac:dyDescent="0.25">
      <c r="B25" s="1"/>
    </row>
    <row r="26" spans="2:2" x14ac:dyDescent="0.25">
      <c r="B26" s="1"/>
    </row>
    <row r="27" spans="2:2" x14ac:dyDescent="0.25">
      <c r="B27" s="1"/>
    </row>
    <row r="28" spans="2:2" x14ac:dyDescent="0.25">
      <c r="B28" s="1"/>
    </row>
    <row r="29" spans="2:2" x14ac:dyDescent="0.25">
      <c r="B29" s="1"/>
    </row>
    <row r="30" spans="2:2" x14ac:dyDescent="0.25">
      <c r="B30" s="1"/>
    </row>
    <row r="31" spans="2:2" x14ac:dyDescent="0.25">
      <c r="B31" s="1"/>
    </row>
    <row r="32" spans="2:2" x14ac:dyDescent="0.25">
      <c r="B32" s="1"/>
    </row>
    <row r="33" spans="2:2" x14ac:dyDescent="0.25">
      <c r="B33" s="1"/>
    </row>
    <row r="34" spans="2:2" x14ac:dyDescent="0.25">
      <c r="B34" s="1"/>
    </row>
    <row r="35" spans="2:2" x14ac:dyDescent="0.25">
      <c r="B35" s="1"/>
    </row>
    <row r="36" spans="2:2" x14ac:dyDescent="0.25">
      <c r="B36" s="1"/>
    </row>
    <row r="37" spans="2:2" x14ac:dyDescent="0.25">
      <c r="B37" s="1"/>
    </row>
    <row r="38" spans="2:2" x14ac:dyDescent="0.25">
      <c r="B38" s="1"/>
    </row>
    <row r="39" spans="2:2" x14ac:dyDescent="0.25">
      <c r="B39" s="1"/>
    </row>
    <row r="40" spans="2:2" x14ac:dyDescent="0.25">
      <c r="B40" s="1"/>
    </row>
    <row r="41" spans="2:2" x14ac:dyDescent="0.25">
      <c r="B41" s="1"/>
    </row>
    <row r="42" spans="2:2" x14ac:dyDescent="0.25">
      <c r="B42" s="1"/>
    </row>
    <row r="43" spans="2:2" x14ac:dyDescent="0.25">
      <c r="B43" s="1"/>
    </row>
    <row r="44" spans="2:2" x14ac:dyDescent="0.25">
      <c r="B44" s="1"/>
    </row>
    <row r="45" spans="2:2" x14ac:dyDescent="0.25">
      <c r="B45" s="1"/>
    </row>
  </sheetData>
  <mergeCells count="1">
    <mergeCell ref="A1:F3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80168-E312-46CD-9E5B-DF92A34144E9}">
  <dimension ref="A1:H138"/>
  <sheetViews>
    <sheetView workbookViewId="0">
      <selection activeCell="I129" sqref="I129"/>
    </sheetView>
  </sheetViews>
  <sheetFormatPr defaultRowHeight="15" x14ac:dyDescent="0.25"/>
  <cols>
    <col min="3" max="3" width="36.7109375" customWidth="1"/>
    <col min="4" max="4" width="13.85546875" customWidth="1"/>
    <col min="5" max="5" width="12.28515625" customWidth="1"/>
    <col min="7" max="7" width="11.5703125" customWidth="1"/>
  </cols>
  <sheetData>
    <row r="1" spans="1:8" ht="24" customHeight="1" x14ac:dyDescent="0.25">
      <c r="A1" s="86" t="s">
        <v>152</v>
      </c>
      <c r="B1" s="87"/>
      <c r="C1" s="87"/>
      <c r="D1" s="87"/>
      <c r="E1" s="87"/>
      <c r="F1" s="87"/>
      <c r="G1" s="87"/>
      <c r="H1" s="25"/>
    </row>
    <row r="2" spans="1:8" ht="15" customHeight="1" x14ac:dyDescent="0.25">
      <c r="A2" s="89"/>
      <c r="B2" s="90"/>
      <c r="C2" s="90"/>
      <c r="D2" s="90"/>
      <c r="E2" s="90"/>
      <c r="F2" s="90"/>
      <c r="G2" s="90"/>
      <c r="H2" s="25"/>
    </row>
    <row r="3" spans="1:8" ht="15.75" customHeight="1" thickBot="1" x14ac:dyDescent="0.3">
      <c r="A3" s="97"/>
      <c r="B3" s="98"/>
      <c r="C3" s="98"/>
      <c r="D3" s="98"/>
      <c r="E3" s="98"/>
      <c r="F3" s="98"/>
      <c r="G3" s="98"/>
      <c r="H3" s="25"/>
    </row>
    <row r="4" spans="1:8" ht="15.75" customHeight="1" thickBot="1" x14ac:dyDescent="0.3">
      <c r="A4" s="94" t="s">
        <v>154</v>
      </c>
      <c r="B4" s="95"/>
      <c r="C4" s="28" t="s">
        <v>153</v>
      </c>
      <c r="D4" s="94" t="s">
        <v>155</v>
      </c>
      <c r="E4" s="95"/>
      <c r="F4" s="99"/>
      <c r="G4" s="27" t="s">
        <v>156</v>
      </c>
    </row>
    <row r="5" spans="1:8" ht="15.75" customHeight="1" x14ac:dyDescent="0.25">
      <c r="A5" s="92" t="s">
        <v>163</v>
      </c>
      <c r="B5" s="102" t="s">
        <v>64</v>
      </c>
      <c r="C5" s="102" t="s">
        <v>65</v>
      </c>
      <c r="D5" s="100" t="s">
        <v>157</v>
      </c>
      <c r="E5" s="96" t="s">
        <v>160</v>
      </c>
      <c r="F5" s="96"/>
      <c r="G5" s="33" t="s">
        <v>161</v>
      </c>
      <c r="H5" s="24"/>
    </row>
    <row r="6" spans="1:8" ht="15.75" thickBot="1" x14ac:dyDescent="0.3">
      <c r="A6" s="93"/>
      <c r="B6" s="103"/>
      <c r="C6" s="103"/>
      <c r="D6" s="101"/>
      <c r="E6" s="31" t="s">
        <v>158</v>
      </c>
      <c r="F6" s="31" t="s">
        <v>159</v>
      </c>
      <c r="G6" s="34" t="s">
        <v>162</v>
      </c>
      <c r="H6" s="26"/>
    </row>
    <row r="7" spans="1:8" x14ac:dyDescent="0.25">
      <c r="A7" s="29" t="s">
        <v>69</v>
      </c>
      <c r="B7" s="30">
        <v>32</v>
      </c>
      <c r="C7" s="29" t="s">
        <v>164</v>
      </c>
      <c r="D7" s="30" t="s">
        <v>148</v>
      </c>
      <c r="E7" s="29">
        <v>216</v>
      </c>
      <c r="F7" s="29">
        <v>6912</v>
      </c>
      <c r="G7" s="22">
        <v>604.79999999999995</v>
      </c>
    </row>
    <row r="8" spans="1:8" x14ac:dyDescent="0.25">
      <c r="A8" s="22">
        <v>1</v>
      </c>
      <c r="B8" s="23">
        <v>320</v>
      </c>
      <c r="C8" s="22" t="s">
        <v>165</v>
      </c>
      <c r="D8" s="30" t="s">
        <v>148</v>
      </c>
      <c r="E8" s="22">
        <v>0.6</v>
      </c>
      <c r="F8" s="22">
        <v>192</v>
      </c>
      <c r="G8" s="35">
        <v>1</v>
      </c>
    </row>
    <row r="9" spans="1:8" x14ac:dyDescent="0.25">
      <c r="A9" s="22">
        <v>10</v>
      </c>
      <c r="B9" s="23">
        <v>32</v>
      </c>
      <c r="C9" s="22" t="s">
        <v>166</v>
      </c>
      <c r="D9" s="30" t="s">
        <v>148</v>
      </c>
      <c r="E9" s="22">
        <v>3.3</v>
      </c>
      <c r="F9" s="22">
        <v>105.6</v>
      </c>
      <c r="G9" s="35">
        <v>0.3</v>
      </c>
    </row>
    <row r="10" spans="1:8" x14ac:dyDescent="0.25">
      <c r="A10" s="22">
        <v>11</v>
      </c>
      <c r="B10" s="23">
        <v>32</v>
      </c>
      <c r="C10" s="22" t="s">
        <v>167</v>
      </c>
      <c r="D10" s="30" t="s">
        <v>148</v>
      </c>
      <c r="E10" s="22">
        <v>2.5</v>
      </c>
      <c r="F10" s="22">
        <v>80</v>
      </c>
      <c r="G10" s="35">
        <v>0.2</v>
      </c>
    </row>
    <row r="11" spans="1:8" x14ac:dyDescent="0.25">
      <c r="A11" s="22">
        <v>12</v>
      </c>
      <c r="B11" s="23">
        <v>32</v>
      </c>
      <c r="C11" s="22" t="s">
        <v>168</v>
      </c>
      <c r="D11" s="30" t="s">
        <v>148</v>
      </c>
      <c r="E11" s="22">
        <v>3.7</v>
      </c>
      <c r="F11" s="22">
        <v>118.4</v>
      </c>
      <c r="G11" s="35">
        <v>0.4</v>
      </c>
    </row>
    <row r="12" spans="1:8" x14ac:dyDescent="0.25">
      <c r="A12" s="22">
        <v>13</v>
      </c>
      <c r="B12" s="23">
        <v>32</v>
      </c>
      <c r="C12" s="22" t="s">
        <v>169</v>
      </c>
      <c r="D12" s="30" t="s">
        <v>148</v>
      </c>
      <c r="E12" s="22">
        <v>1.9</v>
      </c>
      <c r="F12" s="22">
        <v>60.8</v>
      </c>
      <c r="G12" s="35">
        <v>0.2</v>
      </c>
    </row>
    <row r="13" spans="1:8" x14ac:dyDescent="0.25">
      <c r="A13" s="22">
        <v>14</v>
      </c>
      <c r="B13" s="23">
        <v>32</v>
      </c>
      <c r="C13" s="22" t="s">
        <v>170</v>
      </c>
      <c r="D13" s="30" t="s">
        <v>148</v>
      </c>
      <c r="E13" s="22">
        <v>2.5</v>
      </c>
      <c r="F13" s="22">
        <v>80</v>
      </c>
      <c r="G13" s="35">
        <v>0.2</v>
      </c>
    </row>
    <row r="14" spans="1:8" x14ac:dyDescent="0.25">
      <c r="A14" s="22">
        <v>15</v>
      </c>
      <c r="B14" s="23">
        <v>64</v>
      </c>
      <c r="C14" s="22" t="s">
        <v>171</v>
      </c>
      <c r="D14" s="30" t="s">
        <v>148</v>
      </c>
      <c r="E14" s="22">
        <v>2.8</v>
      </c>
      <c r="F14" s="22">
        <v>179.2</v>
      </c>
      <c r="G14" s="35">
        <v>0.2</v>
      </c>
    </row>
    <row r="15" spans="1:8" x14ac:dyDescent="0.25">
      <c r="A15" s="22">
        <v>16</v>
      </c>
      <c r="B15" s="23">
        <v>32</v>
      </c>
      <c r="C15" s="22" t="s">
        <v>172</v>
      </c>
      <c r="D15" s="30" t="s">
        <v>148</v>
      </c>
      <c r="E15" s="22">
        <v>51.9</v>
      </c>
      <c r="F15" s="22">
        <v>1660.8</v>
      </c>
      <c r="G15" s="35">
        <v>4.5</v>
      </c>
    </row>
    <row r="16" spans="1:8" x14ac:dyDescent="0.25">
      <c r="A16" s="22">
        <v>17</v>
      </c>
      <c r="B16" s="23">
        <v>32</v>
      </c>
      <c r="C16" s="22" t="s">
        <v>173</v>
      </c>
      <c r="D16" s="30" t="s">
        <v>148</v>
      </c>
      <c r="E16" s="22">
        <v>4.8</v>
      </c>
      <c r="F16" s="22">
        <v>153.6</v>
      </c>
      <c r="G16" s="35">
        <v>0.4</v>
      </c>
    </row>
    <row r="17" spans="1:7" x14ac:dyDescent="0.25">
      <c r="A17" s="22">
        <v>18</v>
      </c>
      <c r="B17" s="23">
        <v>32</v>
      </c>
      <c r="C17" s="22" t="s">
        <v>174</v>
      </c>
      <c r="D17" s="30" t="s">
        <v>148</v>
      </c>
      <c r="E17" s="22">
        <v>2.4</v>
      </c>
      <c r="F17" s="22">
        <v>76.8</v>
      </c>
      <c r="G17" s="35">
        <v>0.2</v>
      </c>
    </row>
    <row r="18" spans="1:7" x14ac:dyDescent="0.25">
      <c r="A18" s="22">
        <v>19</v>
      </c>
      <c r="B18" s="23">
        <v>32</v>
      </c>
      <c r="C18" s="22" t="s">
        <v>175</v>
      </c>
      <c r="D18" s="30" t="s">
        <v>148</v>
      </c>
      <c r="E18" s="22">
        <v>6.1</v>
      </c>
      <c r="F18" s="22">
        <v>195.2</v>
      </c>
      <c r="G18" s="35">
        <v>0.6</v>
      </c>
    </row>
    <row r="19" spans="1:7" x14ac:dyDescent="0.25">
      <c r="A19" s="22">
        <v>2</v>
      </c>
      <c r="B19" s="23">
        <v>32</v>
      </c>
      <c r="C19" s="22" t="s">
        <v>176</v>
      </c>
      <c r="D19" s="30" t="s">
        <v>148</v>
      </c>
      <c r="E19" s="22">
        <v>3.1</v>
      </c>
      <c r="F19" s="22">
        <v>99.2</v>
      </c>
      <c r="G19" s="35">
        <v>0.2</v>
      </c>
    </row>
    <row r="20" spans="1:7" x14ac:dyDescent="0.25">
      <c r="A20" s="22">
        <v>20</v>
      </c>
      <c r="B20" s="23">
        <v>32</v>
      </c>
      <c r="C20" s="22" t="s">
        <v>177</v>
      </c>
      <c r="D20" s="30" t="s">
        <v>148</v>
      </c>
      <c r="E20" s="22">
        <v>2.2000000000000002</v>
      </c>
      <c r="F20" s="22">
        <v>70.400000000000006</v>
      </c>
      <c r="G20" s="35">
        <v>0.2</v>
      </c>
    </row>
    <row r="21" spans="1:7" x14ac:dyDescent="0.25">
      <c r="A21" s="22">
        <v>21</v>
      </c>
      <c r="B21" s="23">
        <v>32</v>
      </c>
      <c r="C21" s="22" t="s">
        <v>178</v>
      </c>
      <c r="D21" s="30" t="s">
        <v>148</v>
      </c>
      <c r="E21" s="22">
        <v>2.2000000000000002</v>
      </c>
      <c r="F21" s="22">
        <v>70.400000000000006</v>
      </c>
      <c r="G21" s="35">
        <v>0.2</v>
      </c>
    </row>
    <row r="22" spans="1:7" x14ac:dyDescent="0.25">
      <c r="A22" s="22">
        <v>22</v>
      </c>
      <c r="B22" s="23">
        <v>32</v>
      </c>
      <c r="C22" s="22" t="s">
        <v>179</v>
      </c>
      <c r="D22" s="30" t="s">
        <v>148</v>
      </c>
      <c r="E22" s="22">
        <v>7</v>
      </c>
      <c r="F22" s="22">
        <v>224</v>
      </c>
      <c r="G22" s="35">
        <v>0.7</v>
      </c>
    </row>
    <row r="23" spans="1:7" x14ac:dyDescent="0.25">
      <c r="A23" s="22">
        <v>23</v>
      </c>
      <c r="B23" s="23">
        <v>32</v>
      </c>
      <c r="C23" s="22" t="s">
        <v>180</v>
      </c>
      <c r="D23" s="30" t="s">
        <v>148</v>
      </c>
      <c r="E23" s="22">
        <v>2</v>
      </c>
      <c r="F23" s="22">
        <v>64</v>
      </c>
      <c r="G23" s="35">
        <v>0.2</v>
      </c>
    </row>
    <row r="24" spans="1:7" x14ac:dyDescent="0.25">
      <c r="A24" s="22">
        <v>24</v>
      </c>
      <c r="B24" s="23">
        <v>32</v>
      </c>
      <c r="C24" s="22" t="s">
        <v>181</v>
      </c>
      <c r="D24" s="30" t="s">
        <v>148</v>
      </c>
      <c r="E24" s="22">
        <v>6</v>
      </c>
      <c r="F24" s="22">
        <v>192</v>
      </c>
      <c r="G24" s="35">
        <v>0.6</v>
      </c>
    </row>
    <row r="25" spans="1:7" x14ac:dyDescent="0.25">
      <c r="A25" s="22">
        <v>25</v>
      </c>
      <c r="B25" s="23">
        <v>32</v>
      </c>
      <c r="C25" s="22" t="s">
        <v>182</v>
      </c>
      <c r="D25" s="30" t="s">
        <v>148</v>
      </c>
      <c r="E25" s="22">
        <v>2.9</v>
      </c>
      <c r="F25" s="22">
        <v>92.8</v>
      </c>
      <c r="G25" s="35">
        <v>0.3</v>
      </c>
    </row>
    <row r="26" spans="1:7" x14ac:dyDescent="0.25">
      <c r="A26" s="22">
        <v>26</v>
      </c>
      <c r="B26" s="23">
        <v>32</v>
      </c>
      <c r="C26" s="22" t="s">
        <v>183</v>
      </c>
      <c r="D26" s="30" t="s">
        <v>148</v>
      </c>
      <c r="E26" s="22">
        <v>3.2</v>
      </c>
      <c r="F26" s="22">
        <v>102.4</v>
      </c>
      <c r="G26" s="35">
        <v>0.3</v>
      </c>
    </row>
    <row r="27" spans="1:7" x14ac:dyDescent="0.25">
      <c r="A27" s="22">
        <v>27</v>
      </c>
      <c r="B27" s="23">
        <v>64</v>
      </c>
      <c r="C27" s="22" t="s">
        <v>184</v>
      </c>
      <c r="D27" s="30" t="s">
        <v>148</v>
      </c>
      <c r="E27" s="22">
        <v>1.8</v>
      </c>
      <c r="F27" s="22">
        <v>115.2</v>
      </c>
      <c r="G27" s="35">
        <v>0.4</v>
      </c>
    </row>
    <row r="28" spans="1:7" x14ac:dyDescent="0.25">
      <c r="A28" s="22">
        <v>28</v>
      </c>
      <c r="B28" s="23">
        <v>32</v>
      </c>
      <c r="C28" s="22" t="s">
        <v>185</v>
      </c>
      <c r="D28" s="30" t="s">
        <v>148</v>
      </c>
      <c r="E28" s="22">
        <v>2.8</v>
      </c>
      <c r="F28" s="22">
        <v>89.6</v>
      </c>
      <c r="G28" s="35">
        <v>0.3</v>
      </c>
    </row>
    <row r="29" spans="1:7" x14ac:dyDescent="0.25">
      <c r="A29" s="22">
        <v>29</v>
      </c>
      <c r="B29" s="23">
        <v>64</v>
      </c>
      <c r="C29" s="22" t="s">
        <v>186</v>
      </c>
      <c r="D29" s="30" t="s">
        <v>148</v>
      </c>
      <c r="E29" s="22">
        <v>3.3</v>
      </c>
      <c r="F29" s="22">
        <v>211.2</v>
      </c>
      <c r="G29" s="35">
        <v>0.6</v>
      </c>
    </row>
    <row r="30" spans="1:7" x14ac:dyDescent="0.25">
      <c r="A30" s="22">
        <v>3</v>
      </c>
      <c r="B30" s="23">
        <v>768</v>
      </c>
      <c r="C30" s="22" t="s">
        <v>187</v>
      </c>
      <c r="D30" s="30" t="s">
        <v>148</v>
      </c>
      <c r="E30" s="22">
        <v>0.2</v>
      </c>
      <c r="F30" s="22">
        <v>153.6</v>
      </c>
      <c r="G30" s="35">
        <v>0.1</v>
      </c>
    </row>
    <row r="31" spans="1:7" x14ac:dyDescent="0.25">
      <c r="A31" s="22">
        <v>30</v>
      </c>
      <c r="B31" s="23">
        <v>32</v>
      </c>
      <c r="C31" s="22" t="s">
        <v>188</v>
      </c>
      <c r="D31" s="30" t="s">
        <v>148</v>
      </c>
      <c r="E31" s="22">
        <v>3</v>
      </c>
      <c r="F31" s="22">
        <v>96</v>
      </c>
      <c r="G31" s="35">
        <v>0.3</v>
      </c>
    </row>
    <row r="32" spans="1:7" x14ac:dyDescent="0.25">
      <c r="A32" s="22">
        <v>31</v>
      </c>
      <c r="B32" s="23">
        <v>32</v>
      </c>
      <c r="C32" s="22" t="s">
        <v>189</v>
      </c>
      <c r="D32" s="30" t="s">
        <v>148</v>
      </c>
      <c r="E32" s="22">
        <v>2.9</v>
      </c>
      <c r="F32" s="22">
        <v>92.8</v>
      </c>
      <c r="G32" s="35">
        <v>0.3</v>
      </c>
    </row>
    <row r="33" spans="1:7" x14ac:dyDescent="0.25">
      <c r="A33" s="22">
        <v>32</v>
      </c>
      <c r="B33" s="23">
        <v>32</v>
      </c>
      <c r="C33" s="22" t="s">
        <v>190</v>
      </c>
      <c r="D33" s="30" t="s">
        <v>148</v>
      </c>
      <c r="E33" s="22">
        <v>2.1</v>
      </c>
      <c r="F33" s="22">
        <v>67.2</v>
      </c>
      <c r="G33" s="35">
        <v>0.2</v>
      </c>
    </row>
    <row r="34" spans="1:7" x14ac:dyDescent="0.25">
      <c r="A34" s="22">
        <v>34</v>
      </c>
      <c r="B34" s="23">
        <v>32</v>
      </c>
      <c r="C34" s="22" t="s">
        <v>191</v>
      </c>
      <c r="D34" s="30" t="s">
        <v>148</v>
      </c>
      <c r="E34" s="22">
        <v>3.4</v>
      </c>
      <c r="F34" s="22">
        <v>108.8</v>
      </c>
      <c r="G34" s="35">
        <v>0.3</v>
      </c>
    </row>
    <row r="35" spans="1:7" x14ac:dyDescent="0.25">
      <c r="A35" s="22">
        <v>35</v>
      </c>
      <c r="B35" s="23">
        <v>32</v>
      </c>
      <c r="C35" s="22" t="s">
        <v>192</v>
      </c>
      <c r="D35" s="30" t="s">
        <v>148</v>
      </c>
      <c r="E35" s="22">
        <v>1.9</v>
      </c>
      <c r="F35" s="22">
        <v>60.8</v>
      </c>
      <c r="G35" s="35">
        <v>0.2</v>
      </c>
    </row>
    <row r="36" spans="1:7" x14ac:dyDescent="0.25">
      <c r="A36" s="22">
        <v>36</v>
      </c>
      <c r="B36" s="23">
        <v>32</v>
      </c>
      <c r="C36" s="22" t="s">
        <v>193</v>
      </c>
      <c r="D36" s="30" t="s">
        <v>148</v>
      </c>
      <c r="E36" s="22">
        <v>37.1</v>
      </c>
      <c r="F36" s="22">
        <v>1187.2</v>
      </c>
      <c r="G36" s="35">
        <v>3.2</v>
      </c>
    </row>
    <row r="37" spans="1:7" x14ac:dyDescent="0.25">
      <c r="A37" s="22">
        <v>37</v>
      </c>
      <c r="B37" s="23">
        <v>32</v>
      </c>
      <c r="C37" s="22" t="s">
        <v>194</v>
      </c>
      <c r="D37" s="30" t="s">
        <v>148</v>
      </c>
      <c r="E37" s="22">
        <v>0.9</v>
      </c>
      <c r="F37" s="22">
        <v>28.8</v>
      </c>
      <c r="G37" s="35">
        <v>0.1</v>
      </c>
    </row>
    <row r="38" spans="1:7" x14ac:dyDescent="0.25">
      <c r="A38" s="22">
        <v>4</v>
      </c>
      <c r="B38" s="23">
        <v>32</v>
      </c>
      <c r="C38" s="22" t="s">
        <v>195</v>
      </c>
      <c r="D38" s="30" t="s">
        <v>148</v>
      </c>
      <c r="E38" s="22">
        <v>1</v>
      </c>
      <c r="F38" s="22">
        <v>32</v>
      </c>
      <c r="G38" s="35">
        <v>0.1</v>
      </c>
    </row>
    <row r="39" spans="1:7" x14ac:dyDescent="0.25">
      <c r="A39" s="22">
        <v>5</v>
      </c>
      <c r="B39" s="23">
        <v>32</v>
      </c>
      <c r="C39" s="22" t="s">
        <v>196</v>
      </c>
      <c r="D39" s="30" t="s">
        <v>148</v>
      </c>
      <c r="E39" s="22">
        <v>2.2000000000000002</v>
      </c>
      <c r="F39" s="22">
        <v>70.400000000000006</v>
      </c>
      <c r="G39" s="35">
        <v>0.2</v>
      </c>
    </row>
    <row r="40" spans="1:7" x14ac:dyDescent="0.25">
      <c r="A40" s="22">
        <v>6</v>
      </c>
      <c r="B40" s="23">
        <v>64</v>
      </c>
      <c r="C40" s="22" t="s">
        <v>197</v>
      </c>
      <c r="D40" s="30" t="s">
        <v>148</v>
      </c>
      <c r="E40" s="22">
        <v>0.2</v>
      </c>
      <c r="F40" s="22">
        <v>12.8</v>
      </c>
      <c r="G40" s="35">
        <v>0.1</v>
      </c>
    </row>
    <row r="41" spans="1:7" x14ac:dyDescent="0.25">
      <c r="A41" s="22">
        <v>7</v>
      </c>
      <c r="B41" s="23">
        <v>32</v>
      </c>
      <c r="C41" s="22" t="s">
        <v>198</v>
      </c>
      <c r="D41" s="30" t="s">
        <v>148</v>
      </c>
      <c r="E41" s="22">
        <v>12.1</v>
      </c>
      <c r="F41" s="22">
        <v>387.2</v>
      </c>
      <c r="G41" s="35">
        <v>1.1000000000000001</v>
      </c>
    </row>
    <row r="42" spans="1:7" x14ac:dyDescent="0.25">
      <c r="A42" s="22">
        <v>8</v>
      </c>
      <c r="B42" s="23">
        <v>128</v>
      </c>
      <c r="C42" s="22" t="s">
        <v>199</v>
      </c>
      <c r="D42" s="30" t="s">
        <v>148</v>
      </c>
      <c r="E42" s="22">
        <v>2.1</v>
      </c>
      <c r="F42" s="22">
        <v>268.8</v>
      </c>
      <c r="G42" s="35">
        <v>0.4</v>
      </c>
    </row>
    <row r="43" spans="1:7" x14ac:dyDescent="0.25">
      <c r="A43" s="22">
        <v>9</v>
      </c>
      <c r="B43" s="23">
        <v>32</v>
      </c>
      <c r="C43" s="22" t="s">
        <v>200</v>
      </c>
      <c r="D43" s="30" t="s">
        <v>148</v>
      </c>
      <c r="E43" s="22">
        <v>3.5</v>
      </c>
      <c r="F43" s="22">
        <v>112</v>
      </c>
      <c r="G43" s="35">
        <v>0.3</v>
      </c>
    </row>
    <row r="44" spans="1:7" x14ac:dyDescent="0.25">
      <c r="B44" s="1"/>
    </row>
    <row r="45" spans="1:7" x14ac:dyDescent="0.25">
      <c r="A45" s="35" t="s">
        <v>70</v>
      </c>
      <c r="B45" s="23">
        <v>3</v>
      </c>
      <c r="C45" s="22" t="s">
        <v>164</v>
      </c>
      <c r="D45" s="30"/>
      <c r="E45" s="22">
        <v>165.7</v>
      </c>
      <c r="F45" s="22">
        <v>497.1</v>
      </c>
      <c r="G45" s="22">
        <v>42.3</v>
      </c>
    </row>
    <row r="46" spans="1:7" x14ac:dyDescent="0.25">
      <c r="A46" s="35">
        <v>1</v>
      </c>
      <c r="B46" s="23">
        <v>18</v>
      </c>
      <c r="C46" s="22" t="s">
        <v>201</v>
      </c>
      <c r="D46" s="30" t="s">
        <v>148</v>
      </c>
      <c r="E46" s="22">
        <v>0.6</v>
      </c>
      <c r="F46" s="22">
        <v>10.8</v>
      </c>
      <c r="G46" s="22">
        <v>0.6</v>
      </c>
    </row>
    <row r="47" spans="1:7" x14ac:dyDescent="0.25">
      <c r="A47" s="35">
        <v>10</v>
      </c>
      <c r="B47" s="23">
        <v>3</v>
      </c>
      <c r="C47" s="22" t="s">
        <v>202</v>
      </c>
      <c r="D47" s="30" t="s">
        <v>148</v>
      </c>
      <c r="E47" s="22">
        <v>3.3</v>
      </c>
      <c r="F47" s="22">
        <v>9.9</v>
      </c>
      <c r="G47" s="22">
        <v>0.3</v>
      </c>
    </row>
    <row r="48" spans="1:7" x14ac:dyDescent="0.25">
      <c r="A48" s="35">
        <v>12</v>
      </c>
      <c r="B48" s="23">
        <v>3</v>
      </c>
      <c r="C48" s="22" t="s">
        <v>168</v>
      </c>
      <c r="D48" s="30" t="s">
        <v>148</v>
      </c>
      <c r="E48" s="22">
        <v>3.7</v>
      </c>
      <c r="F48" s="22">
        <v>11.1</v>
      </c>
      <c r="G48" s="22">
        <v>0.4</v>
      </c>
    </row>
    <row r="49" spans="1:7" x14ac:dyDescent="0.25">
      <c r="A49" s="35">
        <v>13</v>
      </c>
      <c r="B49" s="23">
        <v>3</v>
      </c>
      <c r="C49" s="22" t="s">
        <v>169</v>
      </c>
      <c r="D49" s="30" t="s">
        <v>148</v>
      </c>
      <c r="E49" s="22">
        <v>1.9</v>
      </c>
      <c r="F49" s="22">
        <v>5.7</v>
      </c>
      <c r="G49" s="22">
        <v>0.2</v>
      </c>
    </row>
    <row r="50" spans="1:7" x14ac:dyDescent="0.25">
      <c r="A50" s="35">
        <v>14</v>
      </c>
      <c r="B50" s="23">
        <v>3</v>
      </c>
      <c r="C50" s="22" t="s">
        <v>170</v>
      </c>
      <c r="D50" s="30" t="s">
        <v>148</v>
      </c>
      <c r="E50" s="22">
        <v>2.5</v>
      </c>
      <c r="F50" s="22">
        <v>7.5</v>
      </c>
      <c r="G50" s="22">
        <v>0.2</v>
      </c>
    </row>
    <row r="51" spans="1:7" x14ac:dyDescent="0.25">
      <c r="A51" s="35">
        <v>15</v>
      </c>
      <c r="B51" s="23">
        <v>6</v>
      </c>
      <c r="C51" s="22" t="s">
        <v>171</v>
      </c>
      <c r="D51" s="30" t="s">
        <v>148</v>
      </c>
      <c r="E51" s="22">
        <v>2.8</v>
      </c>
      <c r="F51" s="22">
        <v>16.8</v>
      </c>
      <c r="G51" s="22">
        <v>0.2</v>
      </c>
    </row>
    <row r="52" spans="1:7" x14ac:dyDescent="0.25">
      <c r="A52" s="35">
        <v>17</v>
      </c>
      <c r="B52" s="23">
        <v>3</v>
      </c>
      <c r="C52" s="22" t="s">
        <v>203</v>
      </c>
      <c r="D52" s="30" t="s">
        <v>148</v>
      </c>
      <c r="E52" s="22">
        <v>4.8</v>
      </c>
      <c r="F52" s="22">
        <v>14.4</v>
      </c>
      <c r="G52" s="22">
        <v>0.4</v>
      </c>
    </row>
    <row r="53" spans="1:7" x14ac:dyDescent="0.25">
      <c r="A53" s="35">
        <v>18</v>
      </c>
      <c r="B53" s="23">
        <v>3</v>
      </c>
      <c r="C53" s="22" t="s">
        <v>204</v>
      </c>
      <c r="D53" s="30" t="s">
        <v>148</v>
      </c>
      <c r="E53" s="22">
        <v>2.4</v>
      </c>
      <c r="F53" s="22">
        <v>7.2</v>
      </c>
      <c r="G53" s="22">
        <v>0.2</v>
      </c>
    </row>
    <row r="54" spans="1:7" x14ac:dyDescent="0.25">
      <c r="A54" s="35">
        <v>19</v>
      </c>
      <c r="B54" s="23">
        <v>3</v>
      </c>
      <c r="C54" s="22" t="s">
        <v>175</v>
      </c>
      <c r="D54" s="30" t="s">
        <v>148</v>
      </c>
      <c r="E54" s="22">
        <v>6.1</v>
      </c>
      <c r="F54" s="22">
        <v>18.3</v>
      </c>
      <c r="G54" s="22">
        <v>0.6</v>
      </c>
    </row>
    <row r="55" spans="1:7" x14ac:dyDescent="0.25">
      <c r="A55" s="35">
        <v>2</v>
      </c>
      <c r="B55" s="23">
        <v>3</v>
      </c>
      <c r="C55" s="22" t="s">
        <v>176</v>
      </c>
      <c r="D55" s="30" t="s">
        <v>148</v>
      </c>
      <c r="E55" s="22">
        <v>3.1</v>
      </c>
      <c r="F55" s="22">
        <v>9.3000000000000007</v>
      </c>
      <c r="G55" s="22">
        <v>0.2</v>
      </c>
    </row>
    <row r="56" spans="1:7" x14ac:dyDescent="0.25">
      <c r="A56" s="35">
        <v>20</v>
      </c>
      <c r="B56" s="23">
        <v>3</v>
      </c>
      <c r="C56" s="22" t="s">
        <v>177</v>
      </c>
      <c r="D56" s="30" t="s">
        <v>148</v>
      </c>
      <c r="E56" s="22">
        <v>2.2000000000000002</v>
      </c>
      <c r="F56" s="22">
        <v>6.6</v>
      </c>
      <c r="G56" s="22">
        <v>0.2</v>
      </c>
    </row>
    <row r="57" spans="1:7" x14ac:dyDescent="0.25">
      <c r="A57" s="35">
        <v>22</v>
      </c>
      <c r="B57" s="23">
        <v>3</v>
      </c>
      <c r="C57" s="22" t="s">
        <v>179</v>
      </c>
      <c r="D57" s="30" t="s">
        <v>148</v>
      </c>
      <c r="E57" s="22">
        <v>7</v>
      </c>
      <c r="F57" s="22">
        <v>21</v>
      </c>
      <c r="G57" s="22">
        <v>0.7</v>
      </c>
    </row>
    <row r="58" spans="1:7" x14ac:dyDescent="0.25">
      <c r="A58" s="35">
        <v>23</v>
      </c>
      <c r="B58" s="23">
        <v>3</v>
      </c>
      <c r="C58" s="22" t="s">
        <v>180</v>
      </c>
      <c r="D58" s="30" t="s">
        <v>148</v>
      </c>
      <c r="E58" s="22">
        <v>2</v>
      </c>
      <c r="F58" s="22">
        <v>6</v>
      </c>
      <c r="G58" s="22">
        <v>0.2</v>
      </c>
    </row>
    <row r="59" spans="1:7" x14ac:dyDescent="0.25">
      <c r="A59" s="35">
        <v>24</v>
      </c>
      <c r="B59" s="23">
        <v>3</v>
      </c>
      <c r="C59" s="22" t="s">
        <v>181</v>
      </c>
      <c r="D59" s="30" t="s">
        <v>148</v>
      </c>
      <c r="E59" s="22">
        <v>6</v>
      </c>
      <c r="F59" s="22">
        <v>18</v>
      </c>
      <c r="G59" s="22">
        <v>0.6</v>
      </c>
    </row>
    <row r="60" spans="1:7" x14ac:dyDescent="0.25">
      <c r="A60" s="35">
        <v>29</v>
      </c>
      <c r="B60" s="23">
        <v>6</v>
      </c>
      <c r="C60" s="22" t="s">
        <v>186</v>
      </c>
      <c r="D60" s="30" t="s">
        <v>148</v>
      </c>
      <c r="E60" s="22">
        <v>3.3</v>
      </c>
      <c r="F60" s="22">
        <v>19.8</v>
      </c>
      <c r="G60" s="22">
        <v>0.6</v>
      </c>
    </row>
    <row r="61" spans="1:7" x14ac:dyDescent="0.25">
      <c r="A61" s="35">
        <v>3</v>
      </c>
      <c r="B61" s="23">
        <v>60</v>
      </c>
      <c r="C61" s="22" t="s">
        <v>187</v>
      </c>
      <c r="D61" s="30" t="s">
        <v>148</v>
      </c>
      <c r="E61" s="22">
        <v>0.2</v>
      </c>
      <c r="F61" s="22">
        <v>12</v>
      </c>
      <c r="G61" s="22">
        <v>0.1</v>
      </c>
    </row>
    <row r="62" spans="1:7" x14ac:dyDescent="0.25">
      <c r="A62" s="35">
        <v>31</v>
      </c>
      <c r="B62" s="23">
        <v>3</v>
      </c>
      <c r="C62" s="22" t="s">
        <v>189</v>
      </c>
      <c r="D62" s="30" t="s">
        <v>148</v>
      </c>
      <c r="E62" s="22">
        <v>2.9</v>
      </c>
      <c r="F62" s="22">
        <v>8.6999999999999993</v>
      </c>
      <c r="G62" s="22">
        <v>0.3</v>
      </c>
    </row>
    <row r="63" spans="1:7" x14ac:dyDescent="0.25">
      <c r="A63" s="35">
        <v>36</v>
      </c>
      <c r="B63" s="23">
        <v>3</v>
      </c>
      <c r="C63" s="22" t="s">
        <v>193</v>
      </c>
      <c r="D63" s="30" t="s">
        <v>148</v>
      </c>
      <c r="E63" s="22">
        <v>37.1</v>
      </c>
      <c r="F63" s="22">
        <v>111.3</v>
      </c>
      <c r="G63" s="22">
        <v>3.2</v>
      </c>
    </row>
    <row r="64" spans="1:7" x14ac:dyDescent="0.25">
      <c r="A64" s="35">
        <v>4</v>
      </c>
      <c r="B64" s="23">
        <v>3</v>
      </c>
      <c r="C64" s="22" t="s">
        <v>195</v>
      </c>
      <c r="D64" s="30" t="s">
        <v>148</v>
      </c>
      <c r="E64" s="22">
        <v>1</v>
      </c>
      <c r="F64" s="22">
        <v>3</v>
      </c>
      <c r="G64" s="22">
        <v>0.1</v>
      </c>
    </row>
    <row r="65" spans="1:7" x14ac:dyDescent="0.25">
      <c r="A65" s="35">
        <v>48</v>
      </c>
      <c r="B65" s="23">
        <v>3</v>
      </c>
      <c r="C65" s="22" t="s">
        <v>205</v>
      </c>
      <c r="D65" s="30" t="s">
        <v>148</v>
      </c>
      <c r="E65" s="22">
        <v>2.5</v>
      </c>
      <c r="F65" s="22">
        <v>7.5</v>
      </c>
      <c r="G65" s="22">
        <v>0.2</v>
      </c>
    </row>
    <row r="66" spans="1:7" x14ac:dyDescent="0.25">
      <c r="A66" s="35">
        <v>49</v>
      </c>
      <c r="B66" s="23">
        <v>3</v>
      </c>
      <c r="C66" s="22" t="s">
        <v>206</v>
      </c>
      <c r="D66" s="30" t="s">
        <v>148</v>
      </c>
      <c r="E66" s="22">
        <v>3.4</v>
      </c>
      <c r="F66" s="22">
        <v>10.199999999999999</v>
      </c>
      <c r="G66" s="22">
        <v>0.3</v>
      </c>
    </row>
    <row r="67" spans="1:7" x14ac:dyDescent="0.25">
      <c r="A67" s="35">
        <v>50</v>
      </c>
      <c r="B67" s="23">
        <v>3</v>
      </c>
      <c r="C67" s="22" t="s">
        <v>207</v>
      </c>
      <c r="D67" s="30" t="s">
        <v>148</v>
      </c>
      <c r="E67" s="22">
        <v>39.799999999999997</v>
      </c>
      <c r="F67" s="22">
        <v>119.4</v>
      </c>
      <c r="G67" s="22">
        <v>3.5</v>
      </c>
    </row>
    <row r="68" spans="1:7" x14ac:dyDescent="0.25">
      <c r="A68" s="35">
        <v>54</v>
      </c>
      <c r="B68" s="23">
        <v>3</v>
      </c>
      <c r="C68" s="22" t="s">
        <v>208</v>
      </c>
      <c r="D68" s="30" t="s">
        <v>148</v>
      </c>
      <c r="E68" s="22">
        <v>1.9</v>
      </c>
      <c r="F68" s="22">
        <v>5.7</v>
      </c>
      <c r="G68" s="22">
        <v>0.2</v>
      </c>
    </row>
    <row r="69" spans="1:7" x14ac:dyDescent="0.25">
      <c r="A69" s="35">
        <v>6</v>
      </c>
      <c r="B69" s="23">
        <v>6</v>
      </c>
      <c r="C69" s="22" t="s">
        <v>209</v>
      </c>
      <c r="D69" s="30" t="s">
        <v>148</v>
      </c>
      <c r="E69" s="22">
        <v>0.2</v>
      </c>
      <c r="F69" s="22">
        <v>1.2</v>
      </c>
      <c r="G69" s="22">
        <v>0.1</v>
      </c>
    </row>
    <row r="70" spans="1:7" x14ac:dyDescent="0.25">
      <c r="A70" s="35">
        <v>8</v>
      </c>
      <c r="B70" s="23">
        <v>12</v>
      </c>
      <c r="C70" s="22" t="s">
        <v>210</v>
      </c>
      <c r="D70" s="30" t="s">
        <v>148</v>
      </c>
      <c r="E70" s="22">
        <v>2.1</v>
      </c>
      <c r="F70" s="22">
        <v>25.2</v>
      </c>
      <c r="G70" s="22">
        <v>0.4</v>
      </c>
    </row>
    <row r="71" spans="1:7" x14ac:dyDescent="0.25">
      <c r="A71" s="35">
        <v>9</v>
      </c>
      <c r="B71" s="23">
        <v>3</v>
      </c>
      <c r="C71" s="22" t="s">
        <v>211</v>
      </c>
      <c r="D71" s="30" t="s">
        <v>148</v>
      </c>
      <c r="E71" s="22">
        <v>3.5</v>
      </c>
      <c r="F71" s="22">
        <v>10.5</v>
      </c>
      <c r="G71" s="22">
        <v>0.3</v>
      </c>
    </row>
    <row r="73" spans="1:7" x14ac:dyDescent="0.25">
      <c r="A73" s="22" t="s">
        <v>71</v>
      </c>
      <c r="B73" s="23">
        <v>1</v>
      </c>
      <c r="C73" s="22" t="s">
        <v>164</v>
      </c>
      <c r="D73" s="22"/>
      <c r="E73" s="22">
        <v>127.6</v>
      </c>
      <c r="F73" s="22">
        <v>127.6</v>
      </c>
      <c r="G73" s="22">
        <v>10.9</v>
      </c>
    </row>
    <row r="74" spans="1:7" x14ac:dyDescent="0.25">
      <c r="A74" s="35">
        <v>1</v>
      </c>
      <c r="B74" s="23">
        <v>5</v>
      </c>
      <c r="C74" s="22" t="s">
        <v>201</v>
      </c>
      <c r="D74" s="30" t="s">
        <v>148</v>
      </c>
      <c r="E74" s="22">
        <v>0.6</v>
      </c>
      <c r="F74" s="22">
        <v>3</v>
      </c>
      <c r="G74" s="22">
        <v>0.5</v>
      </c>
    </row>
    <row r="75" spans="1:7" x14ac:dyDescent="0.25">
      <c r="A75" s="35">
        <v>14</v>
      </c>
      <c r="B75" s="23">
        <v>1</v>
      </c>
      <c r="C75" s="22" t="s">
        <v>170</v>
      </c>
      <c r="D75" s="30" t="s">
        <v>148</v>
      </c>
      <c r="E75" s="22">
        <v>2.5</v>
      </c>
      <c r="F75" s="22">
        <f>B75*E75</f>
        <v>2.5</v>
      </c>
      <c r="G75" s="22">
        <v>0.2</v>
      </c>
    </row>
    <row r="76" spans="1:7" x14ac:dyDescent="0.25">
      <c r="A76" s="35">
        <v>15</v>
      </c>
      <c r="B76" s="23">
        <v>1</v>
      </c>
      <c r="C76" s="22" t="s">
        <v>171</v>
      </c>
      <c r="D76" s="30" t="s">
        <v>148</v>
      </c>
      <c r="E76" s="22">
        <v>2.8</v>
      </c>
      <c r="F76" s="22">
        <f t="shared" ref="F76:F93" si="0">B76*E76</f>
        <v>2.8</v>
      </c>
      <c r="G76" s="22">
        <v>0.1</v>
      </c>
    </row>
    <row r="77" spans="1:7" x14ac:dyDescent="0.25">
      <c r="A77" s="35">
        <v>17</v>
      </c>
      <c r="B77" s="23">
        <v>1</v>
      </c>
      <c r="C77" s="22" t="s">
        <v>203</v>
      </c>
      <c r="D77" s="30" t="s">
        <v>148</v>
      </c>
      <c r="E77" s="22">
        <v>4.8</v>
      </c>
      <c r="F77" s="22">
        <f t="shared" si="0"/>
        <v>4.8</v>
      </c>
      <c r="G77" s="22">
        <v>0.4</v>
      </c>
    </row>
    <row r="78" spans="1:7" x14ac:dyDescent="0.25">
      <c r="A78" s="35">
        <v>19</v>
      </c>
      <c r="B78" s="23">
        <v>1</v>
      </c>
      <c r="C78" s="22" t="s">
        <v>175</v>
      </c>
      <c r="D78" s="30" t="s">
        <v>148</v>
      </c>
      <c r="E78" s="22">
        <v>6.1</v>
      </c>
      <c r="F78" s="22">
        <f t="shared" si="0"/>
        <v>6.1</v>
      </c>
      <c r="G78" s="22">
        <v>0.6</v>
      </c>
    </row>
    <row r="79" spans="1:7" x14ac:dyDescent="0.25">
      <c r="A79" s="35">
        <v>22</v>
      </c>
      <c r="B79" s="23">
        <v>1</v>
      </c>
      <c r="C79" s="22" t="s">
        <v>179</v>
      </c>
      <c r="D79" s="30" t="s">
        <v>148</v>
      </c>
      <c r="E79" s="22">
        <v>7</v>
      </c>
      <c r="F79" s="22">
        <f t="shared" si="0"/>
        <v>7</v>
      </c>
      <c r="G79" s="22">
        <v>0.7</v>
      </c>
    </row>
    <row r="80" spans="1:7" x14ac:dyDescent="0.25">
      <c r="A80" s="35">
        <v>24</v>
      </c>
      <c r="B80" s="23">
        <v>1</v>
      </c>
      <c r="C80" s="22" t="s">
        <v>181</v>
      </c>
      <c r="D80" s="30" t="s">
        <v>148</v>
      </c>
      <c r="E80" s="22">
        <v>6</v>
      </c>
      <c r="F80" s="22">
        <f t="shared" si="0"/>
        <v>6</v>
      </c>
      <c r="G80" s="22">
        <v>0.6</v>
      </c>
    </row>
    <row r="81" spans="1:7" x14ac:dyDescent="0.25">
      <c r="A81" s="35">
        <v>29</v>
      </c>
      <c r="B81" s="23">
        <v>2</v>
      </c>
      <c r="C81" s="22" t="s">
        <v>186</v>
      </c>
      <c r="D81" s="30" t="s">
        <v>148</v>
      </c>
      <c r="E81" s="22">
        <v>3.3</v>
      </c>
      <c r="F81" s="22">
        <f t="shared" si="0"/>
        <v>6.6</v>
      </c>
      <c r="G81" s="22">
        <v>0.6</v>
      </c>
    </row>
    <row r="82" spans="1:7" x14ac:dyDescent="0.25">
      <c r="A82" s="35">
        <v>3</v>
      </c>
      <c r="B82" s="23">
        <v>20</v>
      </c>
      <c r="C82" s="22" t="s">
        <v>187</v>
      </c>
      <c r="D82" s="30" t="s">
        <v>148</v>
      </c>
      <c r="E82" s="22">
        <v>0.2</v>
      </c>
      <c r="F82" s="22">
        <f t="shared" si="0"/>
        <v>4</v>
      </c>
      <c r="G82" s="22">
        <v>0.1</v>
      </c>
    </row>
    <row r="83" spans="1:7" x14ac:dyDescent="0.25">
      <c r="A83" s="35">
        <v>31</v>
      </c>
      <c r="B83" s="23">
        <v>1</v>
      </c>
      <c r="C83" s="22" t="s">
        <v>189</v>
      </c>
      <c r="D83" s="30" t="s">
        <v>148</v>
      </c>
      <c r="E83" s="22">
        <v>2.9</v>
      </c>
      <c r="F83" s="22">
        <f t="shared" si="0"/>
        <v>2.9</v>
      </c>
      <c r="G83" s="22">
        <v>0.3</v>
      </c>
    </row>
    <row r="84" spans="1:7" x14ac:dyDescent="0.25">
      <c r="A84" s="35">
        <v>38</v>
      </c>
      <c r="B84" s="23">
        <v>1</v>
      </c>
      <c r="C84" s="22" t="s">
        <v>212</v>
      </c>
      <c r="D84" s="30" t="s">
        <v>148</v>
      </c>
      <c r="E84" s="22">
        <v>1.3</v>
      </c>
      <c r="F84" s="22">
        <f t="shared" si="0"/>
        <v>1.3</v>
      </c>
      <c r="G84" s="22">
        <v>0.1</v>
      </c>
    </row>
    <row r="85" spans="1:7" x14ac:dyDescent="0.25">
      <c r="A85" s="35">
        <v>39</v>
      </c>
      <c r="B85" s="23">
        <v>1</v>
      </c>
      <c r="C85" s="22" t="s">
        <v>213</v>
      </c>
      <c r="D85" s="30" t="s">
        <v>148</v>
      </c>
      <c r="E85" s="22">
        <v>3.1</v>
      </c>
      <c r="F85" s="22">
        <f t="shared" si="0"/>
        <v>3.1</v>
      </c>
      <c r="G85" s="22">
        <v>0.3</v>
      </c>
    </row>
    <row r="86" spans="1:7" x14ac:dyDescent="0.25">
      <c r="A86" s="35">
        <v>40</v>
      </c>
      <c r="B86" s="23">
        <v>1</v>
      </c>
      <c r="C86" s="22" t="s">
        <v>214</v>
      </c>
      <c r="D86" s="30" t="s">
        <v>148</v>
      </c>
      <c r="E86" s="22">
        <v>27.9</v>
      </c>
      <c r="F86" s="22">
        <f t="shared" si="0"/>
        <v>27.9</v>
      </c>
      <c r="G86" s="22">
        <v>2.4</v>
      </c>
    </row>
    <row r="87" spans="1:7" x14ac:dyDescent="0.25">
      <c r="A87" s="35">
        <v>41</v>
      </c>
      <c r="B87" s="23">
        <v>1</v>
      </c>
      <c r="C87" s="22" t="s">
        <v>215</v>
      </c>
      <c r="D87" s="30" t="s">
        <v>148</v>
      </c>
      <c r="E87" s="22">
        <v>30.6</v>
      </c>
      <c r="F87" s="22">
        <f t="shared" si="0"/>
        <v>30.6</v>
      </c>
      <c r="G87" s="22">
        <v>2.7</v>
      </c>
    </row>
    <row r="88" spans="1:7" x14ac:dyDescent="0.25">
      <c r="A88" s="35">
        <v>44</v>
      </c>
      <c r="B88" s="23">
        <v>1</v>
      </c>
      <c r="C88" s="22" t="s">
        <v>216</v>
      </c>
      <c r="D88" s="30" t="s">
        <v>148</v>
      </c>
      <c r="E88" s="22">
        <v>4</v>
      </c>
      <c r="F88" s="22">
        <f t="shared" si="0"/>
        <v>4</v>
      </c>
      <c r="G88" s="22">
        <v>0.4</v>
      </c>
    </row>
    <row r="89" spans="1:7" x14ac:dyDescent="0.25">
      <c r="A89" s="35">
        <v>45</v>
      </c>
      <c r="B89" s="23">
        <v>1</v>
      </c>
      <c r="C89" s="22" t="s">
        <v>217</v>
      </c>
      <c r="D89" s="30" t="s">
        <v>148</v>
      </c>
      <c r="E89" s="22">
        <v>2.4</v>
      </c>
      <c r="F89" s="22">
        <f t="shared" si="0"/>
        <v>2.4</v>
      </c>
      <c r="G89" s="22">
        <v>0.2</v>
      </c>
    </row>
    <row r="90" spans="1:7" x14ac:dyDescent="0.25">
      <c r="A90" s="35">
        <v>46</v>
      </c>
      <c r="B90" s="23">
        <v>1</v>
      </c>
      <c r="C90" s="22" t="s">
        <v>218</v>
      </c>
      <c r="D90" s="30" t="s">
        <v>148</v>
      </c>
      <c r="E90" s="22">
        <v>1.6</v>
      </c>
      <c r="F90" s="22">
        <f t="shared" si="0"/>
        <v>1.6</v>
      </c>
      <c r="G90" s="22">
        <v>0.2</v>
      </c>
    </row>
    <row r="91" spans="1:7" x14ac:dyDescent="0.25">
      <c r="A91" s="35">
        <v>47</v>
      </c>
      <c r="B91" s="23">
        <v>1</v>
      </c>
      <c r="C91" s="22" t="s">
        <v>219</v>
      </c>
      <c r="D91" s="30" t="s">
        <v>148</v>
      </c>
      <c r="E91" s="22">
        <v>2.2000000000000002</v>
      </c>
      <c r="F91" s="22">
        <f t="shared" si="0"/>
        <v>2.2000000000000002</v>
      </c>
      <c r="G91" s="22">
        <v>0.2</v>
      </c>
    </row>
    <row r="92" spans="1:7" x14ac:dyDescent="0.25">
      <c r="A92" s="35">
        <v>6</v>
      </c>
      <c r="B92" s="23">
        <v>2</v>
      </c>
      <c r="C92" s="22" t="s">
        <v>197</v>
      </c>
      <c r="D92" s="30" t="s">
        <v>148</v>
      </c>
      <c r="E92" s="22">
        <v>0.2</v>
      </c>
      <c r="F92" s="22">
        <f t="shared" si="0"/>
        <v>0.4</v>
      </c>
      <c r="G92" s="22"/>
    </row>
    <row r="93" spans="1:7" x14ac:dyDescent="0.25">
      <c r="A93" s="35">
        <v>8</v>
      </c>
      <c r="B93" s="23">
        <v>4</v>
      </c>
      <c r="C93" s="22" t="s">
        <v>199</v>
      </c>
      <c r="D93" s="30" t="s">
        <v>148</v>
      </c>
      <c r="E93" s="22">
        <v>2.1</v>
      </c>
      <c r="F93" s="22">
        <f t="shared" si="0"/>
        <v>8.4</v>
      </c>
      <c r="G93" s="22">
        <v>0.4</v>
      </c>
    </row>
    <row r="95" spans="1:7" x14ac:dyDescent="0.25">
      <c r="A95" s="35" t="s">
        <v>72</v>
      </c>
      <c r="B95" s="23">
        <v>3</v>
      </c>
      <c r="C95" s="22" t="s">
        <v>164</v>
      </c>
      <c r="D95" s="22"/>
      <c r="E95" s="22">
        <v>59.2</v>
      </c>
      <c r="F95" s="22">
        <f>B95*E95</f>
        <v>177.60000000000002</v>
      </c>
      <c r="G95" s="22">
        <v>14.7</v>
      </c>
    </row>
    <row r="96" spans="1:7" x14ac:dyDescent="0.25">
      <c r="A96" s="35">
        <v>1</v>
      </c>
      <c r="B96" s="23">
        <v>6</v>
      </c>
      <c r="C96" s="22" t="s">
        <v>201</v>
      </c>
      <c r="D96" s="30" t="s">
        <v>148</v>
      </c>
      <c r="E96" s="22">
        <v>0.6</v>
      </c>
      <c r="F96" s="22">
        <f t="shared" ref="F96:F111" si="1">B96*E96</f>
        <v>3.5999999999999996</v>
      </c>
      <c r="G96" s="22">
        <v>0.2</v>
      </c>
    </row>
    <row r="97" spans="1:7" x14ac:dyDescent="0.25">
      <c r="A97" s="35">
        <v>134</v>
      </c>
      <c r="B97" s="23">
        <v>3</v>
      </c>
      <c r="C97" s="22" t="s">
        <v>220</v>
      </c>
      <c r="D97" s="30" t="s">
        <v>148</v>
      </c>
      <c r="E97" s="22">
        <v>2.6</v>
      </c>
      <c r="F97" s="22">
        <f t="shared" si="1"/>
        <v>7.8000000000000007</v>
      </c>
      <c r="G97" s="22">
        <v>0.3</v>
      </c>
    </row>
    <row r="98" spans="1:7" x14ac:dyDescent="0.25">
      <c r="A98" s="35">
        <v>135</v>
      </c>
      <c r="B98" s="23">
        <v>3</v>
      </c>
      <c r="C98" s="22" t="s">
        <v>221</v>
      </c>
      <c r="D98" s="30" t="s">
        <v>148</v>
      </c>
      <c r="E98" s="22">
        <v>2.9</v>
      </c>
      <c r="F98" s="22">
        <f t="shared" si="1"/>
        <v>8.6999999999999993</v>
      </c>
      <c r="G98" s="22">
        <v>0.3</v>
      </c>
    </row>
    <row r="99" spans="1:7" x14ac:dyDescent="0.25">
      <c r="A99" s="35">
        <v>136</v>
      </c>
      <c r="B99" s="23">
        <v>3</v>
      </c>
      <c r="C99" s="22" t="s">
        <v>217</v>
      </c>
      <c r="D99" s="30" t="s">
        <v>148</v>
      </c>
      <c r="E99" s="22">
        <v>3.1</v>
      </c>
      <c r="F99" s="22">
        <f t="shared" si="1"/>
        <v>9.3000000000000007</v>
      </c>
      <c r="G99" s="22">
        <v>0.3</v>
      </c>
    </row>
    <row r="100" spans="1:7" x14ac:dyDescent="0.25">
      <c r="A100" s="35">
        <v>3</v>
      </c>
      <c r="B100" s="23">
        <v>48</v>
      </c>
      <c r="C100" s="22" t="s">
        <v>187</v>
      </c>
      <c r="D100" s="30" t="s">
        <v>148</v>
      </c>
      <c r="E100" s="22">
        <v>0.2</v>
      </c>
      <c r="F100" s="22">
        <f t="shared" si="1"/>
        <v>9.6000000000000014</v>
      </c>
      <c r="G100" s="22">
        <v>0.1</v>
      </c>
    </row>
    <row r="101" spans="1:7" x14ac:dyDescent="0.25">
      <c r="A101" s="35">
        <v>55</v>
      </c>
      <c r="B101" s="23">
        <v>3</v>
      </c>
      <c r="C101" s="22" t="s">
        <v>222</v>
      </c>
      <c r="D101" s="30" t="s">
        <v>148</v>
      </c>
      <c r="E101" s="22">
        <v>1.1000000000000001</v>
      </c>
      <c r="F101" s="22">
        <f t="shared" si="1"/>
        <v>3.3000000000000003</v>
      </c>
      <c r="G101" s="22">
        <v>0.1</v>
      </c>
    </row>
    <row r="102" spans="1:7" x14ac:dyDescent="0.25">
      <c r="A102" s="35">
        <v>56</v>
      </c>
      <c r="B102" s="23">
        <v>3</v>
      </c>
      <c r="C102" s="22" t="s">
        <v>223</v>
      </c>
      <c r="D102" s="30" t="s">
        <v>148</v>
      </c>
      <c r="E102" s="22">
        <v>3.1</v>
      </c>
      <c r="F102" s="22">
        <f t="shared" si="1"/>
        <v>9.3000000000000007</v>
      </c>
      <c r="G102" s="22">
        <v>0.3</v>
      </c>
    </row>
    <row r="103" spans="1:7" x14ac:dyDescent="0.25">
      <c r="A103" s="35">
        <v>57</v>
      </c>
      <c r="B103" s="23">
        <v>3</v>
      </c>
      <c r="C103" s="22" t="s">
        <v>224</v>
      </c>
      <c r="D103" s="30" t="s">
        <v>148</v>
      </c>
      <c r="E103" s="22">
        <v>8.9</v>
      </c>
      <c r="F103" s="22">
        <f t="shared" si="1"/>
        <v>26.700000000000003</v>
      </c>
      <c r="G103" s="22">
        <v>0.8</v>
      </c>
    </row>
    <row r="104" spans="1:7" x14ac:dyDescent="0.25">
      <c r="A104" s="35">
        <v>58</v>
      </c>
      <c r="B104" s="23">
        <v>3</v>
      </c>
      <c r="C104" s="22" t="s">
        <v>177</v>
      </c>
      <c r="D104" s="30" t="s">
        <v>148</v>
      </c>
      <c r="E104" s="22">
        <v>2.2000000000000002</v>
      </c>
      <c r="F104" s="22">
        <f t="shared" si="1"/>
        <v>6.6000000000000005</v>
      </c>
      <c r="G104" s="22">
        <v>0.2</v>
      </c>
    </row>
    <row r="105" spans="1:7" x14ac:dyDescent="0.25">
      <c r="A105" s="35">
        <v>62</v>
      </c>
      <c r="B105" s="23">
        <v>3</v>
      </c>
      <c r="C105" s="22" t="s">
        <v>225</v>
      </c>
      <c r="D105" s="30" t="s">
        <v>148</v>
      </c>
      <c r="E105" s="22">
        <v>1.4</v>
      </c>
      <c r="F105" s="22">
        <f t="shared" si="1"/>
        <v>4.1999999999999993</v>
      </c>
      <c r="G105" s="22">
        <v>0.1</v>
      </c>
    </row>
    <row r="106" spans="1:7" x14ac:dyDescent="0.25">
      <c r="A106" s="35">
        <v>63</v>
      </c>
      <c r="B106" s="23">
        <v>3</v>
      </c>
      <c r="C106" s="22" t="s">
        <v>226</v>
      </c>
      <c r="D106" s="30" t="s">
        <v>148</v>
      </c>
      <c r="E106" s="22">
        <v>2.1</v>
      </c>
      <c r="F106" s="22">
        <f t="shared" si="1"/>
        <v>6.3000000000000007</v>
      </c>
      <c r="G106" s="22">
        <v>0.2</v>
      </c>
    </row>
    <row r="107" spans="1:7" x14ac:dyDescent="0.25">
      <c r="A107" s="35">
        <v>64</v>
      </c>
      <c r="B107" s="23">
        <v>3</v>
      </c>
      <c r="C107" s="22" t="s">
        <v>227</v>
      </c>
      <c r="D107" s="30" t="s">
        <v>148</v>
      </c>
      <c r="E107" s="22">
        <v>2.2000000000000002</v>
      </c>
      <c r="F107" s="22">
        <f t="shared" si="1"/>
        <v>6.6000000000000005</v>
      </c>
      <c r="G107" s="22">
        <v>0.2</v>
      </c>
    </row>
    <row r="108" spans="1:7" x14ac:dyDescent="0.25">
      <c r="A108" s="35">
        <v>65</v>
      </c>
      <c r="B108" s="23">
        <v>3</v>
      </c>
      <c r="C108" s="22" t="s">
        <v>208</v>
      </c>
      <c r="D108" s="30" t="s">
        <v>148</v>
      </c>
      <c r="E108" s="22">
        <v>2</v>
      </c>
      <c r="F108" s="22">
        <f t="shared" si="1"/>
        <v>6</v>
      </c>
      <c r="G108" s="22">
        <v>0.2</v>
      </c>
    </row>
    <row r="109" spans="1:7" x14ac:dyDescent="0.25">
      <c r="A109" s="35">
        <v>66</v>
      </c>
      <c r="B109" s="23">
        <v>3</v>
      </c>
      <c r="C109" s="22" t="s">
        <v>228</v>
      </c>
      <c r="D109" s="30" t="s">
        <v>148</v>
      </c>
      <c r="E109" s="22">
        <v>3.2</v>
      </c>
      <c r="F109" s="22">
        <f t="shared" si="1"/>
        <v>9.6000000000000014</v>
      </c>
      <c r="G109" s="22">
        <v>0.3</v>
      </c>
    </row>
    <row r="110" spans="1:7" x14ac:dyDescent="0.25">
      <c r="A110" s="35">
        <v>67</v>
      </c>
      <c r="B110" s="23">
        <v>3</v>
      </c>
      <c r="C110" s="22" t="s">
        <v>229</v>
      </c>
      <c r="D110" s="30" t="s">
        <v>148</v>
      </c>
      <c r="E110" s="22">
        <v>11.6</v>
      </c>
      <c r="F110" s="22">
        <f t="shared" si="1"/>
        <v>34.799999999999997</v>
      </c>
      <c r="G110" s="22">
        <v>1</v>
      </c>
    </row>
    <row r="111" spans="1:7" x14ac:dyDescent="0.25">
      <c r="A111" s="35">
        <v>8</v>
      </c>
      <c r="B111" s="23">
        <v>12</v>
      </c>
      <c r="C111" s="22" t="s">
        <v>199</v>
      </c>
      <c r="D111" s="30" t="s">
        <v>148</v>
      </c>
      <c r="E111" s="22">
        <v>2.1</v>
      </c>
      <c r="F111" s="22">
        <f t="shared" si="1"/>
        <v>25.200000000000003</v>
      </c>
      <c r="G111" s="22">
        <v>0.4</v>
      </c>
    </row>
    <row r="113" spans="1:7" x14ac:dyDescent="0.25">
      <c r="A113" s="35" t="s">
        <v>73</v>
      </c>
      <c r="B113" s="23">
        <v>5</v>
      </c>
      <c r="C113" s="22" t="s">
        <v>164</v>
      </c>
      <c r="D113" s="22"/>
      <c r="E113" s="22">
        <v>214.5</v>
      </c>
      <c r="F113" s="22">
        <f>B113*E113</f>
        <v>1072.5</v>
      </c>
      <c r="G113" s="22">
        <v>77.5</v>
      </c>
    </row>
    <row r="114" spans="1:7" x14ac:dyDescent="0.25">
      <c r="A114" s="35">
        <v>1</v>
      </c>
      <c r="B114" s="23">
        <v>40</v>
      </c>
      <c r="C114" s="22" t="s">
        <v>230</v>
      </c>
      <c r="D114" s="30" t="s">
        <v>148</v>
      </c>
      <c r="E114" s="22">
        <v>0.6</v>
      </c>
      <c r="F114" s="22">
        <f t="shared" ref="F114:F132" si="2">B114*E114</f>
        <v>24</v>
      </c>
      <c r="G114" s="22">
        <v>0.8</v>
      </c>
    </row>
    <row r="115" spans="1:7" x14ac:dyDescent="0.25">
      <c r="A115" s="35">
        <v>13</v>
      </c>
      <c r="B115" s="23">
        <v>10</v>
      </c>
      <c r="C115" s="22" t="s">
        <v>169</v>
      </c>
      <c r="D115" s="30" t="s">
        <v>148</v>
      </c>
      <c r="E115" s="22">
        <v>1.9</v>
      </c>
      <c r="F115" s="22">
        <f t="shared" si="2"/>
        <v>19</v>
      </c>
      <c r="G115" s="22">
        <v>0.4</v>
      </c>
    </row>
    <row r="116" spans="1:7" x14ac:dyDescent="0.25">
      <c r="A116" s="35">
        <v>137</v>
      </c>
      <c r="B116" s="23">
        <v>10</v>
      </c>
      <c r="C116" s="22" t="s">
        <v>177</v>
      </c>
      <c r="D116" s="30" t="s">
        <v>148</v>
      </c>
      <c r="E116" s="22">
        <v>2.2000000000000002</v>
      </c>
      <c r="F116" s="22">
        <f t="shared" si="2"/>
        <v>22</v>
      </c>
      <c r="G116" s="22">
        <v>0.4</v>
      </c>
    </row>
    <row r="117" spans="1:7" x14ac:dyDescent="0.25">
      <c r="A117" s="35">
        <v>3</v>
      </c>
      <c r="B117" s="23">
        <v>80</v>
      </c>
      <c r="C117" s="22" t="s">
        <v>231</v>
      </c>
      <c r="D117" s="30" t="s">
        <v>148</v>
      </c>
      <c r="E117" s="22">
        <v>0.2</v>
      </c>
      <c r="F117" s="22">
        <f t="shared" si="2"/>
        <v>16</v>
      </c>
      <c r="G117" s="22">
        <v>0.1</v>
      </c>
    </row>
    <row r="118" spans="1:7" x14ac:dyDescent="0.25">
      <c r="A118" s="35">
        <v>31</v>
      </c>
      <c r="B118" s="23">
        <v>10</v>
      </c>
      <c r="C118" s="22" t="s">
        <v>189</v>
      </c>
      <c r="D118" s="30" t="s">
        <v>148</v>
      </c>
      <c r="E118" s="22">
        <v>2.9</v>
      </c>
      <c r="F118" s="22">
        <f t="shared" si="2"/>
        <v>29</v>
      </c>
      <c r="G118" s="22">
        <v>0.6</v>
      </c>
    </row>
    <row r="119" spans="1:7" x14ac:dyDescent="0.25">
      <c r="A119" s="35">
        <v>6</v>
      </c>
      <c r="B119" s="23">
        <v>60</v>
      </c>
      <c r="C119" s="22" t="s">
        <v>232</v>
      </c>
      <c r="D119" s="30" t="s">
        <v>148</v>
      </c>
      <c r="E119" s="22">
        <v>0.2</v>
      </c>
      <c r="F119" s="22">
        <f t="shared" si="2"/>
        <v>12</v>
      </c>
      <c r="G119" s="22">
        <v>0.1</v>
      </c>
    </row>
    <row r="120" spans="1:7" x14ac:dyDescent="0.25">
      <c r="A120" s="35">
        <v>68</v>
      </c>
      <c r="B120" s="23">
        <v>20</v>
      </c>
      <c r="C120" s="22" t="s">
        <v>233</v>
      </c>
      <c r="D120" s="30" t="s">
        <v>148</v>
      </c>
      <c r="E120" s="22">
        <v>5.2</v>
      </c>
      <c r="F120" s="22">
        <f t="shared" si="2"/>
        <v>104</v>
      </c>
      <c r="G120" s="22">
        <v>0.4</v>
      </c>
    </row>
    <row r="121" spans="1:7" x14ac:dyDescent="0.25">
      <c r="A121" s="35">
        <v>70</v>
      </c>
      <c r="B121" s="23">
        <v>10</v>
      </c>
      <c r="C121" s="22" t="s">
        <v>234</v>
      </c>
      <c r="D121" s="30" t="s">
        <v>148</v>
      </c>
      <c r="E121" s="22">
        <v>3.8</v>
      </c>
      <c r="F121" s="22">
        <f t="shared" si="2"/>
        <v>38</v>
      </c>
      <c r="G121" s="22">
        <v>0.8</v>
      </c>
    </row>
    <row r="122" spans="1:7" x14ac:dyDescent="0.25">
      <c r="A122" s="35">
        <v>71</v>
      </c>
      <c r="B122" s="23">
        <v>10</v>
      </c>
      <c r="C122" s="22" t="s">
        <v>235</v>
      </c>
      <c r="D122" s="30" t="s">
        <v>148</v>
      </c>
      <c r="E122" s="22">
        <v>3.5</v>
      </c>
      <c r="F122" s="22">
        <f t="shared" si="2"/>
        <v>35</v>
      </c>
      <c r="G122" s="22">
        <v>0.6</v>
      </c>
    </row>
    <row r="123" spans="1:7" x14ac:dyDescent="0.25">
      <c r="A123" s="35">
        <v>72</v>
      </c>
      <c r="B123" s="23">
        <v>10</v>
      </c>
      <c r="C123" s="22" t="s">
        <v>236</v>
      </c>
      <c r="D123" s="30" t="s">
        <v>148</v>
      </c>
      <c r="E123" s="22">
        <v>3.1</v>
      </c>
      <c r="F123" s="22">
        <f t="shared" si="2"/>
        <v>31</v>
      </c>
      <c r="G123" s="22">
        <v>0.6</v>
      </c>
    </row>
    <row r="124" spans="1:7" x14ac:dyDescent="0.25">
      <c r="A124" s="35">
        <v>73</v>
      </c>
      <c r="B124" s="23">
        <v>10</v>
      </c>
      <c r="C124" s="22" t="s">
        <v>221</v>
      </c>
      <c r="D124" s="30" t="s">
        <v>148</v>
      </c>
      <c r="E124" s="22">
        <v>2.8</v>
      </c>
      <c r="F124" s="22">
        <f t="shared" si="2"/>
        <v>28</v>
      </c>
      <c r="G124" s="22">
        <v>0.6</v>
      </c>
    </row>
    <row r="125" spans="1:7" x14ac:dyDescent="0.25">
      <c r="A125" s="35">
        <v>75</v>
      </c>
      <c r="B125" s="23">
        <v>10</v>
      </c>
      <c r="C125" s="22" t="s">
        <v>237</v>
      </c>
      <c r="D125" s="30" t="s">
        <v>148</v>
      </c>
      <c r="E125" s="22">
        <v>2.5</v>
      </c>
      <c r="F125" s="22">
        <f t="shared" si="2"/>
        <v>25</v>
      </c>
      <c r="G125" s="22">
        <v>0.4</v>
      </c>
    </row>
    <row r="126" spans="1:7" x14ac:dyDescent="0.25">
      <c r="A126" s="35">
        <v>76</v>
      </c>
      <c r="B126" s="23">
        <v>10</v>
      </c>
      <c r="C126" s="22" t="s">
        <v>218</v>
      </c>
      <c r="D126" s="30" t="s">
        <v>148</v>
      </c>
      <c r="E126" s="22">
        <v>1.6</v>
      </c>
      <c r="F126" s="22">
        <f t="shared" si="2"/>
        <v>16</v>
      </c>
      <c r="G126" s="22">
        <v>0.4</v>
      </c>
    </row>
    <row r="127" spans="1:7" x14ac:dyDescent="0.25">
      <c r="A127" s="35">
        <v>77</v>
      </c>
      <c r="B127" s="23">
        <v>10</v>
      </c>
      <c r="C127" s="22" t="s">
        <v>238</v>
      </c>
      <c r="D127" s="30" t="s">
        <v>148</v>
      </c>
      <c r="E127" s="22">
        <v>1.3</v>
      </c>
      <c r="F127" s="22">
        <f t="shared" si="2"/>
        <v>13</v>
      </c>
      <c r="G127" s="22">
        <v>0.2</v>
      </c>
    </row>
    <row r="128" spans="1:7" x14ac:dyDescent="0.25">
      <c r="A128" s="35">
        <v>78</v>
      </c>
      <c r="B128" s="23">
        <v>5</v>
      </c>
      <c r="C128" s="22" t="s">
        <v>239</v>
      </c>
      <c r="D128" s="30" t="s">
        <v>148</v>
      </c>
      <c r="E128" s="22">
        <v>2.8</v>
      </c>
      <c r="F128" s="22">
        <f t="shared" si="2"/>
        <v>14</v>
      </c>
      <c r="G128" s="22">
        <v>0.3</v>
      </c>
    </row>
    <row r="129" spans="1:7" x14ac:dyDescent="0.25">
      <c r="A129" s="35">
        <v>82</v>
      </c>
      <c r="B129" s="23">
        <v>10</v>
      </c>
      <c r="C129" s="22" t="s">
        <v>242</v>
      </c>
      <c r="D129" s="30" t="s">
        <v>148</v>
      </c>
      <c r="E129" s="22">
        <v>1.8</v>
      </c>
      <c r="F129" s="22">
        <f t="shared" si="2"/>
        <v>18</v>
      </c>
      <c r="G129" s="22">
        <v>0.2</v>
      </c>
    </row>
    <row r="130" spans="1:7" x14ac:dyDescent="0.25">
      <c r="A130" s="35">
        <v>83</v>
      </c>
      <c r="B130" s="23">
        <v>10</v>
      </c>
      <c r="C130" s="22" t="s">
        <v>240</v>
      </c>
      <c r="D130" s="30" t="s">
        <v>148</v>
      </c>
      <c r="E130" s="22">
        <v>29.7</v>
      </c>
      <c r="F130" s="22">
        <f t="shared" si="2"/>
        <v>297</v>
      </c>
      <c r="G130" s="22">
        <v>4</v>
      </c>
    </row>
    <row r="131" spans="1:7" x14ac:dyDescent="0.25">
      <c r="A131" s="35">
        <v>84</v>
      </c>
      <c r="B131" s="23">
        <v>10</v>
      </c>
      <c r="C131" s="22" t="s">
        <v>241</v>
      </c>
      <c r="D131" s="30" t="s">
        <v>148</v>
      </c>
      <c r="E131" s="22">
        <v>3.6</v>
      </c>
      <c r="F131" s="22">
        <f t="shared" si="2"/>
        <v>36</v>
      </c>
      <c r="G131" s="22">
        <v>0.8</v>
      </c>
    </row>
    <row r="132" spans="1:7" x14ac:dyDescent="0.25">
      <c r="A132" s="35">
        <v>85</v>
      </c>
      <c r="B132" s="23">
        <v>5</v>
      </c>
      <c r="C132" s="22" t="s">
        <v>243</v>
      </c>
      <c r="D132" s="30" t="s">
        <v>148</v>
      </c>
      <c r="E132" s="22">
        <v>59.1</v>
      </c>
      <c r="F132" s="22">
        <f t="shared" si="2"/>
        <v>295.5</v>
      </c>
      <c r="G132" s="22">
        <v>4</v>
      </c>
    </row>
    <row r="133" spans="1:7" x14ac:dyDescent="0.25">
      <c r="A133" s="36"/>
    </row>
    <row r="134" spans="1:7" x14ac:dyDescent="0.25">
      <c r="A134" s="22" t="s">
        <v>74</v>
      </c>
      <c r="B134" s="23">
        <v>2</v>
      </c>
      <c r="C134" s="22" t="s">
        <v>244</v>
      </c>
      <c r="D134" s="22"/>
      <c r="E134" s="22">
        <v>40.5</v>
      </c>
      <c r="F134" s="22">
        <f>B134*E134</f>
        <v>81</v>
      </c>
      <c r="G134" s="22">
        <v>4.4000000000000004</v>
      </c>
    </row>
    <row r="135" spans="1:7" x14ac:dyDescent="0.25">
      <c r="A135" s="35">
        <v>1</v>
      </c>
      <c r="B135" s="23">
        <v>6</v>
      </c>
      <c r="C135" s="22" t="s">
        <v>230</v>
      </c>
      <c r="D135" s="23" t="s">
        <v>148</v>
      </c>
      <c r="E135" s="22">
        <v>0.6</v>
      </c>
      <c r="F135" s="22">
        <f t="shared" ref="F135:F138" si="3">B135*E135</f>
        <v>3.5999999999999996</v>
      </c>
      <c r="G135" s="22">
        <v>0.3</v>
      </c>
    </row>
    <row r="136" spans="1:7" x14ac:dyDescent="0.25">
      <c r="A136" s="35">
        <v>113</v>
      </c>
      <c r="B136" s="23">
        <v>6</v>
      </c>
      <c r="C136" s="22" t="s">
        <v>245</v>
      </c>
      <c r="D136" s="23" t="s">
        <v>148</v>
      </c>
      <c r="E136" s="22">
        <v>2.2999999999999998</v>
      </c>
      <c r="F136" s="22">
        <f t="shared" si="3"/>
        <v>13.799999999999999</v>
      </c>
      <c r="G136" s="22">
        <v>0.3</v>
      </c>
    </row>
    <row r="137" spans="1:7" x14ac:dyDescent="0.25">
      <c r="A137" s="35">
        <v>128</v>
      </c>
      <c r="B137" s="23">
        <v>4</v>
      </c>
      <c r="C137" s="22" t="s">
        <v>246</v>
      </c>
      <c r="D137" s="23" t="s">
        <v>148</v>
      </c>
      <c r="E137" s="22">
        <v>14.8</v>
      </c>
      <c r="F137" s="22">
        <f t="shared" si="3"/>
        <v>59.2</v>
      </c>
      <c r="G137" s="22">
        <v>1.6</v>
      </c>
    </row>
    <row r="138" spans="1:7" x14ac:dyDescent="0.25">
      <c r="A138" s="35">
        <v>3</v>
      </c>
      <c r="B138" s="23">
        <v>22</v>
      </c>
      <c r="C138" s="22" t="s">
        <v>231</v>
      </c>
      <c r="D138" s="23" t="s">
        <v>148</v>
      </c>
      <c r="E138" s="22">
        <v>0.2</v>
      </c>
      <c r="F138" s="22">
        <f t="shared" si="3"/>
        <v>4.4000000000000004</v>
      </c>
      <c r="G138" s="22"/>
    </row>
  </sheetData>
  <mergeCells count="8">
    <mergeCell ref="A5:A6"/>
    <mergeCell ref="A4:B4"/>
    <mergeCell ref="E5:F5"/>
    <mergeCell ref="A1:G3"/>
    <mergeCell ref="D4:F4"/>
    <mergeCell ref="D5:D6"/>
    <mergeCell ref="C5:C6"/>
    <mergeCell ref="B5:B6"/>
  </mergeCells>
  <phoneticPr fontId="6" type="noConversion"/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52683-E13F-4474-B785-079D3E02DC89}">
  <dimension ref="A1:H137"/>
  <sheetViews>
    <sheetView workbookViewId="0">
      <selection activeCell="C11" sqref="C11"/>
    </sheetView>
  </sheetViews>
  <sheetFormatPr defaultRowHeight="15" x14ac:dyDescent="0.25"/>
  <cols>
    <col min="3" max="3" width="36.7109375" customWidth="1"/>
    <col min="4" max="4" width="13.85546875" customWidth="1"/>
    <col min="5" max="5" width="16" customWidth="1"/>
    <col min="6" max="6" width="10.28515625" customWidth="1"/>
    <col min="7" max="7" width="11.5703125" customWidth="1"/>
    <col min="8" max="8" width="11.85546875" customWidth="1"/>
  </cols>
  <sheetData>
    <row r="1" spans="1:8" ht="24" customHeight="1" x14ac:dyDescent="0.25">
      <c r="A1" s="86" t="s">
        <v>247</v>
      </c>
      <c r="B1" s="87"/>
      <c r="C1" s="87"/>
      <c r="D1" s="87"/>
      <c r="E1" s="87"/>
      <c r="F1" s="87"/>
      <c r="G1" s="87"/>
      <c r="H1" s="88"/>
    </row>
    <row r="2" spans="1:8" ht="15" customHeight="1" x14ac:dyDescent="0.25">
      <c r="A2" s="89"/>
      <c r="B2" s="90"/>
      <c r="C2" s="90"/>
      <c r="D2" s="90"/>
      <c r="E2" s="90"/>
      <c r="F2" s="90"/>
      <c r="G2" s="90"/>
      <c r="H2" s="91"/>
    </row>
    <row r="3" spans="1:8" ht="15.75" customHeight="1" x14ac:dyDescent="0.25">
      <c r="A3" s="89"/>
      <c r="B3" s="90"/>
      <c r="C3" s="90"/>
      <c r="D3" s="90"/>
      <c r="E3" s="90"/>
      <c r="F3" s="90"/>
      <c r="G3" s="90"/>
      <c r="H3" s="91"/>
    </row>
    <row r="4" spans="1:8" ht="15.75" customHeight="1" x14ac:dyDescent="0.25">
      <c r="A4" s="109" t="s">
        <v>248</v>
      </c>
      <c r="B4" s="110" t="s">
        <v>64</v>
      </c>
      <c r="C4" s="110" t="s">
        <v>249</v>
      </c>
      <c r="D4" s="104" t="s">
        <v>251</v>
      </c>
      <c r="E4" s="105" t="s">
        <v>250</v>
      </c>
      <c r="F4" s="104" t="s">
        <v>125</v>
      </c>
      <c r="G4" s="105" t="s">
        <v>252</v>
      </c>
      <c r="H4" s="107" t="s">
        <v>67</v>
      </c>
    </row>
    <row r="5" spans="1:8" ht="15.75" customHeight="1" thickBot="1" x14ac:dyDescent="0.3">
      <c r="A5" s="93"/>
      <c r="B5" s="103"/>
      <c r="C5" s="103"/>
      <c r="D5" s="101"/>
      <c r="E5" s="106"/>
      <c r="F5" s="101"/>
      <c r="G5" s="106"/>
      <c r="H5" s="108"/>
    </row>
    <row r="6" spans="1:8" x14ac:dyDescent="0.25">
      <c r="A6" s="39">
        <v>112</v>
      </c>
      <c r="B6" s="30">
        <v>136</v>
      </c>
      <c r="C6" s="29" t="s">
        <v>253</v>
      </c>
      <c r="D6" s="30">
        <v>35</v>
      </c>
      <c r="E6" s="29">
        <v>75</v>
      </c>
      <c r="F6" s="29" t="s">
        <v>148</v>
      </c>
      <c r="G6" s="29">
        <v>0.1</v>
      </c>
      <c r="H6" s="40">
        <f>B6*G6</f>
        <v>13.600000000000001</v>
      </c>
    </row>
    <row r="7" spans="1:8" x14ac:dyDescent="0.25">
      <c r="A7" s="35">
        <v>86</v>
      </c>
      <c r="B7" s="23">
        <v>472</v>
      </c>
      <c r="C7" s="22" t="s">
        <v>253</v>
      </c>
      <c r="D7" s="23">
        <v>100</v>
      </c>
      <c r="E7" s="22">
        <v>50</v>
      </c>
      <c r="F7" s="22" t="s">
        <v>148</v>
      </c>
      <c r="G7" s="35">
        <v>0.2</v>
      </c>
      <c r="H7" s="37">
        <v>96.3</v>
      </c>
    </row>
    <row r="8" spans="1:8" x14ac:dyDescent="0.25">
      <c r="A8" s="35">
        <v>3</v>
      </c>
      <c r="B8" s="23">
        <v>22</v>
      </c>
      <c r="C8" s="22" t="s">
        <v>254</v>
      </c>
      <c r="D8" s="23">
        <v>60</v>
      </c>
      <c r="E8" s="22">
        <v>80</v>
      </c>
      <c r="F8" s="22" t="s">
        <v>148</v>
      </c>
      <c r="G8" s="35">
        <v>0.2</v>
      </c>
      <c r="H8" s="37">
        <f t="shared" ref="H8:H46" si="0">B8*G8</f>
        <v>4.4000000000000004</v>
      </c>
    </row>
    <row r="9" spans="1:8" x14ac:dyDescent="0.25">
      <c r="A9" s="35">
        <v>126</v>
      </c>
      <c r="B9" s="23">
        <v>136</v>
      </c>
      <c r="C9" s="22" t="s">
        <v>255</v>
      </c>
      <c r="D9" s="23">
        <v>60</v>
      </c>
      <c r="E9" s="22">
        <v>150</v>
      </c>
      <c r="F9" s="22" t="s">
        <v>148</v>
      </c>
      <c r="G9" s="35">
        <v>0.5</v>
      </c>
      <c r="H9" s="37">
        <f t="shared" si="0"/>
        <v>68</v>
      </c>
    </row>
    <row r="10" spans="1:8" x14ac:dyDescent="0.25">
      <c r="A10" s="35">
        <v>113</v>
      </c>
      <c r="B10" s="23">
        <v>6</v>
      </c>
      <c r="C10" s="22" t="s">
        <v>256</v>
      </c>
      <c r="D10" s="23">
        <v>100</v>
      </c>
      <c r="E10" s="22">
        <v>300</v>
      </c>
      <c r="F10" s="22" t="s">
        <v>148</v>
      </c>
      <c r="G10" s="35">
        <v>2.2999999999999998</v>
      </c>
      <c r="H10" s="37">
        <f t="shared" si="0"/>
        <v>13.799999999999999</v>
      </c>
    </row>
    <row r="11" spans="1:8" x14ac:dyDescent="0.25">
      <c r="A11" s="35" t="s">
        <v>87</v>
      </c>
      <c r="B11" s="23">
        <v>40</v>
      </c>
      <c r="C11" s="22" t="s">
        <v>133</v>
      </c>
      <c r="D11" s="23"/>
      <c r="E11" s="22">
        <v>5325</v>
      </c>
      <c r="F11" s="22" t="s">
        <v>148</v>
      </c>
      <c r="G11" s="35">
        <v>26.6</v>
      </c>
      <c r="H11" s="37">
        <v>1065</v>
      </c>
    </row>
    <row r="12" spans="1:8" x14ac:dyDescent="0.25">
      <c r="A12" s="35" t="s">
        <v>88</v>
      </c>
      <c r="B12" s="23">
        <v>54</v>
      </c>
      <c r="C12" s="22" t="s">
        <v>257</v>
      </c>
      <c r="D12" s="23"/>
      <c r="E12" s="22">
        <v>4300</v>
      </c>
      <c r="F12" s="22" t="s">
        <v>148</v>
      </c>
      <c r="G12" s="35">
        <v>21.5</v>
      </c>
      <c r="H12" s="37">
        <f t="shared" si="0"/>
        <v>1161</v>
      </c>
    </row>
    <row r="13" spans="1:8" x14ac:dyDescent="0.25">
      <c r="A13" s="35" t="s">
        <v>89</v>
      </c>
      <c r="B13" s="23">
        <v>116</v>
      </c>
      <c r="C13" s="22" t="s">
        <v>257</v>
      </c>
      <c r="D13" s="23"/>
      <c r="E13" s="22">
        <v>4140</v>
      </c>
      <c r="F13" s="22" t="s">
        <v>148</v>
      </c>
      <c r="G13" s="35">
        <v>20.7</v>
      </c>
      <c r="H13" s="37">
        <f t="shared" si="0"/>
        <v>2401.1999999999998</v>
      </c>
    </row>
    <row r="14" spans="1:8" x14ac:dyDescent="0.25">
      <c r="A14" s="35" t="s">
        <v>90</v>
      </c>
      <c r="B14" s="23">
        <v>46</v>
      </c>
      <c r="C14" s="22" t="s">
        <v>257</v>
      </c>
      <c r="D14" s="23"/>
      <c r="E14" s="22">
        <v>4605</v>
      </c>
      <c r="F14" s="22" t="s">
        <v>148</v>
      </c>
      <c r="G14" s="35">
        <v>23</v>
      </c>
      <c r="H14" s="37">
        <v>1059.2</v>
      </c>
    </row>
    <row r="15" spans="1:8" x14ac:dyDescent="0.25">
      <c r="A15" s="35" t="s">
        <v>91</v>
      </c>
      <c r="B15" s="23">
        <v>6</v>
      </c>
      <c r="C15" s="22" t="s">
        <v>257</v>
      </c>
      <c r="D15" s="23"/>
      <c r="E15" s="22">
        <v>5360</v>
      </c>
      <c r="F15" s="22" t="s">
        <v>148</v>
      </c>
      <c r="G15" s="35">
        <v>26.8</v>
      </c>
      <c r="H15" s="37">
        <f t="shared" si="0"/>
        <v>160.80000000000001</v>
      </c>
    </row>
    <row r="16" spans="1:8" x14ac:dyDescent="0.25">
      <c r="A16" s="35" t="s">
        <v>92</v>
      </c>
      <c r="B16" s="23">
        <v>3</v>
      </c>
      <c r="C16" s="22" t="s">
        <v>257</v>
      </c>
      <c r="D16" s="23"/>
      <c r="E16" s="22">
        <v>6320</v>
      </c>
      <c r="F16" s="22" t="s">
        <v>148</v>
      </c>
      <c r="G16" s="35">
        <v>31.6</v>
      </c>
      <c r="H16" s="37">
        <f t="shared" si="0"/>
        <v>94.800000000000011</v>
      </c>
    </row>
    <row r="17" spans="1:8" x14ac:dyDescent="0.25">
      <c r="A17" s="35" t="s">
        <v>93</v>
      </c>
      <c r="B17" s="23">
        <v>4</v>
      </c>
      <c r="C17" s="22" t="s">
        <v>257</v>
      </c>
      <c r="D17" s="23"/>
      <c r="E17" s="22">
        <v>4230</v>
      </c>
      <c r="F17" s="22" t="s">
        <v>148</v>
      </c>
      <c r="G17" s="35">
        <v>21.2</v>
      </c>
      <c r="H17" s="37">
        <f t="shared" si="0"/>
        <v>84.8</v>
      </c>
    </row>
    <row r="18" spans="1:8" x14ac:dyDescent="0.25">
      <c r="A18" s="35" t="s">
        <v>94</v>
      </c>
      <c r="B18" s="23">
        <v>16</v>
      </c>
      <c r="C18" s="22" t="s">
        <v>257</v>
      </c>
      <c r="D18" s="23"/>
      <c r="E18" s="22">
        <v>4590</v>
      </c>
      <c r="F18" s="22" t="s">
        <v>148</v>
      </c>
      <c r="G18" s="35">
        <v>23</v>
      </c>
      <c r="H18" s="37">
        <v>867.2</v>
      </c>
    </row>
    <row r="19" spans="1:8" x14ac:dyDescent="0.25">
      <c r="A19" s="35" t="s">
        <v>95</v>
      </c>
      <c r="B19" s="23">
        <v>16</v>
      </c>
      <c r="C19" s="22" t="s">
        <v>257</v>
      </c>
      <c r="D19" s="23"/>
      <c r="E19" s="22">
        <v>3990</v>
      </c>
      <c r="F19" s="22" t="s">
        <v>148</v>
      </c>
      <c r="G19" s="35">
        <v>20</v>
      </c>
      <c r="H19" s="37">
        <v>319.2</v>
      </c>
    </row>
    <row r="20" spans="1:8" x14ac:dyDescent="0.25">
      <c r="A20" s="35">
        <v>128</v>
      </c>
      <c r="B20" s="23">
        <v>4</v>
      </c>
      <c r="C20" s="22" t="s">
        <v>134</v>
      </c>
      <c r="D20" s="23"/>
      <c r="E20" s="22">
        <v>1800</v>
      </c>
      <c r="F20" s="22" t="s">
        <v>148</v>
      </c>
      <c r="G20" s="35">
        <v>14.8</v>
      </c>
      <c r="H20" s="37">
        <f t="shared" si="0"/>
        <v>59.2</v>
      </c>
    </row>
    <row r="21" spans="1:8" x14ac:dyDescent="0.25">
      <c r="A21" s="35">
        <v>117</v>
      </c>
      <c r="B21" s="23">
        <v>32</v>
      </c>
      <c r="C21" s="22" t="s">
        <v>136</v>
      </c>
      <c r="D21" s="23"/>
      <c r="E21" s="22">
        <v>4200</v>
      </c>
      <c r="F21" s="22" t="s">
        <v>148</v>
      </c>
      <c r="G21" s="35">
        <v>2.2999999999999998</v>
      </c>
      <c r="H21" s="37">
        <v>74.599999999999994</v>
      </c>
    </row>
    <row r="22" spans="1:8" x14ac:dyDescent="0.25">
      <c r="A22" s="35">
        <v>118</v>
      </c>
      <c r="B22" s="23">
        <v>8</v>
      </c>
      <c r="C22" s="22" t="s">
        <v>257</v>
      </c>
      <c r="D22" s="23"/>
      <c r="E22" s="22">
        <v>5300</v>
      </c>
      <c r="F22" s="22" t="s">
        <v>148</v>
      </c>
      <c r="G22" s="35">
        <v>2.9</v>
      </c>
      <c r="H22" s="37">
        <v>23.5</v>
      </c>
    </row>
    <row r="23" spans="1:8" x14ac:dyDescent="0.25">
      <c r="A23" s="35">
        <v>123</v>
      </c>
      <c r="B23" s="23">
        <v>32</v>
      </c>
      <c r="C23" s="22" t="s">
        <v>257</v>
      </c>
      <c r="D23" s="23"/>
      <c r="E23" s="22">
        <v>4450</v>
      </c>
      <c r="F23" s="22" t="s">
        <v>148</v>
      </c>
      <c r="G23" s="35">
        <v>2.5</v>
      </c>
      <c r="H23" s="37">
        <v>79.099999999999994</v>
      </c>
    </row>
    <row r="24" spans="1:8" x14ac:dyDescent="0.25">
      <c r="A24" s="35">
        <v>124</v>
      </c>
      <c r="B24" s="23">
        <v>32</v>
      </c>
      <c r="C24" s="22" t="s">
        <v>257</v>
      </c>
      <c r="D24" s="23"/>
      <c r="E24" s="22">
        <v>4650</v>
      </c>
      <c r="F24" s="22" t="s">
        <v>148</v>
      </c>
      <c r="G24" s="35">
        <v>2.6</v>
      </c>
      <c r="H24" s="37">
        <v>82.6</v>
      </c>
    </row>
    <row r="25" spans="1:8" x14ac:dyDescent="0.25">
      <c r="A25" s="35">
        <v>125</v>
      </c>
      <c r="B25" s="23">
        <v>32</v>
      </c>
      <c r="C25" s="22" t="s">
        <v>257</v>
      </c>
      <c r="D25" s="23"/>
      <c r="E25" s="22">
        <v>4750</v>
      </c>
      <c r="F25" s="22" t="s">
        <v>148</v>
      </c>
      <c r="G25" s="35">
        <v>2.6</v>
      </c>
      <c r="H25" s="37">
        <v>84.4</v>
      </c>
    </row>
    <row r="26" spans="1:8" x14ac:dyDescent="0.25">
      <c r="A26" s="35" t="s">
        <v>105</v>
      </c>
      <c r="B26" s="23">
        <v>48</v>
      </c>
      <c r="C26" s="22" t="s">
        <v>257</v>
      </c>
      <c r="D26" s="23"/>
      <c r="E26" s="22">
        <v>2400</v>
      </c>
      <c r="F26" s="22" t="s">
        <v>148</v>
      </c>
      <c r="G26" s="35">
        <v>1.4</v>
      </c>
      <c r="H26" s="37">
        <v>64.8</v>
      </c>
    </row>
    <row r="27" spans="1:8" x14ac:dyDescent="0.25">
      <c r="A27" s="35" t="s">
        <v>106</v>
      </c>
      <c r="B27" s="23">
        <v>48</v>
      </c>
      <c r="C27" s="22" t="s">
        <v>257</v>
      </c>
      <c r="D27" s="23"/>
      <c r="E27" s="22">
        <v>2250</v>
      </c>
      <c r="F27" s="22" t="s">
        <v>148</v>
      </c>
      <c r="G27" s="35">
        <v>1.3</v>
      </c>
      <c r="H27" s="37">
        <v>60.5</v>
      </c>
    </row>
    <row r="28" spans="1:8" x14ac:dyDescent="0.25">
      <c r="A28" s="35" t="s">
        <v>107</v>
      </c>
      <c r="B28" s="23">
        <v>16</v>
      </c>
      <c r="C28" s="22" t="s">
        <v>257</v>
      </c>
      <c r="D28" s="23"/>
      <c r="E28" s="22">
        <v>2600</v>
      </c>
      <c r="F28" s="22" t="s">
        <v>148</v>
      </c>
      <c r="G28" s="35">
        <v>1.5</v>
      </c>
      <c r="H28" s="37">
        <v>23.4</v>
      </c>
    </row>
    <row r="29" spans="1:8" x14ac:dyDescent="0.25">
      <c r="A29" s="35" t="s">
        <v>108</v>
      </c>
      <c r="B29" s="23">
        <v>20</v>
      </c>
      <c r="C29" s="22" t="s">
        <v>257</v>
      </c>
      <c r="D29" s="23"/>
      <c r="E29" s="22">
        <v>2320</v>
      </c>
      <c r="F29" s="22" t="s">
        <v>148</v>
      </c>
      <c r="G29" s="35">
        <v>1.3</v>
      </c>
      <c r="H29" s="37">
        <f t="shared" si="0"/>
        <v>26</v>
      </c>
    </row>
    <row r="30" spans="1:8" x14ac:dyDescent="0.25">
      <c r="A30" s="35" t="s">
        <v>109</v>
      </c>
      <c r="B30" s="23">
        <v>132</v>
      </c>
      <c r="C30" s="22" t="s">
        <v>258</v>
      </c>
      <c r="D30" s="23"/>
      <c r="E30" s="22">
        <v>50</v>
      </c>
      <c r="F30" s="22" t="s">
        <v>148</v>
      </c>
      <c r="G30" s="35">
        <v>0.2</v>
      </c>
      <c r="H30" s="37">
        <v>31.7</v>
      </c>
    </row>
    <row r="31" spans="1:8" x14ac:dyDescent="0.25">
      <c r="A31" s="35">
        <v>1</v>
      </c>
      <c r="B31" s="23">
        <v>6</v>
      </c>
      <c r="C31" s="22" t="s">
        <v>138</v>
      </c>
      <c r="D31" s="23"/>
      <c r="E31" s="22">
        <v>130</v>
      </c>
      <c r="F31" s="22" t="s">
        <v>148</v>
      </c>
      <c r="G31" s="35">
        <v>0.6</v>
      </c>
      <c r="H31" s="37">
        <f t="shared" si="0"/>
        <v>3.5999999999999996</v>
      </c>
    </row>
    <row r="32" spans="1:8" x14ac:dyDescent="0.25">
      <c r="A32" s="35">
        <v>95</v>
      </c>
      <c r="B32" s="23">
        <v>50</v>
      </c>
      <c r="C32" s="22" t="s">
        <v>257</v>
      </c>
      <c r="D32" s="23"/>
      <c r="E32" s="22">
        <v>75</v>
      </c>
      <c r="F32" s="22" t="s">
        <v>148</v>
      </c>
      <c r="G32" s="35">
        <v>0.3</v>
      </c>
      <c r="H32" s="37">
        <f t="shared" si="0"/>
        <v>15</v>
      </c>
    </row>
    <row r="33" spans="1:8" x14ac:dyDescent="0.25">
      <c r="A33" s="35">
        <v>122</v>
      </c>
      <c r="B33" s="23">
        <v>136</v>
      </c>
      <c r="C33" s="22" t="s">
        <v>259</v>
      </c>
      <c r="D33" s="23"/>
      <c r="E33" s="22">
        <v>60</v>
      </c>
      <c r="F33" s="22" t="s">
        <v>148</v>
      </c>
      <c r="G33" s="35">
        <v>0.8</v>
      </c>
      <c r="H33" s="37">
        <f t="shared" si="0"/>
        <v>108.80000000000001</v>
      </c>
    </row>
    <row r="34" spans="1:8" x14ac:dyDescent="0.25">
      <c r="A34" s="35">
        <v>87</v>
      </c>
      <c r="B34" s="23">
        <v>126</v>
      </c>
      <c r="C34" s="22" t="s">
        <v>141</v>
      </c>
      <c r="D34" s="23"/>
      <c r="E34" s="22">
        <v>1372</v>
      </c>
      <c r="F34" s="22" t="s">
        <v>148</v>
      </c>
      <c r="G34" s="35">
        <v>2.7</v>
      </c>
      <c r="H34" s="37">
        <v>345.7</v>
      </c>
    </row>
    <row r="35" spans="1:8" x14ac:dyDescent="0.25">
      <c r="A35" s="35">
        <v>88</v>
      </c>
      <c r="B35" s="23">
        <v>30</v>
      </c>
      <c r="C35" s="22" t="s">
        <v>257</v>
      </c>
      <c r="D35" s="23"/>
      <c r="E35" s="22">
        <v>1152</v>
      </c>
      <c r="F35" s="22" t="s">
        <v>148</v>
      </c>
      <c r="G35" s="35">
        <v>2.2999999999999998</v>
      </c>
      <c r="H35" s="37">
        <v>69.099999999999994</v>
      </c>
    </row>
    <row r="36" spans="1:8" x14ac:dyDescent="0.25">
      <c r="A36" s="35">
        <v>89</v>
      </c>
      <c r="B36" s="23">
        <v>48</v>
      </c>
      <c r="C36" s="22" t="s">
        <v>257</v>
      </c>
      <c r="D36" s="23"/>
      <c r="E36" s="22">
        <v>1057</v>
      </c>
      <c r="F36" s="22" t="s">
        <v>148</v>
      </c>
      <c r="G36" s="35">
        <v>2.1</v>
      </c>
      <c r="H36" s="37">
        <v>101.5</v>
      </c>
    </row>
    <row r="37" spans="1:8" x14ac:dyDescent="0.25">
      <c r="A37" s="35">
        <v>90</v>
      </c>
      <c r="B37" s="23">
        <v>2</v>
      </c>
      <c r="C37" s="22" t="s">
        <v>257</v>
      </c>
      <c r="D37" s="23"/>
      <c r="E37" s="22">
        <v>857</v>
      </c>
      <c r="F37" s="22" t="s">
        <v>148</v>
      </c>
      <c r="G37" s="35">
        <v>1.7</v>
      </c>
      <c r="H37" s="37">
        <f t="shared" si="0"/>
        <v>3.4</v>
      </c>
    </row>
    <row r="38" spans="1:8" x14ac:dyDescent="0.25">
      <c r="A38" s="35">
        <v>91</v>
      </c>
      <c r="B38" s="23">
        <v>2</v>
      </c>
      <c r="C38" s="22" t="s">
        <v>257</v>
      </c>
      <c r="D38" s="23"/>
      <c r="E38" s="22">
        <v>1437</v>
      </c>
      <c r="F38" s="22" t="s">
        <v>148</v>
      </c>
      <c r="G38" s="35">
        <v>2.9</v>
      </c>
      <c r="H38" s="37">
        <v>5.7</v>
      </c>
    </row>
    <row r="39" spans="1:8" x14ac:dyDescent="0.25">
      <c r="A39" s="35">
        <v>92</v>
      </c>
      <c r="B39" s="23">
        <v>4</v>
      </c>
      <c r="C39" s="22" t="s">
        <v>257</v>
      </c>
      <c r="D39" s="23"/>
      <c r="E39" s="22">
        <v>812</v>
      </c>
      <c r="F39" s="22" t="s">
        <v>148</v>
      </c>
      <c r="G39" s="35">
        <v>1.6</v>
      </c>
      <c r="H39" s="37">
        <v>6.5</v>
      </c>
    </row>
    <row r="40" spans="1:8" x14ac:dyDescent="0.25">
      <c r="A40" s="35">
        <v>93</v>
      </c>
      <c r="B40" s="23">
        <v>24</v>
      </c>
      <c r="C40" s="22" t="s">
        <v>257</v>
      </c>
      <c r="D40" s="23"/>
      <c r="E40" s="22">
        <v>1277</v>
      </c>
      <c r="F40" s="22" t="s">
        <v>148</v>
      </c>
      <c r="G40" s="35">
        <v>2.6</v>
      </c>
      <c r="H40" s="37">
        <v>61.3</v>
      </c>
    </row>
    <row r="41" spans="1:8" x14ac:dyDescent="0.25">
      <c r="A41" s="35" t="s">
        <v>83</v>
      </c>
      <c r="B41" s="23">
        <v>72</v>
      </c>
      <c r="C41" s="22" t="s">
        <v>257</v>
      </c>
      <c r="D41" s="23"/>
      <c r="E41" s="22">
        <v>950</v>
      </c>
      <c r="F41" s="22" t="s">
        <v>148</v>
      </c>
      <c r="G41" s="35">
        <v>1.9</v>
      </c>
      <c r="H41" s="37">
        <f t="shared" si="0"/>
        <v>136.79999999999998</v>
      </c>
    </row>
    <row r="42" spans="1:8" x14ac:dyDescent="0.25">
      <c r="A42" s="35" t="s">
        <v>84</v>
      </c>
      <c r="B42" s="23">
        <v>16</v>
      </c>
      <c r="C42" s="22" t="s">
        <v>257</v>
      </c>
      <c r="D42" s="23"/>
      <c r="E42" s="22">
        <v>1000</v>
      </c>
      <c r="F42" s="22" t="s">
        <v>148</v>
      </c>
      <c r="G42" s="35">
        <v>2</v>
      </c>
      <c r="H42" s="37">
        <f t="shared" si="0"/>
        <v>32</v>
      </c>
    </row>
    <row r="43" spans="1:8" x14ac:dyDescent="0.25">
      <c r="A43" s="35" t="s">
        <v>85</v>
      </c>
      <c r="B43" s="23">
        <v>16</v>
      </c>
      <c r="C43" s="22" t="s">
        <v>257</v>
      </c>
      <c r="D43" s="22"/>
      <c r="E43" s="22">
        <v>800</v>
      </c>
      <c r="F43" s="22" t="s">
        <v>148</v>
      </c>
      <c r="G43" s="35">
        <v>1.7</v>
      </c>
      <c r="H43" s="37">
        <f t="shared" si="0"/>
        <v>27.2</v>
      </c>
    </row>
    <row r="44" spans="1:8" x14ac:dyDescent="0.25">
      <c r="A44" s="35" t="s">
        <v>86</v>
      </c>
      <c r="B44" s="23">
        <v>16</v>
      </c>
      <c r="C44" s="22" t="s">
        <v>257</v>
      </c>
      <c r="D44" s="23"/>
      <c r="E44" s="22">
        <v>890</v>
      </c>
      <c r="F44" s="22" t="s">
        <v>148</v>
      </c>
      <c r="G44" s="22">
        <v>1.8</v>
      </c>
      <c r="H44" s="37">
        <f t="shared" si="0"/>
        <v>28.8</v>
      </c>
    </row>
    <row r="45" spans="1:8" x14ac:dyDescent="0.25">
      <c r="A45" s="35">
        <v>94</v>
      </c>
      <c r="B45" s="23">
        <v>8</v>
      </c>
      <c r="C45" s="22" t="s">
        <v>142</v>
      </c>
      <c r="D45" s="23"/>
      <c r="E45" s="22">
        <v>5420</v>
      </c>
      <c r="F45" s="22" t="s">
        <v>148</v>
      </c>
      <c r="G45" s="22">
        <v>30.4</v>
      </c>
      <c r="H45" s="37">
        <f t="shared" si="0"/>
        <v>243.2</v>
      </c>
    </row>
    <row r="46" spans="1:8" x14ac:dyDescent="0.25">
      <c r="A46" s="35">
        <v>96</v>
      </c>
      <c r="B46" s="23">
        <v>2</v>
      </c>
      <c r="C46" s="22" t="s">
        <v>257</v>
      </c>
      <c r="D46" s="23"/>
      <c r="E46" s="22">
        <v>1265</v>
      </c>
      <c r="F46" s="22" t="s">
        <v>148</v>
      </c>
      <c r="G46" s="22">
        <v>6.3</v>
      </c>
      <c r="H46" s="37">
        <f t="shared" si="0"/>
        <v>12.6</v>
      </c>
    </row>
    <row r="47" spans="1:8" x14ac:dyDescent="0.25">
      <c r="A47" s="36"/>
      <c r="B47" s="1"/>
      <c r="D47" s="1"/>
    </row>
    <row r="48" spans="1:8" x14ac:dyDescent="0.25">
      <c r="A48" s="36"/>
      <c r="B48" s="1"/>
      <c r="D48" s="1"/>
    </row>
    <row r="49" spans="1:4" x14ac:dyDescent="0.25">
      <c r="A49" s="36"/>
      <c r="B49" s="1"/>
      <c r="D49" s="1"/>
    </row>
    <row r="50" spans="1:4" x14ac:dyDescent="0.25">
      <c r="A50" s="36"/>
      <c r="B50" s="1"/>
      <c r="D50" s="1"/>
    </row>
    <row r="51" spans="1:4" x14ac:dyDescent="0.25">
      <c r="A51" s="36"/>
      <c r="B51" s="1"/>
      <c r="D51" s="1"/>
    </row>
    <row r="52" spans="1:4" x14ac:dyDescent="0.25">
      <c r="A52" s="36"/>
      <c r="B52" s="1"/>
      <c r="D52" s="1"/>
    </row>
    <row r="53" spans="1:4" x14ac:dyDescent="0.25">
      <c r="A53" s="36"/>
      <c r="B53" s="1"/>
      <c r="D53" s="1"/>
    </row>
    <row r="54" spans="1:4" x14ac:dyDescent="0.25">
      <c r="A54" s="36"/>
      <c r="B54" s="1"/>
      <c r="D54" s="1"/>
    </row>
    <row r="55" spans="1:4" x14ac:dyDescent="0.25">
      <c r="A55" s="36"/>
      <c r="B55" s="1"/>
      <c r="D55" s="1"/>
    </row>
    <row r="56" spans="1:4" x14ac:dyDescent="0.25">
      <c r="A56" s="36"/>
      <c r="B56" s="1"/>
      <c r="D56" s="1"/>
    </row>
    <row r="57" spans="1:4" x14ac:dyDescent="0.25">
      <c r="A57" s="36"/>
      <c r="B57" s="1"/>
      <c r="D57" s="1"/>
    </row>
    <row r="58" spans="1:4" x14ac:dyDescent="0.25">
      <c r="A58" s="36"/>
      <c r="B58" s="1"/>
      <c r="D58" s="1"/>
    </row>
    <row r="59" spans="1:4" x14ac:dyDescent="0.25">
      <c r="A59" s="36"/>
      <c r="B59" s="1"/>
      <c r="D59" s="1"/>
    </row>
    <row r="60" spans="1:4" x14ac:dyDescent="0.25">
      <c r="A60" s="36"/>
      <c r="B60" s="1"/>
      <c r="D60" s="1"/>
    </row>
    <row r="61" spans="1:4" x14ac:dyDescent="0.25">
      <c r="A61" s="36"/>
      <c r="B61" s="1"/>
      <c r="D61" s="1"/>
    </row>
    <row r="62" spans="1:4" x14ac:dyDescent="0.25">
      <c r="A62" s="36"/>
      <c r="B62" s="1"/>
      <c r="D62" s="1"/>
    </row>
    <row r="63" spans="1:4" x14ac:dyDescent="0.25">
      <c r="A63" s="36"/>
      <c r="B63" s="1"/>
      <c r="D63" s="1"/>
    </row>
    <row r="64" spans="1:4" x14ac:dyDescent="0.25">
      <c r="A64" s="36"/>
      <c r="B64" s="1"/>
      <c r="D64" s="1"/>
    </row>
    <row r="65" spans="1:4" x14ac:dyDescent="0.25">
      <c r="A65" s="36"/>
      <c r="B65" s="1"/>
      <c r="D65" s="1"/>
    </row>
    <row r="66" spans="1:4" x14ac:dyDescent="0.25">
      <c r="A66" s="36"/>
      <c r="B66" s="1"/>
      <c r="D66" s="1"/>
    </row>
    <row r="67" spans="1:4" x14ac:dyDescent="0.25">
      <c r="A67" s="36"/>
      <c r="B67" s="1"/>
      <c r="D67" s="1"/>
    </row>
    <row r="68" spans="1:4" x14ac:dyDescent="0.25">
      <c r="A68" s="36"/>
      <c r="B68" s="1"/>
      <c r="D68" s="1"/>
    </row>
    <row r="69" spans="1:4" x14ac:dyDescent="0.25">
      <c r="A69" s="36"/>
      <c r="B69" s="1"/>
      <c r="D69" s="1"/>
    </row>
    <row r="70" spans="1:4" x14ac:dyDescent="0.25">
      <c r="A70" s="36"/>
      <c r="B70" s="1"/>
      <c r="D70" s="1"/>
    </row>
    <row r="72" spans="1:4" x14ac:dyDescent="0.25">
      <c r="B72" s="1"/>
    </row>
    <row r="73" spans="1:4" x14ac:dyDescent="0.25">
      <c r="A73" s="36"/>
      <c r="B73" s="1"/>
      <c r="D73" s="1"/>
    </row>
    <row r="74" spans="1:4" x14ac:dyDescent="0.25">
      <c r="A74" s="36"/>
      <c r="B74" s="1"/>
      <c r="D74" s="1"/>
    </row>
    <row r="75" spans="1:4" x14ac:dyDescent="0.25">
      <c r="A75" s="36"/>
      <c r="B75" s="1"/>
      <c r="D75" s="1"/>
    </row>
    <row r="76" spans="1:4" x14ac:dyDescent="0.25">
      <c r="A76" s="36"/>
      <c r="B76" s="1"/>
      <c r="D76" s="1"/>
    </row>
    <row r="77" spans="1:4" x14ac:dyDescent="0.25">
      <c r="A77" s="36"/>
      <c r="B77" s="1"/>
      <c r="D77" s="1"/>
    </row>
    <row r="78" spans="1:4" x14ac:dyDescent="0.25">
      <c r="A78" s="36"/>
      <c r="B78" s="1"/>
      <c r="D78" s="1"/>
    </row>
    <row r="79" spans="1:4" x14ac:dyDescent="0.25">
      <c r="A79" s="36"/>
      <c r="B79" s="1"/>
      <c r="D79" s="1"/>
    </row>
    <row r="80" spans="1:4" x14ac:dyDescent="0.25">
      <c r="A80" s="36"/>
      <c r="B80" s="1"/>
      <c r="D80" s="1"/>
    </row>
    <row r="81" spans="1:4" x14ac:dyDescent="0.25">
      <c r="A81" s="36"/>
      <c r="B81" s="1"/>
      <c r="D81" s="1"/>
    </row>
    <row r="82" spans="1:4" x14ac:dyDescent="0.25">
      <c r="A82" s="36"/>
      <c r="B82" s="1"/>
      <c r="D82" s="1"/>
    </row>
    <row r="83" spans="1:4" x14ac:dyDescent="0.25">
      <c r="A83" s="36"/>
      <c r="B83" s="1"/>
      <c r="D83" s="1"/>
    </row>
    <row r="84" spans="1:4" x14ac:dyDescent="0.25">
      <c r="A84" s="36"/>
      <c r="B84" s="1"/>
      <c r="D84" s="1"/>
    </row>
    <row r="85" spans="1:4" x14ac:dyDescent="0.25">
      <c r="A85" s="36"/>
      <c r="B85" s="1"/>
      <c r="D85" s="1"/>
    </row>
    <row r="86" spans="1:4" x14ac:dyDescent="0.25">
      <c r="A86" s="36"/>
      <c r="B86" s="1"/>
      <c r="D86" s="1"/>
    </row>
    <row r="87" spans="1:4" x14ac:dyDescent="0.25">
      <c r="A87" s="36"/>
      <c r="B87" s="1"/>
      <c r="D87" s="1"/>
    </row>
    <row r="88" spans="1:4" x14ac:dyDescent="0.25">
      <c r="A88" s="36"/>
      <c r="B88" s="1"/>
      <c r="D88" s="1"/>
    </row>
    <row r="89" spans="1:4" x14ac:dyDescent="0.25">
      <c r="A89" s="36"/>
      <c r="B89" s="1"/>
      <c r="D89" s="1"/>
    </row>
    <row r="90" spans="1:4" x14ac:dyDescent="0.25">
      <c r="A90" s="36"/>
      <c r="B90" s="1"/>
      <c r="D90" s="1"/>
    </row>
    <row r="91" spans="1:4" x14ac:dyDescent="0.25">
      <c r="A91" s="36"/>
      <c r="B91" s="1"/>
      <c r="D91" s="1"/>
    </row>
    <row r="92" spans="1:4" x14ac:dyDescent="0.25">
      <c r="A92" s="36"/>
      <c r="B92" s="1"/>
      <c r="D92" s="1"/>
    </row>
    <row r="94" spans="1:4" x14ac:dyDescent="0.25">
      <c r="A94" s="36"/>
      <c r="B94" s="1"/>
    </row>
    <row r="95" spans="1:4" x14ac:dyDescent="0.25">
      <c r="A95" s="36"/>
      <c r="B95" s="1"/>
      <c r="D95" s="1"/>
    </row>
    <row r="96" spans="1:4" x14ac:dyDescent="0.25">
      <c r="A96" s="36"/>
      <c r="B96" s="1"/>
      <c r="D96" s="1"/>
    </row>
    <row r="97" spans="1:4" x14ac:dyDescent="0.25">
      <c r="A97" s="36"/>
      <c r="B97" s="1"/>
      <c r="D97" s="1"/>
    </row>
    <row r="98" spans="1:4" x14ac:dyDescent="0.25">
      <c r="A98" s="36"/>
      <c r="B98" s="1"/>
      <c r="D98" s="1"/>
    </row>
    <row r="99" spans="1:4" x14ac:dyDescent="0.25">
      <c r="A99" s="36"/>
      <c r="B99" s="1"/>
      <c r="D99" s="1"/>
    </row>
    <row r="100" spans="1:4" x14ac:dyDescent="0.25">
      <c r="A100" s="36"/>
      <c r="B100" s="1"/>
      <c r="D100" s="1"/>
    </row>
    <row r="101" spans="1:4" x14ac:dyDescent="0.25">
      <c r="A101" s="36"/>
      <c r="B101" s="1"/>
      <c r="D101" s="1"/>
    </row>
    <row r="102" spans="1:4" x14ac:dyDescent="0.25">
      <c r="A102" s="36"/>
      <c r="B102" s="1"/>
      <c r="D102" s="1"/>
    </row>
    <row r="103" spans="1:4" x14ac:dyDescent="0.25">
      <c r="A103" s="36"/>
      <c r="B103" s="1"/>
      <c r="D103" s="1"/>
    </row>
    <row r="104" spans="1:4" x14ac:dyDescent="0.25">
      <c r="A104" s="36"/>
      <c r="B104" s="1"/>
      <c r="D104" s="1"/>
    </row>
    <row r="105" spans="1:4" x14ac:dyDescent="0.25">
      <c r="A105" s="36"/>
      <c r="B105" s="1"/>
      <c r="D105" s="1"/>
    </row>
    <row r="106" spans="1:4" x14ac:dyDescent="0.25">
      <c r="A106" s="36"/>
      <c r="B106" s="1"/>
      <c r="D106" s="1"/>
    </row>
    <row r="107" spans="1:4" x14ac:dyDescent="0.25">
      <c r="A107" s="36"/>
      <c r="B107" s="1"/>
      <c r="D107" s="1"/>
    </row>
    <row r="108" spans="1:4" x14ac:dyDescent="0.25">
      <c r="A108" s="36"/>
      <c r="B108" s="1"/>
      <c r="D108" s="1"/>
    </row>
    <row r="109" spans="1:4" x14ac:dyDescent="0.25">
      <c r="A109" s="36"/>
      <c r="B109" s="1"/>
      <c r="D109" s="1"/>
    </row>
    <row r="110" spans="1:4" x14ac:dyDescent="0.25">
      <c r="A110" s="36"/>
      <c r="B110" s="1"/>
      <c r="D110" s="1"/>
    </row>
    <row r="112" spans="1:4" x14ac:dyDescent="0.25">
      <c r="A112" s="36"/>
      <c r="B112" s="1"/>
    </row>
    <row r="113" spans="1:4" x14ac:dyDescent="0.25">
      <c r="A113" s="36"/>
      <c r="B113" s="1"/>
      <c r="D113" s="1"/>
    </row>
    <row r="114" spans="1:4" x14ac:dyDescent="0.25">
      <c r="A114" s="36"/>
      <c r="B114" s="1"/>
      <c r="D114" s="1"/>
    </row>
    <row r="115" spans="1:4" x14ac:dyDescent="0.25">
      <c r="A115" s="36"/>
      <c r="B115" s="1"/>
      <c r="D115" s="1"/>
    </row>
    <row r="116" spans="1:4" x14ac:dyDescent="0.25">
      <c r="A116" s="36"/>
      <c r="B116" s="1"/>
      <c r="D116" s="1"/>
    </row>
    <row r="117" spans="1:4" x14ac:dyDescent="0.25">
      <c r="A117" s="36"/>
      <c r="B117" s="1"/>
      <c r="D117" s="1"/>
    </row>
    <row r="118" spans="1:4" x14ac:dyDescent="0.25">
      <c r="A118" s="36"/>
      <c r="B118" s="1"/>
      <c r="D118" s="1"/>
    </row>
    <row r="119" spans="1:4" x14ac:dyDescent="0.25">
      <c r="A119" s="36"/>
      <c r="B119" s="1"/>
      <c r="D119" s="1"/>
    </row>
    <row r="120" spans="1:4" x14ac:dyDescent="0.25">
      <c r="A120" s="36"/>
      <c r="B120" s="1"/>
      <c r="D120" s="1"/>
    </row>
    <row r="121" spans="1:4" x14ac:dyDescent="0.25">
      <c r="A121" s="36"/>
      <c r="B121" s="1"/>
      <c r="D121" s="1"/>
    </row>
    <row r="122" spans="1:4" x14ac:dyDescent="0.25">
      <c r="A122" s="36"/>
      <c r="B122" s="1"/>
      <c r="D122" s="1"/>
    </row>
    <row r="123" spans="1:4" x14ac:dyDescent="0.25">
      <c r="A123" s="36"/>
      <c r="B123" s="1"/>
      <c r="D123" s="1"/>
    </row>
    <row r="124" spans="1:4" x14ac:dyDescent="0.25">
      <c r="A124" s="36"/>
      <c r="B124" s="1"/>
      <c r="D124" s="1"/>
    </row>
    <row r="125" spans="1:4" x14ac:dyDescent="0.25">
      <c r="A125" s="36"/>
      <c r="B125" s="1"/>
      <c r="D125" s="1"/>
    </row>
    <row r="126" spans="1:4" x14ac:dyDescent="0.25">
      <c r="A126" s="36"/>
      <c r="B126" s="1"/>
      <c r="D126" s="1"/>
    </row>
    <row r="127" spans="1:4" x14ac:dyDescent="0.25">
      <c r="A127" s="36"/>
      <c r="B127" s="1"/>
      <c r="D127" s="1"/>
    </row>
    <row r="128" spans="1:4" x14ac:dyDescent="0.25">
      <c r="A128" s="36"/>
      <c r="B128" s="1"/>
      <c r="D128" s="1"/>
    </row>
    <row r="129" spans="1:4" x14ac:dyDescent="0.25">
      <c r="A129" s="36"/>
      <c r="B129" s="1"/>
      <c r="D129" s="1"/>
    </row>
    <row r="130" spans="1:4" x14ac:dyDescent="0.25">
      <c r="A130" s="36"/>
      <c r="B130" s="1"/>
      <c r="D130" s="1"/>
    </row>
    <row r="131" spans="1:4" x14ac:dyDescent="0.25">
      <c r="A131" s="36"/>
      <c r="B131" s="1"/>
      <c r="D131" s="1"/>
    </row>
    <row r="132" spans="1:4" x14ac:dyDescent="0.25">
      <c r="A132" s="36"/>
    </row>
    <row r="133" spans="1:4" x14ac:dyDescent="0.25">
      <c r="B133" s="1"/>
    </row>
    <row r="134" spans="1:4" x14ac:dyDescent="0.25">
      <c r="A134" s="36"/>
      <c r="B134" s="1"/>
      <c r="D134" s="1"/>
    </row>
    <row r="135" spans="1:4" x14ac:dyDescent="0.25">
      <c r="A135" s="36"/>
      <c r="B135" s="1"/>
      <c r="D135" s="1"/>
    </row>
    <row r="136" spans="1:4" x14ac:dyDescent="0.25">
      <c r="A136" s="36"/>
      <c r="B136" s="1"/>
      <c r="D136" s="1"/>
    </row>
    <row r="137" spans="1:4" x14ac:dyDescent="0.25">
      <c r="A137" s="36"/>
      <c r="B137" s="1"/>
      <c r="D137" s="1"/>
    </row>
  </sheetData>
  <mergeCells count="9">
    <mergeCell ref="A1:H3"/>
    <mergeCell ref="E4:E5"/>
    <mergeCell ref="F4:F5"/>
    <mergeCell ref="G4:G5"/>
    <mergeCell ref="H4:H5"/>
    <mergeCell ref="A4:A5"/>
    <mergeCell ref="B4:B5"/>
    <mergeCell ref="C4:C5"/>
    <mergeCell ref="D4:D5"/>
  </mergeCells>
  <phoneticPr fontId="6" type="noConversion"/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9CA06-C5E8-4E5A-AFAB-51F57121C5A9}">
  <dimension ref="A1:F45"/>
  <sheetViews>
    <sheetView workbookViewId="0">
      <selection activeCell="G12" sqref="G12"/>
    </sheetView>
  </sheetViews>
  <sheetFormatPr defaultRowHeight="15" x14ac:dyDescent="0.25"/>
  <cols>
    <col min="3" max="3" width="36.7109375" customWidth="1"/>
    <col min="5" max="5" width="18.42578125" customWidth="1"/>
  </cols>
  <sheetData>
    <row r="1" spans="1:6" ht="24" customHeight="1" x14ac:dyDescent="0.25">
      <c r="A1" s="86" t="s">
        <v>260</v>
      </c>
      <c r="B1" s="87"/>
      <c r="C1" s="87"/>
      <c r="D1" s="87"/>
      <c r="E1" s="87"/>
      <c r="F1" s="88"/>
    </row>
    <row r="2" spans="1:6" x14ac:dyDescent="0.25">
      <c r="A2" s="89"/>
      <c r="B2" s="90"/>
      <c r="C2" s="90"/>
      <c r="D2" s="90"/>
      <c r="E2" s="90"/>
      <c r="F2" s="91"/>
    </row>
    <row r="3" spans="1:6" x14ac:dyDescent="0.25">
      <c r="A3" s="89"/>
      <c r="B3" s="90"/>
      <c r="C3" s="90"/>
      <c r="D3" s="90"/>
      <c r="E3" s="90"/>
      <c r="F3" s="91"/>
    </row>
    <row r="4" spans="1:6" ht="15.75" thickBot="1" x14ac:dyDescent="0.3">
      <c r="A4" s="41" t="s">
        <v>63</v>
      </c>
      <c r="B4" s="42" t="s">
        <v>64</v>
      </c>
      <c r="C4" s="42" t="s">
        <v>65</v>
      </c>
      <c r="D4" s="42" t="s">
        <v>66</v>
      </c>
      <c r="E4" s="42" t="s">
        <v>67</v>
      </c>
      <c r="F4" s="43" t="s">
        <v>68</v>
      </c>
    </row>
    <row r="5" spans="1:6" x14ac:dyDescent="0.25">
      <c r="A5" s="29" t="s">
        <v>97</v>
      </c>
      <c r="B5" s="30">
        <v>126</v>
      </c>
      <c r="C5" s="29" t="s">
        <v>261</v>
      </c>
      <c r="D5" s="29">
        <v>3.2</v>
      </c>
      <c r="E5" s="29">
        <v>397.2</v>
      </c>
      <c r="F5" s="29">
        <v>28.2</v>
      </c>
    </row>
    <row r="6" spans="1:6" x14ac:dyDescent="0.25">
      <c r="A6" s="22" t="s">
        <v>98</v>
      </c>
      <c r="B6" s="23">
        <v>30</v>
      </c>
      <c r="C6" s="22" t="s">
        <v>261</v>
      </c>
      <c r="D6" s="22">
        <v>2.7</v>
      </c>
      <c r="E6" s="22">
        <v>81.400000000000006</v>
      </c>
      <c r="F6" s="22">
        <v>3.7</v>
      </c>
    </row>
    <row r="7" spans="1:6" x14ac:dyDescent="0.25">
      <c r="A7" s="22" t="s">
        <v>99</v>
      </c>
      <c r="B7" s="23">
        <v>48</v>
      </c>
      <c r="C7" s="22" t="s">
        <v>261</v>
      </c>
      <c r="D7" s="22">
        <v>2.5</v>
      </c>
      <c r="E7" s="22">
        <v>121.1</v>
      </c>
      <c r="F7" s="22">
        <v>6</v>
      </c>
    </row>
    <row r="8" spans="1:6" x14ac:dyDescent="0.25">
      <c r="A8" s="22" t="s">
        <v>100</v>
      </c>
      <c r="B8" s="23">
        <v>2</v>
      </c>
      <c r="C8" s="22" t="s">
        <v>261</v>
      </c>
      <c r="D8" s="22">
        <v>2.1</v>
      </c>
      <c r="E8" s="22">
        <v>4.2</v>
      </c>
      <c r="F8" s="22">
        <v>0.2</v>
      </c>
    </row>
    <row r="9" spans="1:6" x14ac:dyDescent="0.25">
      <c r="A9" s="22" t="s">
        <v>101</v>
      </c>
      <c r="B9" s="23">
        <v>2</v>
      </c>
      <c r="C9" s="22" t="s">
        <v>261</v>
      </c>
      <c r="D9" s="22">
        <v>3.3</v>
      </c>
      <c r="E9" s="22">
        <v>6.6</v>
      </c>
      <c r="F9" s="22">
        <v>0.2</v>
      </c>
    </row>
    <row r="10" spans="1:6" x14ac:dyDescent="0.25">
      <c r="A10" s="22" t="s">
        <v>102</v>
      </c>
      <c r="B10" s="23">
        <v>4</v>
      </c>
      <c r="C10" s="22" t="s">
        <v>261</v>
      </c>
      <c r="D10" s="22">
        <v>2</v>
      </c>
      <c r="E10" s="22">
        <v>8.1</v>
      </c>
      <c r="F10" s="22">
        <v>0.5</v>
      </c>
    </row>
    <row r="11" spans="1:6" x14ac:dyDescent="0.25">
      <c r="A11" s="22" t="s">
        <v>103</v>
      </c>
      <c r="B11" s="23">
        <v>24</v>
      </c>
      <c r="C11" s="22" t="s">
        <v>261</v>
      </c>
      <c r="D11" s="22">
        <v>3</v>
      </c>
      <c r="E11" s="22">
        <v>71.099999999999994</v>
      </c>
      <c r="F11" s="22">
        <v>5.4</v>
      </c>
    </row>
    <row r="12" spans="1:6" x14ac:dyDescent="0.25">
      <c r="A12" s="22" t="s">
        <v>77</v>
      </c>
      <c r="B12" s="23">
        <v>136</v>
      </c>
      <c r="C12" s="22" t="s">
        <v>262</v>
      </c>
      <c r="D12" s="22">
        <v>0.9</v>
      </c>
      <c r="E12" s="22">
        <v>122.4</v>
      </c>
      <c r="F12" s="22">
        <v>0.9</v>
      </c>
    </row>
    <row r="13" spans="1:6" x14ac:dyDescent="0.25">
      <c r="A13" s="22" t="s">
        <v>109</v>
      </c>
      <c r="B13" s="23">
        <v>132</v>
      </c>
      <c r="C13" s="22" t="s">
        <v>263</v>
      </c>
      <c r="D13" s="22">
        <v>0.2</v>
      </c>
      <c r="E13" s="22">
        <v>31.7</v>
      </c>
      <c r="F13" s="22">
        <v>1.3</v>
      </c>
    </row>
    <row r="14" spans="1:6" x14ac:dyDescent="0.25">
      <c r="A14" s="22" t="s">
        <v>78</v>
      </c>
      <c r="B14" s="23">
        <v>32</v>
      </c>
      <c r="C14" s="22" t="s">
        <v>264</v>
      </c>
      <c r="D14" s="22">
        <v>3</v>
      </c>
      <c r="E14" s="22">
        <v>96.8</v>
      </c>
      <c r="F14" s="22">
        <v>0.7</v>
      </c>
    </row>
    <row r="15" spans="1:6" x14ac:dyDescent="0.25">
      <c r="A15" s="22" t="s">
        <v>79</v>
      </c>
      <c r="B15" s="23">
        <v>32</v>
      </c>
      <c r="C15" s="22" t="s">
        <v>264</v>
      </c>
      <c r="D15" s="22">
        <v>3.1</v>
      </c>
      <c r="E15" s="22">
        <v>100.3</v>
      </c>
      <c r="F15" s="22">
        <v>0.7</v>
      </c>
    </row>
    <row r="16" spans="1:6" x14ac:dyDescent="0.25">
      <c r="A16" s="22" t="s">
        <v>80</v>
      </c>
      <c r="B16" s="23">
        <v>32</v>
      </c>
      <c r="C16" s="22" t="s">
        <v>264</v>
      </c>
      <c r="D16" s="22">
        <v>3.2</v>
      </c>
      <c r="E16" s="22">
        <v>102.1</v>
      </c>
      <c r="F16" s="22">
        <v>0.7</v>
      </c>
    </row>
    <row r="17" spans="1:6" x14ac:dyDescent="0.25">
      <c r="A17" s="22" t="s">
        <v>81</v>
      </c>
      <c r="B17" s="23">
        <v>32</v>
      </c>
      <c r="C17" s="22" t="s">
        <v>264</v>
      </c>
      <c r="D17" s="22">
        <v>2.9</v>
      </c>
      <c r="E17" s="22">
        <v>92.3</v>
      </c>
      <c r="F17" s="22">
        <v>0.7</v>
      </c>
    </row>
    <row r="18" spans="1:6" x14ac:dyDescent="0.25">
      <c r="A18" s="22" t="s">
        <v>82</v>
      </c>
      <c r="B18" s="23">
        <v>8</v>
      </c>
      <c r="C18" s="22" t="s">
        <v>264</v>
      </c>
      <c r="D18" s="22">
        <v>3.5</v>
      </c>
      <c r="E18" s="22">
        <v>28</v>
      </c>
      <c r="F18" s="22">
        <v>0.2</v>
      </c>
    </row>
    <row r="19" spans="1:6" x14ac:dyDescent="0.25">
      <c r="A19" s="22" t="s">
        <v>83</v>
      </c>
      <c r="B19" s="23">
        <v>72</v>
      </c>
      <c r="C19" s="22" t="s">
        <v>265</v>
      </c>
      <c r="D19" s="22">
        <v>1.9</v>
      </c>
      <c r="E19" s="22">
        <v>136.80000000000001</v>
      </c>
      <c r="F19" s="22">
        <v>14.4</v>
      </c>
    </row>
    <row r="20" spans="1:6" x14ac:dyDescent="0.25">
      <c r="A20" s="22" t="s">
        <v>84</v>
      </c>
      <c r="B20" s="23">
        <v>16</v>
      </c>
      <c r="C20" s="22" t="s">
        <v>265</v>
      </c>
      <c r="D20" s="22">
        <v>2</v>
      </c>
      <c r="E20" s="22">
        <v>32</v>
      </c>
      <c r="F20" s="22">
        <v>3.2</v>
      </c>
    </row>
    <row r="21" spans="1:6" x14ac:dyDescent="0.25">
      <c r="A21" s="22" t="s">
        <v>85</v>
      </c>
      <c r="B21" s="23">
        <v>16</v>
      </c>
      <c r="C21" s="22" t="s">
        <v>265</v>
      </c>
      <c r="D21" s="22">
        <v>1.7</v>
      </c>
      <c r="E21" s="22">
        <v>27.2</v>
      </c>
      <c r="F21" s="22">
        <v>3.2</v>
      </c>
    </row>
    <row r="22" spans="1:6" x14ac:dyDescent="0.25">
      <c r="A22" s="22" t="s">
        <v>86</v>
      </c>
      <c r="B22" s="23">
        <v>16</v>
      </c>
      <c r="C22" s="22" t="s">
        <v>265</v>
      </c>
      <c r="D22" s="22">
        <v>1.8</v>
      </c>
      <c r="E22" s="22">
        <v>28.8</v>
      </c>
      <c r="F22" s="22">
        <v>3.2</v>
      </c>
    </row>
    <row r="23" spans="1:6" x14ac:dyDescent="0.25">
      <c r="A23" s="22" t="s">
        <v>96</v>
      </c>
      <c r="B23" s="23">
        <v>8</v>
      </c>
      <c r="C23" s="22" t="s">
        <v>266</v>
      </c>
      <c r="D23" s="22">
        <v>31.9</v>
      </c>
      <c r="E23" s="22">
        <v>255.2</v>
      </c>
      <c r="F23" s="22">
        <v>13.6</v>
      </c>
    </row>
    <row r="24" spans="1:6" x14ac:dyDescent="0.25">
      <c r="A24" s="22" t="s">
        <v>104</v>
      </c>
      <c r="B24" s="23">
        <v>2</v>
      </c>
      <c r="C24" s="22" t="s">
        <v>266</v>
      </c>
      <c r="D24" s="22">
        <v>7.8</v>
      </c>
      <c r="E24" s="22">
        <v>15.6</v>
      </c>
      <c r="F24" s="22">
        <v>0.2</v>
      </c>
    </row>
    <row r="25" spans="1:6" x14ac:dyDescent="0.25">
      <c r="A25" s="22" t="s">
        <v>87</v>
      </c>
      <c r="B25" s="23">
        <v>40</v>
      </c>
      <c r="C25" s="22" t="s">
        <v>267</v>
      </c>
      <c r="D25" s="22">
        <v>26.6</v>
      </c>
      <c r="E25" s="22">
        <v>1065</v>
      </c>
      <c r="F25" s="22">
        <v>123.9</v>
      </c>
    </row>
    <row r="26" spans="1:6" x14ac:dyDescent="0.25">
      <c r="A26" s="22" t="s">
        <v>88</v>
      </c>
      <c r="B26" s="23">
        <v>54</v>
      </c>
      <c r="C26" s="22" t="s">
        <v>267</v>
      </c>
      <c r="D26" s="22">
        <v>21.5</v>
      </c>
      <c r="E26" s="22">
        <v>1161</v>
      </c>
      <c r="F26" s="22">
        <v>167.3</v>
      </c>
    </row>
    <row r="27" spans="1:6" x14ac:dyDescent="0.25">
      <c r="A27" s="22" t="s">
        <v>89</v>
      </c>
      <c r="B27" s="23">
        <v>116</v>
      </c>
      <c r="C27" s="22" t="s">
        <v>267</v>
      </c>
      <c r="D27" s="22">
        <v>20.7</v>
      </c>
      <c r="E27" s="22">
        <v>2401.1999999999998</v>
      </c>
      <c r="F27" s="22">
        <v>359.4</v>
      </c>
    </row>
    <row r="28" spans="1:6" x14ac:dyDescent="0.25">
      <c r="A28" s="22" t="s">
        <v>90</v>
      </c>
      <c r="B28" s="23">
        <v>46</v>
      </c>
      <c r="C28" s="22" t="s">
        <v>267</v>
      </c>
      <c r="D28" s="22">
        <v>23</v>
      </c>
      <c r="E28" s="22">
        <v>1059.2</v>
      </c>
      <c r="F28" s="22">
        <v>142.5</v>
      </c>
    </row>
    <row r="29" spans="1:6" x14ac:dyDescent="0.25">
      <c r="A29" s="22" t="s">
        <v>91</v>
      </c>
      <c r="B29" s="23">
        <v>6</v>
      </c>
      <c r="C29" s="22" t="s">
        <v>267</v>
      </c>
      <c r="D29" s="22">
        <v>26.8</v>
      </c>
      <c r="E29" s="22">
        <v>160.80000000000001</v>
      </c>
      <c r="F29" s="22">
        <v>18.600000000000001</v>
      </c>
    </row>
    <row r="30" spans="1:6" x14ac:dyDescent="0.25">
      <c r="A30" s="22" t="s">
        <v>92</v>
      </c>
      <c r="B30" s="23">
        <v>3</v>
      </c>
      <c r="C30" s="22" t="s">
        <v>267</v>
      </c>
      <c r="D30" s="22">
        <v>31.6</v>
      </c>
      <c r="E30" s="22">
        <v>94.8</v>
      </c>
      <c r="F30" s="22">
        <v>9.3000000000000007</v>
      </c>
    </row>
    <row r="31" spans="1:6" x14ac:dyDescent="0.25">
      <c r="A31" s="22" t="s">
        <v>93</v>
      </c>
      <c r="B31" s="23">
        <v>4</v>
      </c>
      <c r="C31" s="22" t="s">
        <v>267</v>
      </c>
      <c r="D31" s="22">
        <v>21.2</v>
      </c>
      <c r="E31" s="22">
        <v>84.6</v>
      </c>
      <c r="F31" s="22">
        <v>12.4</v>
      </c>
    </row>
    <row r="32" spans="1:6" x14ac:dyDescent="0.25">
      <c r="A32" s="22" t="s">
        <v>94</v>
      </c>
      <c r="B32" s="23">
        <v>16</v>
      </c>
      <c r="C32" s="22" t="s">
        <v>267</v>
      </c>
      <c r="D32" s="22">
        <v>23</v>
      </c>
      <c r="E32" s="22">
        <v>367.2</v>
      </c>
      <c r="F32" s="22">
        <v>49.6</v>
      </c>
    </row>
    <row r="33" spans="1:6" x14ac:dyDescent="0.25">
      <c r="A33" s="22" t="s">
        <v>95</v>
      </c>
      <c r="B33" s="23">
        <v>16</v>
      </c>
      <c r="C33" s="22" t="s">
        <v>267</v>
      </c>
      <c r="D33" s="22">
        <v>20</v>
      </c>
      <c r="E33" s="22">
        <v>319.2</v>
      </c>
      <c r="F33" s="22">
        <v>49.6</v>
      </c>
    </row>
    <row r="34" spans="1:6" x14ac:dyDescent="0.25">
      <c r="A34" s="22" t="s">
        <v>105</v>
      </c>
      <c r="B34" s="23">
        <v>48</v>
      </c>
      <c r="C34" s="22" t="s">
        <v>268</v>
      </c>
      <c r="D34" s="22">
        <v>1.4</v>
      </c>
      <c r="E34" s="22">
        <v>64.8</v>
      </c>
      <c r="F34" s="22">
        <v>4.8</v>
      </c>
    </row>
    <row r="35" spans="1:6" x14ac:dyDescent="0.25">
      <c r="A35" s="22" t="s">
        <v>106</v>
      </c>
      <c r="B35" s="23">
        <v>48</v>
      </c>
      <c r="C35" s="22" t="s">
        <v>268</v>
      </c>
      <c r="D35" s="22">
        <v>1.3</v>
      </c>
      <c r="E35" s="22">
        <v>60.5</v>
      </c>
      <c r="F35" s="22">
        <v>4.8</v>
      </c>
    </row>
    <row r="36" spans="1:6" x14ac:dyDescent="0.25">
      <c r="A36" s="22" t="s">
        <v>107</v>
      </c>
      <c r="B36" s="23">
        <v>16</v>
      </c>
      <c r="C36" s="22" t="s">
        <v>268</v>
      </c>
      <c r="D36" s="22">
        <v>1.5</v>
      </c>
      <c r="E36" s="22">
        <v>23.4</v>
      </c>
      <c r="F36" s="22">
        <v>1.6</v>
      </c>
    </row>
    <row r="37" spans="1:6" x14ac:dyDescent="0.25">
      <c r="A37" s="22" t="s">
        <v>108</v>
      </c>
      <c r="B37" s="23">
        <v>20</v>
      </c>
      <c r="C37" s="22" t="s">
        <v>268</v>
      </c>
      <c r="D37" s="22">
        <v>1.3</v>
      </c>
      <c r="E37" s="22">
        <v>26</v>
      </c>
      <c r="F37" s="22">
        <v>2</v>
      </c>
    </row>
    <row r="38" spans="1:6" x14ac:dyDescent="0.25">
      <c r="A38" s="22" t="s">
        <v>75</v>
      </c>
      <c r="B38" s="23">
        <v>2</v>
      </c>
      <c r="C38" s="22" t="s">
        <v>269</v>
      </c>
      <c r="D38" s="22">
        <v>560.79999999999995</v>
      </c>
      <c r="E38" s="22">
        <v>1121.5999999999999</v>
      </c>
      <c r="F38" s="22">
        <v>33.799999999999997</v>
      </c>
    </row>
    <row r="39" spans="1:6" x14ac:dyDescent="0.25">
      <c r="A39" s="22" t="s">
        <v>76</v>
      </c>
      <c r="B39" s="23">
        <v>1</v>
      </c>
      <c r="C39" s="22" t="s">
        <v>269</v>
      </c>
      <c r="D39" s="22">
        <v>284.39999999999998</v>
      </c>
      <c r="E39" s="22">
        <v>284.39999999999998</v>
      </c>
      <c r="F39" s="22">
        <v>18.899999999999999</v>
      </c>
    </row>
    <row r="40" spans="1:6" x14ac:dyDescent="0.25">
      <c r="A40" s="22"/>
      <c r="B40" s="23"/>
      <c r="C40" s="22"/>
      <c r="D40" s="22"/>
      <c r="E40" s="22"/>
      <c r="F40" s="22"/>
    </row>
    <row r="41" spans="1:6" x14ac:dyDescent="0.25">
      <c r="A41" s="22"/>
      <c r="B41" s="23"/>
      <c r="C41" s="22"/>
      <c r="D41" s="22"/>
      <c r="E41" s="22">
        <v>10906</v>
      </c>
      <c r="F41" s="22">
        <v>1082.7</v>
      </c>
    </row>
    <row r="42" spans="1:6" x14ac:dyDescent="0.25">
      <c r="B42" s="1"/>
    </row>
    <row r="43" spans="1:6" x14ac:dyDescent="0.25">
      <c r="B43" s="1"/>
    </row>
    <row r="44" spans="1:6" x14ac:dyDescent="0.25">
      <c r="B44" s="1"/>
    </row>
    <row r="45" spans="1:6" x14ac:dyDescent="0.25">
      <c r="B45" s="1"/>
    </row>
  </sheetData>
  <mergeCells count="1">
    <mergeCell ref="A1:F3"/>
  </mergeCells>
  <phoneticPr fontId="6" type="noConversion"/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D68A2-5AF6-49FA-B2AF-7441D62CD955}">
  <dimension ref="A1:H138"/>
  <sheetViews>
    <sheetView workbookViewId="0">
      <selection activeCell="C11" sqref="C11"/>
    </sheetView>
  </sheetViews>
  <sheetFormatPr defaultRowHeight="15" x14ac:dyDescent="0.25"/>
  <cols>
    <col min="3" max="3" width="36.7109375" customWidth="1"/>
    <col min="4" max="4" width="13.85546875" customWidth="1"/>
    <col min="5" max="5" width="12.28515625" customWidth="1"/>
    <col min="7" max="7" width="11.5703125" customWidth="1"/>
  </cols>
  <sheetData>
    <row r="1" spans="1:8" ht="24" customHeight="1" x14ac:dyDescent="0.25">
      <c r="A1" s="86" t="s">
        <v>247</v>
      </c>
      <c r="B1" s="87"/>
      <c r="C1" s="87"/>
      <c r="D1" s="87"/>
      <c r="E1" s="87"/>
      <c r="F1" s="87"/>
      <c r="G1" s="87"/>
      <c r="H1" s="25"/>
    </row>
    <row r="2" spans="1:8" ht="15" customHeight="1" x14ac:dyDescent="0.25">
      <c r="A2" s="89"/>
      <c r="B2" s="90"/>
      <c r="C2" s="90"/>
      <c r="D2" s="90"/>
      <c r="E2" s="90"/>
      <c r="F2" s="90"/>
      <c r="G2" s="90"/>
      <c r="H2" s="25"/>
    </row>
    <row r="3" spans="1:8" ht="15.75" customHeight="1" thickBot="1" x14ac:dyDescent="0.3">
      <c r="A3" s="97"/>
      <c r="B3" s="98"/>
      <c r="C3" s="98"/>
      <c r="D3" s="98"/>
      <c r="E3" s="98"/>
      <c r="F3" s="98"/>
      <c r="G3" s="98"/>
      <c r="H3" s="25"/>
    </row>
    <row r="4" spans="1:8" ht="15.75" customHeight="1" thickBot="1" x14ac:dyDescent="0.3">
      <c r="A4" s="94" t="s">
        <v>154</v>
      </c>
      <c r="B4" s="95"/>
      <c r="C4" s="28" t="s">
        <v>270</v>
      </c>
      <c r="D4" s="94" t="s">
        <v>155</v>
      </c>
      <c r="E4" s="95"/>
      <c r="F4" s="99"/>
      <c r="G4" s="27" t="s">
        <v>271</v>
      </c>
    </row>
    <row r="5" spans="1:8" ht="15.75" customHeight="1" x14ac:dyDescent="0.25">
      <c r="A5" s="92" t="s">
        <v>163</v>
      </c>
      <c r="B5" s="102" t="s">
        <v>64</v>
      </c>
      <c r="C5" s="102" t="s">
        <v>65</v>
      </c>
      <c r="D5" s="100" t="s">
        <v>157</v>
      </c>
      <c r="E5" s="96" t="s">
        <v>160</v>
      </c>
      <c r="F5" s="96"/>
      <c r="G5" s="33" t="s">
        <v>161</v>
      </c>
      <c r="H5" s="24"/>
    </row>
    <row r="6" spans="1:8" ht="15.75" thickBot="1" x14ac:dyDescent="0.3">
      <c r="A6" s="93"/>
      <c r="B6" s="103"/>
      <c r="C6" s="103"/>
      <c r="D6" s="101"/>
      <c r="E6" s="31" t="s">
        <v>158</v>
      </c>
      <c r="F6" s="31" t="s">
        <v>159</v>
      </c>
      <c r="G6" s="32" t="s">
        <v>162</v>
      </c>
      <c r="H6" s="26"/>
    </row>
    <row r="7" spans="1:8" x14ac:dyDescent="0.25">
      <c r="A7" s="39" t="s">
        <v>75</v>
      </c>
      <c r="B7" s="30">
        <v>2</v>
      </c>
      <c r="C7" s="29" t="s">
        <v>269</v>
      </c>
      <c r="D7" s="30"/>
      <c r="E7" s="29">
        <v>560.79999999999995</v>
      </c>
      <c r="F7" s="29">
        <v>1121.5999999999999</v>
      </c>
      <c r="G7" s="29">
        <v>33.799999999999997</v>
      </c>
    </row>
    <row r="8" spans="1:8" x14ac:dyDescent="0.25">
      <c r="A8" s="35">
        <v>101</v>
      </c>
      <c r="B8" s="23">
        <v>24</v>
      </c>
      <c r="C8" s="22" t="s">
        <v>272</v>
      </c>
      <c r="D8" s="23" t="s">
        <v>148</v>
      </c>
      <c r="E8" s="22">
        <v>11.3</v>
      </c>
      <c r="F8" s="22">
        <v>271.2</v>
      </c>
      <c r="G8" s="35">
        <v>6</v>
      </c>
    </row>
    <row r="9" spans="1:8" x14ac:dyDescent="0.25">
      <c r="A9" s="35">
        <v>103</v>
      </c>
      <c r="B9" s="23">
        <v>16</v>
      </c>
      <c r="C9" s="22" t="s">
        <v>273</v>
      </c>
      <c r="D9" s="23" t="s">
        <v>148</v>
      </c>
      <c r="E9" s="22">
        <v>8.5</v>
      </c>
      <c r="F9" s="22">
        <v>136</v>
      </c>
      <c r="G9" s="35">
        <v>3.2</v>
      </c>
    </row>
    <row r="10" spans="1:8" x14ac:dyDescent="0.25">
      <c r="A10" s="35">
        <v>107</v>
      </c>
      <c r="B10" s="23">
        <v>12</v>
      </c>
      <c r="C10" s="22" t="s">
        <v>274</v>
      </c>
      <c r="D10" s="23" t="s">
        <v>148</v>
      </c>
      <c r="E10" s="22">
        <v>9.1999999999999993</v>
      </c>
      <c r="F10" s="22">
        <v>110.4</v>
      </c>
      <c r="G10" s="35">
        <v>2.4</v>
      </c>
    </row>
    <row r="11" spans="1:8" x14ac:dyDescent="0.25">
      <c r="A11" s="35">
        <v>109</v>
      </c>
      <c r="B11" s="23">
        <v>4</v>
      </c>
      <c r="C11" s="22" t="s">
        <v>275</v>
      </c>
      <c r="D11" s="23" t="s">
        <v>148</v>
      </c>
      <c r="E11" s="22">
        <v>10.199999999999999</v>
      </c>
      <c r="F11" s="22">
        <v>40.799999999999997</v>
      </c>
      <c r="G11" s="35">
        <v>1</v>
      </c>
    </row>
    <row r="12" spans="1:8" x14ac:dyDescent="0.25">
      <c r="A12" s="35">
        <v>110</v>
      </c>
      <c r="B12" s="23">
        <v>4</v>
      </c>
      <c r="C12" s="22" t="s">
        <v>276</v>
      </c>
      <c r="D12" s="23" t="s">
        <v>148</v>
      </c>
      <c r="E12" s="22">
        <v>122.2</v>
      </c>
      <c r="F12" s="22">
        <v>488.8</v>
      </c>
      <c r="G12" s="35">
        <v>3.6</v>
      </c>
    </row>
    <row r="13" spans="1:8" x14ac:dyDescent="0.25">
      <c r="A13" s="35">
        <v>116</v>
      </c>
      <c r="B13" s="23">
        <v>8</v>
      </c>
      <c r="C13" s="22" t="s">
        <v>277</v>
      </c>
      <c r="D13" s="23" t="s">
        <v>148</v>
      </c>
      <c r="E13" s="22">
        <v>4.8</v>
      </c>
      <c r="F13" s="22">
        <v>38.4</v>
      </c>
      <c r="G13" s="35">
        <v>0.4</v>
      </c>
    </row>
    <row r="14" spans="1:8" x14ac:dyDescent="0.25">
      <c r="A14" s="35">
        <v>3</v>
      </c>
      <c r="B14" s="23">
        <v>24</v>
      </c>
      <c r="C14" s="22" t="s">
        <v>187</v>
      </c>
      <c r="D14" s="23" t="s">
        <v>148</v>
      </c>
      <c r="E14" s="22">
        <v>0.2</v>
      </c>
      <c r="F14" s="22">
        <v>4.8</v>
      </c>
      <c r="G14" s="35"/>
    </row>
    <row r="15" spans="1:8" x14ac:dyDescent="0.25">
      <c r="A15" s="35">
        <v>68</v>
      </c>
      <c r="B15" s="23">
        <v>6</v>
      </c>
      <c r="C15" s="22" t="s">
        <v>233</v>
      </c>
      <c r="D15" s="23" t="s">
        <v>148</v>
      </c>
      <c r="E15" s="22">
        <v>5.2</v>
      </c>
      <c r="F15" s="22">
        <v>31.2</v>
      </c>
      <c r="G15" s="35">
        <v>0.3</v>
      </c>
    </row>
    <row r="16" spans="1:8" x14ac:dyDescent="0.25">
      <c r="A16" s="35"/>
      <c r="B16" s="23"/>
      <c r="C16" s="22"/>
      <c r="D16" s="23"/>
      <c r="E16" s="22"/>
      <c r="F16" s="22"/>
      <c r="G16" s="35"/>
    </row>
    <row r="17" spans="1:7" x14ac:dyDescent="0.25">
      <c r="A17" s="35" t="s">
        <v>76</v>
      </c>
      <c r="B17" s="23">
        <v>1</v>
      </c>
      <c r="C17" s="22" t="s">
        <v>269</v>
      </c>
      <c r="D17" s="23"/>
      <c r="E17" s="22">
        <v>284.39999999999998</v>
      </c>
      <c r="F17" s="22">
        <v>284.39999999999998</v>
      </c>
      <c r="G17" s="35">
        <v>18.899999999999999</v>
      </c>
    </row>
    <row r="18" spans="1:7" x14ac:dyDescent="0.25">
      <c r="A18" s="35">
        <v>106</v>
      </c>
      <c r="B18" s="23">
        <v>2</v>
      </c>
      <c r="C18" s="22" t="s">
        <v>278</v>
      </c>
      <c r="D18" s="23" t="s">
        <v>148</v>
      </c>
      <c r="E18" s="22">
        <v>4.2</v>
      </c>
      <c r="F18" s="22">
        <v>8.4</v>
      </c>
      <c r="G18" s="35">
        <v>0.8</v>
      </c>
    </row>
    <row r="19" spans="1:7" x14ac:dyDescent="0.25">
      <c r="A19" s="35">
        <v>108</v>
      </c>
      <c r="B19" s="23">
        <v>4</v>
      </c>
      <c r="C19" s="22" t="s">
        <v>279</v>
      </c>
      <c r="D19" s="23" t="s">
        <v>148</v>
      </c>
      <c r="E19" s="22">
        <v>4</v>
      </c>
      <c r="F19" s="22">
        <v>16</v>
      </c>
      <c r="G19" s="35">
        <v>0.4</v>
      </c>
    </row>
    <row r="20" spans="1:7" x14ac:dyDescent="0.25">
      <c r="A20" s="35">
        <v>115</v>
      </c>
      <c r="B20" s="23">
        <v>2</v>
      </c>
      <c r="C20" s="22" t="s">
        <v>280</v>
      </c>
      <c r="D20" s="23" t="s">
        <v>148</v>
      </c>
      <c r="E20" s="22">
        <v>60.1</v>
      </c>
      <c r="F20" s="22">
        <v>120.2</v>
      </c>
      <c r="G20" s="35">
        <v>7.6</v>
      </c>
    </row>
    <row r="21" spans="1:7" x14ac:dyDescent="0.25">
      <c r="A21" s="35">
        <v>138</v>
      </c>
      <c r="B21" s="23">
        <v>8</v>
      </c>
      <c r="C21" s="22" t="s">
        <v>281</v>
      </c>
      <c r="D21" s="23" t="s">
        <v>148</v>
      </c>
      <c r="E21" s="22">
        <v>5.3</v>
      </c>
      <c r="F21" s="22">
        <v>42.4</v>
      </c>
      <c r="G21" s="35">
        <v>4</v>
      </c>
    </row>
    <row r="22" spans="1:7" x14ac:dyDescent="0.25">
      <c r="A22" s="35">
        <v>139</v>
      </c>
      <c r="B22" s="23">
        <v>6</v>
      </c>
      <c r="C22" s="22" t="s">
        <v>282</v>
      </c>
      <c r="D22" s="23" t="s">
        <v>148</v>
      </c>
      <c r="E22" s="22">
        <v>4.0999999999999996</v>
      </c>
      <c r="F22" s="22">
        <v>24.6</v>
      </c>
      <c r="G22" s="35">
        <v>2.4</v>
      </c>
    </row>
    <row r="23" spans="1:7" x14ac:dyDescent="0.25">
      <c r="A23" s="35">
        <v>140</v>
      </c>
      <c r="B23" s="23">
        <v>6</v>
      </c>
      <c r="C23" s="22" t="s">
        <v>283</v>
      </c>
      <c r="D23" s="23" t="s">
        <v>148</v>
      </c>
      <c r="E23" s="22">
        <v>6.4</v>
      </c>
      <c r="F23" s="22">
        <v>38.4</v>
      </c>
      <c r="G23" s="35">
        <v>2.4</v>
      </c>
    </row>
    <row r="24" spans="1:7" x14ac:dyDescent="0.25">
      <c r="A24" s="35">
        <v>141</v>
      </c>
      <c r="B24" s="23">
        <v>2</v>
      </c>
      <c r="C24" s="22" t="s">
        <v>284</v>
      </c>
      <c r="D24" s="23" t="s">
        <v>148</v>
      </c>
      <c r="E24" s="22">
        <v>7</v>
      </c>
      <c r="F24" s="22">
        <v>14</v>
      </c>
      <c r="G24" s="35">
        <v>1</v>
      </c>
    </row>
    <row r="25" spans="1:7" x14ac:dyDescent="0.25">
      <c r="A25" s="35">
        <v>3</v>
      </c>
      <c r="B25" s="23">
        <v>24</v>
      </c>
      <c r="C25" s="22" t="s">
        <v>187</v>
      </c>
      <c r="D25" s="23" t="s">
        <v>148</v>
      </c>
      <c r="E25" s="22">
        <v>0.2</v>
      </c>
      <c r="F25" s="22">
        <v>4.8</v>
      </c>
      <c r="G25" s="35"/>
    </row>
    <row r="26" spans="1:7" x14ac:dyDescent="0.25">
      <c r="A26" s="35">
        <v>68</v>
      </c>
      <c r="B26" s="23">
        <v>3</v>
      </c>
      <c r="C26" s="22" t="s">
        <v>285</v>
      </c>
      <c r="D26" s="23" t="s">
        <v>148</v>
      </c>
      <c r="E26" s="22">
        <v>5.2</v>
      </c>
      <c r="F26" s="22">
        <v>15.6</v>
      </c>
      <c r="G26" s="35">
        <v>0.3</v>
      </c>
    </row>
    <row r="27" spans="1:7" x14ac:dyDescent="0.25">
      <c r="B27" s="1"/>
      <c r="D27" s="1"/>
      <c r="G27" s="36"/>
    </row>
    <row r="28" spans="1:7" x14ac:dyDescent="0.25">
      <c r="B28" s="1"/>
      <c r="D28" s="1"/>
      <c r="G28" s="36"/>
    </row>
    <row r="29" spans="1:7" x14ac:dyDescent="0.25">
      <c r="B29" s="1"/>
      <c r="D29" s="1"/>
      <c r="G29" s="36"/>
    </row>
    <row r="30" spans="1:7" x14ac:dyDescent="0.25">
      <c r="B30" s="1"/>
      <c r="D30" s="1"/>
      <c r="G30" s="36"/>
    </row>
    <row r="31" spans="1:7" x14ac:dyDescent="0.25">
      <c r="B31" s="1"/>
      <c r="D31" s="1"/>
      <c r="G31" s="36"/>
    </row>
    <row r="32" spans="1:7" x14ac:dyDescent="0.25">
      <c r="B32" s="1"/>
      <c r="D32" s="1"/>
      <c r="G32" s="36"/>
    </row>
    <row r="33" spans="1:7" x14ac:dyDescent="0.25">
      <c r="B33" s="1"/>
      <c r="D33" s="1"/>
      <c r="G33" s="36"/>
    </row>
    <row r="34" spans="1:7" x14ac:dyDescent="0.25">
      <c r="B34" s="1"/>
      <c r="D34" s="1"/>
      <c r="G34" s="36"/>
    </row>
    <row r="35" spans="1:7" x14ac:dyDescent="0.25">
      <c r="B35" s="1"/>
      <c r="D35" s="1"/>
      <c r="G35" s="36"/>
    </row>
    <row r="36" spans="1:7" x14ac:dyDescent="0.25">
      <c r="B36" s="1"/>
      <c r="D36" s="1"/>
      <c r="G36" s="36"/>
    </row>
    <row r="37" spans="1:7" x14ac:dyDescent="0.25">
      <c r="B37" s="1"/>
      <c r="D37" s="1"/>
      <c r="G37" s="36"/>
    </row>
    <row r="38" spans="1:7" x14ac:dyDescent="0.25">
      <c r="B38" s="1"/>
      <c r="D38" s="1"/>
      <c r="G38" s="36"/>
    </row>
    <row r="39" spans="1:7" x14ac:dyDescent="0.25">
      <c r="B39" s="1"/>
      <c r="D39" s="1"/>
      <c r="G39" s="36"/>
    </row>
    <row r="40" spans="1:7" x14ac:dyDescent="0.25">
      <c r="B40" s="1"/>
      <c r="D40" s="1"/>
      <c r="G40" s="36"/>
    </row>
    <row r="41" spans="1:7" x14ac:dyDescent="0.25">
      <c r="B41" s="1"/>
      <c r="D41" s="1"/>
      <c r="G41" s="36"/>
    </row>
    <row r="42" spans="1:7" x14ac:dyDescent="0.25">
      <c r="B42" s="1"/>
      <c r="D42" s="1"/>
      <c r="G42" s="36"/>
    </row>
    <row r="43" spans="1:7" x14ac:dyDescent="0.25">
      <c r="B43" s="1"/>
      <c r="D43" s="1"/>
      <c r="G43" s="36"/>
    </row>
    <row r="44" spans="1:7" x14ac:dyDescent="0.25">
      <c r="B44" s="1"/>
    </row>
    <row r="45" spans="1:7" x14ac:dyDescent="0.25">
      <c r="A45" s="36"/>
      <c r="B45" s="1"/>
      <c r="D45" s="1"/>
    </row>
    <row r="46" spans="1:7" x14ac:dyDescent="0.25">
      <c r="A46" s="36"/>
      <c r="B46" s="1"/>
      <c r="D46" s="1"/>
    </row>
    <row r="47" spans="1:7" x14ac:dyDescent="0.25">
      <c r="A47" s="36"/>
      <c r="B47" s="1"/>
      <c r="D47" s="1"/>
    </row>
    <row r="48" spans="1:7" x14ac:dyDescent="0.25">
      <c r="A48" s="36"/>
      <c r="B48" s="1"/>
      <c r="D48" s="1"/>
    </row>
    <row r="49" spans="1:4" x14ac:dyDescent="0.25">
      <c r="A49" s="36"/>
      <c r="B49" s="1"/>
      <c r="D49" s="1"/>
    </row>
    <row r="50" spans="1:4" x14ac:dyDescent="0.25">
      <c r="A50" s="36"/>
      <c r="B50" s="1"/>
      <c r="D50" s="1"/>
    </row>
    <row r="51" spans="1:4" x14ac:dyDescent="0.25">
      <c r="A51" s="36"/>
      <c r="B51" s="1"/>
      <c r="D51" s="1"/>
    </row>
    <row r="52" spans="1:4" x14ac:dyDescent="0.25">
      <c r="A52" s="36"/>
      <c r="B52" s="1"/>
      <c r="D52" s="1"/>
    </row>
    <row r="53" spans="1:4" x14ac:dyDescent="0.25">
      <c r="A53" s="36"/>
      <c r="B53" s="1"/>
      <c r="D53" s="1"/>
    </row>
    <row r="54" spans="1:4" x14ac:dyDescent="0.25">
      <c r="A54" s="36"/>
      <c r="B54" s="1"/>
      <c r="D54" s="1"/>
    </row>
    <row r="55" spans="1:4" x14ac:dyDescent="0.25">
      <c r="A55" s="36"/>
      <c r="B55" s="1"/>
      <c r="D55" s="1"/>
    </row>
    <row r="56" spans="1:4" x14ac:dyDescent="0.25">
      <c r="A56" s="36"/>
      <c r="B56" s="1"/>
      <c r="D56" s="1"/>
    </row>
    <row r="57" spans="1:4" x14ac:dyDescent="0.25">
      <c r="A57" s="36"/>
      <c r="B57" s="1"/>
      <c r="D57" s="1"/>
    </row>
    <row r="58" spans="1:4" x14ac:dyDescent="0.25">
      <c r="A58" s="36"/>
      <c r="B58" s="1"/>
      <c r="D58" s="1"/>
    </row>
    <row r="59" spans="1:4" x14ac:dyDescent="0.25">
      <c r="A59" s="36"/>
      <c r="B59" s="1"/>
      <c r="D59" s="1"/>
    </row>
    <row r="60" spans="1:4" x14ac:dyDescent="0.25">
      <c r="A60" s="36"/>
      <c r="B60" s="1"/>
      <c r="D60" s="1"/>
    </row>
    <row r="61" spans="1:4" x14ac:dyDescent="0.25">
      <c r="A61" s="36"/>
      <c r="B61" s="1"/>
      <c r="D61" s="1"/>
    </row>
    <row r="62" spans="1:4" x14ac:dyDescent="0.25">
      <c r="A62" s="36"/>
      <c r="B62" s="1"/>
      <c r="D62" s="1"/>
    </row>
    <row r="63" spans="1:4" x14ac:dyDescent="0.25">
      <c r="A63" s="36"/>
      <c r="B63" s="1"/>
      <c r="D63" s="1"/>
    </row>
    <row r="64" spans="1:4" x14ac:dyDescent="0.25">
      <c r="A64" s="36"/>
      <c r="B64" s="1"/>
      <c r="D64" s="1"/>
    </row>
    <row r="65" spans="1:4" x14ac:dyDescent="0.25">
      <c r="A65" s="36"/>
      <c r="B65" s="1"/>
      <c r="D65" s="1"/>
    </row>
    <row r="66" spans="1:4" x14ac:dyDescent="0.25">
      <c r="A66" s="36"/>
      <c r="B66" s="1"/>
      <c r="D66" s="1"/>
    </row>
    <row r="67" spans="1:4" x14ac:dyDescent="0.25">
      <c r="A67" s="36"/>
      <c r="B67" s="1"/>
      <c r="D67" s="1"/>
    </row>
    <row r="68" spans="1:4" x14ac:dyDescent="0.25">
      <c r="A68" s="36"/>
      <c r="B68" s="1"/>
      <c r="D68" s="1"/>
    </row>
    <row r="69" spans="1:4" x14ac:dyDescent="0.25">
      <c r="A69" s="36"/>
      <c r="B69" s="1"/>
      <c r="D69" s="1"/>
    </row>
    <row r="70" spans="1:4" x14ac:dyDescent="0.25">
      <c r="A70" s="36"/>
      <c r="B70" s="1"/>
      <c r="D70" s="1"/>
    </row>
    <row r="71" spans="1:4" x14ac:dyDescent="0.25">
      <c r="A71" s="36"/>
      <c r="B71" s="1"/>
      <c r="D71" s="1"/>
    </row>
    <row r="73" spans="1:4" x14ac:dyDescent="0.25">
      <c r="B73" s="1"/>
    </row>
    <row r="74" spans="1:4" x14ac:dyDescent="0.25">
      <c r="A74" s="36"/>
      <c r="B74" s="1"/>
      <c r="D74" s="1"/>
    </row>
    <row r="75" spans="1:4" x14ac:dyDescent="0.25">
      <c r="A75" s="36"/>
      <c r="B75" s="1"/>
      <c r="D75" s="1"/>
    </row>
    <row r="76" spans="1:4" x14ac:dyDescent="0.25">
      <c r="A76" s="36"/>
      <c r="B76" s="1"/>
      <c r="D76" s="1"/>
    </row>
    <row r="77" spans="1:4" x14ac:dyDescent="0.25">
      <c r="A77" s="36"/>
      <c r="B77" s="1"/>
      <c r="D77" s="1"/>
    </row>
    <row r="78" spans="1:4" x14ac:dyDescent="0.25">
      <c r="A78" s="36"/>
      <c r="B78" s="1"/>
      <c r="D78" s="1"/>
    </row>
    <row r="79" spans="1:4" x14ac:dyDescent="0.25">
      <c r="A79" s="36"/>
      <c r="B79" s="1"/>
      <c r="D79" s="1"/>
    </row>
    <row r="80" spans="1:4" x14ac:dyDescent="0.25">
      <c r="A80" s="36"/>
      <c r="B80" s="1"/>
      <c r="D80" s="1"/>
    </row>
    <row r="81" spans="1:4" x14ac:dyDescent="0.25">
      <c r="A81" s="36"/>
      <c r="B81" s="1"/>
      <c r="D81" s="1"/>
    </row>
    <row r="82" spans="1:4" x14ac:dyDescent="0.25">
      <c r="A82" s="36"/>
      <c r="B82" s="1"/>
      <c r="D82" s="1"/>
    </row>
    <row r="83" spans="1:4" x14ac:dyDescent="0.25">
      <c r="A83" s="36"/>
      <c r="B83" s="1"/>
      <c r="D83" s="1"/>
    </row>
    <row r="84" spans="1:4" x14ac:dyDescent="0.25">
      <c r="A84" s="36"/>
      <c r="B84" s="1"/>
      <c r="D84" s="1"/>
    </row>
    <row r="85" spans="1:4" x14ac:dyDescent="0.25">
      <c r="A85" s="36"/>
      <c r="B85" s="1"/>
      <c r="D85" s="1"/>
    </row>
    <row r="86" spans="1:4" x14ac:dyDescent="0.25">
      <c r="A86" s="36"/>
      <c r="B86" s="1"/>
      <c r="D86" s="1"/>
    </row>
    <row r="87" spans="1:4" x14ac:dyDescent="0.25">
      <c r="A87" s="36"/>
      <c r="B87" s="1"/>
      <c r="D87" s="1"/>
    </row>
    <row r="88" spans="1:4" x14ac:dyDescent="0.25">
      <c r="A88" s="36"/>
      <c r="B88" s="1"/>
      <c r="D88" s="1"/>
    </row>
    <row r="89" spans="1:4" x14ac:dyDescent="0.25">
      <c r="A89" s="36"/>
      <c r="B89" s="1"/>
      <c r="D89" s="1"/>
    </row>
    <row r="90" spans="1:4" x14ac:dyDescent="0.25">
      <c r="A90" s="36"/>
      <c r="B90" s="1"/>
      <c r="D90" s="1"/>
    </row>
    <row r="91" spans="1:4" x14ac:dyDescent="0.25">
      <c r="A91" s="36"/>
      <c r="B91" s="1"/>
      <c r="D91" s="1"/>
    </row>
    <row r="92" spans="1:4" x14ac:dyDescent="0.25">
      <c r="A92" s="36"/>
      <c r="B92" s="1"/>
      <c r="D92" s="1"/>
    </row>
    <row r="93" spans="1:4" x14ac:dyDescent="0.25">
      <c r="A93" s="36"/>
      <c r="B93" s="1"/>
      <c r="D93" s="1"/>
    </row>
    <row r="95" spans="1:4" x14ac:dyDescent="0.25">
      <c r="A95" s="36"/>
      <c r="B95" s="1"/>
    </row>
    <row r="96" spans="1:4" x14ac:dyDescent="0.25">
      <c r="A96" s="36"/>
      <c r="B96" s="1"/>
      <c r="D96" s="1"/>
    </row>
    <row r="97" spans="1:4" x14ac:dyDescent="0.25">
      <c r="A97" s="36"/>
      <c r="B97" s="1"/>
      <c r="D97" s="1"/>
    </row>
    <row r="98" spans="1:4" x14ac:dyDescent="0.25">
      <c r="A98" s="36"/>
      <c r="B98" s="1"/>
      <c r="D98" s="1"/>
    </row>
    <row r="99" spans="1:4" x14ac:dyDescent="0.25">
      <c r="A99" s="36"/>
      <c r="B99" s="1"/>
      <c r="D99" s="1"/>
    </row>
    <row r="100" spans="1:4" x14ac:dyDescent="0.25">
      <c r="A100" s="36"/>
      <c r="B100" s="1"/>
      <c r="D100" s="1"/>
    </row>
    <row r="101" spans="1:4" x14ac:dyDescent="0.25">
      <c r="A101" s="36"/>
      <c r="B101" s="1"/>
      <c r="D101" s="1"/>
    </row>
    <row r="102" spans="1:4" x14ac:dyDescent="0.25">
      <c r="A102" s="36"/>
      <c r="B102" s="1"/>
      <c r="D102" s="1"/>
    </row>
    <row r="103" spans="1:4" x14ac:dyDescent="0.25">
      <c r="A103" s="36"/>
      <c r="B103" s="1"/>
      <c r="D103" s="1"/>
    </row>
    <row r="104" spans="1:4" x14ac:dyDescent="0.25">
      <c r="A104" s="36"/>
      <c r="B104" s="1"/>
      <c r="D104" s="1"/>
    </row>
    <row r="105" spans="1:4" x14ac:dyDescent="0.25">
      <c r="A105" s="36"/>
      <c r="B105" s="1"/>
      <c r="D105" s="1"/>
    </row>
    <row r="106" spans="1:4" x14ac:dyDescent="0.25">
      <c r="A106" s="36"/>
      <c r="B106" s="1"/>
      <c r="D106" s="1"/>
    </row>
    <row r="107" spans="1:4" x14ac:dyDescent="0.25">
      <c r="A107" s="36"/>
      <c r="B107" s="1"/>
      <c r="D107" s="1"/>
    </row>
    <row r="108" spans="1:4" x14ac:dyDescent="0.25">
      <c r="A108" s="36"/>
      <c r="B108" s="1"/>
      <c r="D108" s="1"/>
    </row>
    <row r="109" spans="1:4" x14ac:dyDescent="0.25">
      <c r="A109" s="36"/>
      <c r="B109" s="1"/>
      <c r="D109" s="1"/>
    </row>
    <row r="110" spans="1:4" x14ac:dyDescent="0.25">
      <c r="A110" s="36"/>
      <c r="B110" s="1"/>
      <c r="D110" s="1"/>
    </row>
    <row r="111" spans="1:4" x14ac:dyDescent="0.25">
      <c r="A111" s="36"/>
      <c r="B111" s="1"/>
      <c r="D111" s="1"/>
    </row>
    <row r="113" spans="1:4" x14ac:dyDescent="0.25">
      <c r="A113" s="36"/>
      <c r="B113" s="1"/>
    </row>
    <row r="114" spans="1:4" x14ac:dyDescent="0.25">
      <c r="A114" s="36"/>
      <c r="B114" s="1"/>
      <c r="D114" s="1"/>
    </row>
    <row r="115" spans="1:4" x14ac:dyDescent="0.25">
      <c r="A115" s="36"/>
      <c r="B115" s="1"/>
      <c r="D115" s="1"/>
    </row>
    <row r="116" spans="1:4" x14ac:dyDescent="0.25">
      <c r="A116" s="36"/>
      <c r="B116" s="1"/>
      <c r="D116" s="1"/>
    </row>
    <row r="117" spans="1:4" x14ac:dyDescent="0.25">
      <c r="A117" s="36"/>
      <c r="B117" s="1"/>
      <c r="D117" s="1"/>
    </row>
    <row r="118" spans="1:4" x14ac:dyDescent="0.25">
      <c r="A118" s="36"/>
      <c r="B118" s="1"/>
      <c r="D118" s="1"/>
    </row>
    <row r="119" spans="1:4" x14ac:dyDescent="0.25">
      <c r="A119" s="36"/>
      <c r="B119" s="1"/>
      <c r="D119" s="1"/>
    </row>
    <row r="120" spans="1:4" x14ac:dyDescent="0.25">
      <c r="A120" s="36"/>
      <c r="B120" s="1"/>
      <c r="D120" s="1"/>
    </row>
    <row r="121" spans="1:4" x14ac:dyDescent="0.25">
      <c r="A121" s="36"/>
      <c r="B121" s="1"/>
      <c r="D121" s="1"/>
    </row>
    <row r="122" spans="1:4" x14ac:dyDescent="0.25">
      <c r="A122" s="36"/>
      <c r="B122" s="1"/>
      <c r="D122" s="1"/>
    </row>
    <row r="123" spans="1:4" x14ac:dyDescent="0.25">
      <c r="A123" s="36"/>
      <c r="B123" s="1"/>
      <c r="D123" s="1"/>
    </row>
    <row r="124" spans="1:4" x14ac:dyDescent="0.25">
      <c r="A124" s="36"/>
      <c r="B124" s="1"/>
      <c r="D124" s="1"/>
    </row>
    <row r="125" spans="1:4" x14ac:dyDescent="0.25">
      <c r="A125" s="36"/>
      <c r="B125" s="1"/>
      <c r="D125" s="1"/>
    </row>
    <row r="126" spans="1:4" x14ac:dyDescent="0.25">
      <c r="A126" s="36"/>
      <c r="B126" s="1"/>
      <c r="D126" s="1"/>
    </row>
    <row r="127" spans="1:4" x14ac:dyDescent="0.25">
      <c r="A127" s="36"/>
      <c r="B127" s="1"/>
      <c r="D127" s="1"/>
    </row>
    <row r="128" spans="1:4" x14ac:dyDescent="0.25">
      <c r="A128" s="36"/>
      <c r="B128" s="1"/>
      <c r="D128" s="1"/>
    </row>
    <row r="129" spans="1:4" x14ac:dyDescent="0.25">
      <c r="A129" s="36"/>
      <c r="B129" s="1"/>
      <c r="D129" s="1"/>
    </row>
    <row r="130" spans="1:4" x14ac:dyDescent="0.25">
      <c r="A130" s="36"/>
      <c r="B130" s="1"/>
      <c r="D130" s="1"/>
    </row>
    <row r="131" spans="1:4" x14ac:dyDescent="0.25">
      <c r="A131" s="36"/>
      <c r="B131" s="1"/>
      <c r="D131" s="1"/>
    </row>
    <row r="132" spans="1:4" x14ac:dyDescent="0.25">
      <c r="A132" s="36"/>
      <c r="B132" s="1"/>
      <c r="D132" s="1"/>
    </row>
    <row r="133" spans="1:4" x14ac:dyDescent="0.25">
      <c r="A133" s="36"/>
    </row>
    <row r="134" spans="1:4" x14ac:dyDescent="0.25">
      <c r="B134" s="1"/>
    </row>
    <row r="135" spans="1:4" x14ac:dyDescent="0.25">
      <c r="A135" s="36"/>
      <c r="B135" s="1"/>
      <c r="D135" s="1"/>
    </row>
    <row r="136" spans="1:4" x14ac:dyDescent="0.25">
      <c r="A136" s="36"/>
      <c r="B136" s="1"/>
      <c r="D136" s="1"/>
    </row>
    <row r="137" spans="1:4" x14ac:dyDescent="0.25">
      <c r="A137" s="36"/>
      <c r="B137" s="1"/>
      <c r="D137" s="1"/>
    </row>
    <row r="138" spans="1:4" x14ac:dyDescent="0.25">
      <c r="A138" s="36"/>
      <c r="B138" s="1"/>
      <c r="D138" s="1"/>
    </row>
  </sheetData>
  <mergeCells count="8">
    <mergeCell ref="A1:G3"/>
    <mergeCell ref="A4:B4"/>
    <mergeCell ref="D4:F4"/>
    <mergeCell ref="A5:A6"/>
    <mergeCell ref="B5:B6"/>
    <mergeCell ref="C5:C6"/>
    <mergeCell ref="D5:D6"/>
    <mergeCell ref="E5:F5"/>
  </mergeCells>
  <phoneticPr fontId="6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10</vt:i4>
      </vt:variant>
    </vt:vector>
  </HeadingPairs>
  <TitlesOfParts>
    <vt:vector size="10" baseType="lpstr">
      <vt:lpstr>Dados da Obra</vt:lpstr>
      <vt:lpstr>Fixadores</vt:lpstr>
      <vt:lpstr>Telhas</vt:lpstr>
      <vt:lpstr>Lista de Expedição - Est. Met.</vt:lpstr>
      <vt:lpstr>Lista de Mat. - Aço</vt:lpstr>
      <vt:lpstr>Lista de Expedição</vt:lpstr>
      <vt:lpstr>Lista de Mat. - Posições</vt:lpstr>
      <vt:lpstr>Lista de Mat. - Posições (P05)</vt:lpstr>
      <vt:lpstr>Lista de Expedição (P05)</vt:lpstr>
      <vt:lpstr>Lista de Mat. - Pos (P05)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</dc:creator>
  <cp:lastModifiedBy>Talita Dal'Bosco Re</cp:lastModifiedBy>
  <dcterms:created xsi:type="dcterms:W3CDTF">2021-05-13T00:00:24Z</dcterms:created>
  <dcterms:modified xsi:type="dcterms:W3CDTF">2024-12-31T11:55:48Z</dcterms:modified>
</cp:coreProperties>
</file>