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5677" documentId="13_ncr:1_{832825E6-9CBC-4445-91F8-5C0A0C91D2C1}" xr6:coauthVersionLast="47" xr6:coauthVersionMax="47" xr10:uidLastSave="{D08DEA1D-3D38-4344-95F8-1875784088FA}"/>
  <bookViews>
    <workbookView xWindow="-28920" yWindow="-120" windowWidth="29040" windowHeight="15720" tabRatio="955" firstSheet="1" activeTab="1" xr2:uid="{00000000-000D-0000-FFFF-FFFF00000000}"/>
  </bookViews>
  <sheets>
    <sheet name="Dados da Obra" sheetId="22" r:id="rId1"/>
    <sheet name="Resumo" sheetId="21" r:id="rId2"/>
    <sheet name="Fundação Estaca" sheetId="2" r:id="rId3"/>
    <sheet name="Blocos" sheetId="4" r:id="rId4"/>
    <sheet name="Blocos Aço" sheetId="11" r:id="rId5"/>
    <sheet name="Fundação Sapatas" sheetId="14" r:id="rId6"/>
    <sheet name="Sapatas Aço" sheetId="23" r:id="rId7"/>
    <sheet name="Vigas Baldrame" sheetId="5" r:id="rId8"/>
    <sheet name="VigaBaldrame - Aço" sheetId="24" r:id="rId9"/>
    <sheet name="Pilares" sheetId="17" r:id="rId10"/>
    <sheet name="Pilares - Aço" sheetId="25" r:id="rId11"/>
    <sheet name="Vigas" sheetId="29" r:id="rId12"/>
    <sheet name="Vigas - Aço)" sheetId="30" r:id="rId13"/>
    <sheet name="Laje Piso" sheetId="32" r:id="rId14"/>
    <sheet name="Laje Cobertura" sheetId="34" r:id="rId15"/>
    <sheet name="Lajes - Aço" sheetId="35" r:id="rId16"/>
    <sheet name="Resumo Pranchas" sheetId="31" r:id="rId17"/>
  </sheets>
  <definedNames>
    <definedName name="_xlnm.Print_Area" localSheetId="3">Blocos!$A$1:$N$65</definedName>
    <definedName name="_xlnm.Print_Area" localSheetId="4">'Blocos Aço'!$A$1:$V$104</definedName>
    <definedName name="_xlnm.Print_Area" localSheetId="2">'Fundação Estaca'!$A$1:$I$48</definedName>
    <definedName name="_xlnm.Print_Area" localSheetId="5">'Fundação Sapatas'!$A$1:$N$54</definedName>
    <definedName name="_xlnm.Print_Area" localSheetId="14">'Laje Cobertura'!$A$1:$I$24</definedName>
    <definedName name="_xlnm.Print_Area" localSheetId="13">'Laje Piso'!$A$1:$O$24</definedName>
    <definedName name="_xlnm.Print_Area" localSheetId="15">'Lajes - Aço'!$A$1:$V$32</definedName>
    <definedName name="_xlnm.Print_Area" localSheetId="9">Pilares!$A$1:$I$70</definedName>
    <definedName name="_xlnm.Print_Area" localSheetId="10">'Pilares - Aço'!$A$1:$V$82</definedName>
    <definedName name="_xlnm.Print_Area" localSheetId="1">Resumo!$A$1:$R$77</definedName>
    <definedName name="_xlnm.Print_Area" localSheetId="6">'Sapatas Aço'!$A$1:$V$59</definedName>
    <definedName name="_xlnm.Print_Area" localSheetId="8">'VigaBaldrame - Aço'!$A$1:$V$270</definedName>
    <definedName name="_xlnm.Print_Area" localSheetId="11">Vigas!$A$1:$I$280</definedName>
    <definedName name="_xlnm.Print_Area" localSheetId="12">'Vigas - Aço)'!$A$1:$V$299</definedName>
    <definedName name="_xlnm.Print_Area" localSheetId="7">'Vigas Baldrame'!$A$1:$O$249</definedName>
    <definedName name="_xlnm.Print_Titles" localSheetId="3">Blocos!$1:$10</definedName>
    <definedName name="_xlnm.Print_Titles" localSheetId="4">'Blocos Aço'!$1:$9</definedName>
    <definedName name="_xlnm.Print_Titles" localSheetId="2">'Fundação Estaca'!$1:$9</definedName>
    <definedName name="_xlnm.Print_Titles" localSheetId="5">'Fundação Sapatas'!$1:$10</definedName>
    <definedName name="_xlnm.Print_Titles" localSheetId="14">'Laje Cobertura'!$1:$10</definedName>
    <definedName name="_xlnm.Print_Titles" localSheetId="13">'Laje Piso'!$1:$10</definedName>
    <definedName name="_xlnm.Print_Titles" localSheetId="15">'Lajes - Aço'!$1:$9</definedName>
    <definedName name="_xlnm.Print_Titles" localSheetId="9">Pilares!$1:$10</definedName>
    <definedName name="_xlnm.Print_Titles" localSheetId="10">'Pilares - Aço'!$1:$9</definedName>
    <definedName name="_xlnm.Print_Titles" localSheetId="1">Resumo!$1:$9</definedName>
    <definedName name="_xlnm.Print_Titles" localSheetId="6">'Sapatas Aço'!$1:$9</definedName>
    <definedName name="_xlnm.Print_Titles" localSheetId="8">'VigaBaldrame - Aço'!$1:$9</definedName>
    <definedName name="_xlnm.Print_Titles" localSheetId="11">Vigas!$1:$10</definedName>
    <definedName name="_xlnm.Print_Titles" localSheetId="12">'Vigas - Aço)'!$1:$9</definedName>
    <definedName name="_xlnm.Print_Titles" localSheetId="7">'Vigas Baldrame'!$1:$10</definedName>
    <definedName name="Z_F465FAB4_3685_41C1_B55D_E6BB0FC7D179_.wvu.PrintArea" localSheetId="3" hidden="1">Blocos!$A$1:$L$65</definedName>
    <definedName name="Z_F465FAB4_3685_41C1_B55D_E6BB0FC7D179_.wvu.PrintArea" localSheetId="4" hidden="1">'Blocos Aço'!$A$1:$M$103</definedName>
    <definedName name="Z_F465FAB4_3685_41C1_B55D_E6BB0FC7D179_.wvu.PrintArea" localSheetId="2" hidden="1">'Fundação Estaca'!$A$1:$I$50</definedName>
    <definedName name="Z_F465FAB4_3685_41C1_B55D_E6BB0FC7D179_.wvu.PrintArea" localSheetId="5" hidden="1">'Fundação Sapatas'!$A$1:$L$54</definedName>
    <definedName name="Z_F465FAB4_3685_41C1_B55D_E6BB0FC7D179_.wvu.PrintArea" localSheetId="14" hidden="1">'Laje Cobertura'!$A$1:$H$24</definedName>
    <definedName name="Z_F465FAB4_3685_41C1_B55D_E6BB0FC7D179_.wvu.PrintArea" localSheetId="13" hidden="1">'Laje Piso'!$A$1:$N$24</definedName>
    <definedName name="Z_F465FAB4_3685_41C1_B55D_E6BB0FC7D179_.wvu.PrintArea" localSheetId="15" hidden="1">'Lajes - Aço'!$A$1:$M$31</definedName>
    <definedName name="Z_F465FAB4_3685_41C1_B55D_E6BB0FC7D179_.wvu.PrintArea" localSheetId="9" hidden="1">Pilares!$A$1:$I$70</definedName>
    <definedName name="Z_F465FAB4_3685_41C1_B55D_E6BB0FC7D179_.wvu.PrintArea" localSheetId="10" hidden="1">'Pilares - Aço'!$A$1:$M$81</definedName>
    <definedName name="Z_F465FAB4_3685_41C1_B55D_E6BB0FC7D179_.wvu.PrintArea" localSheetId="6" hidden="1">'Sapatas Aço'!$A$1:$M$58</definedName>
    <definedName name="Z_F465FAB4_3685_41C1_B55D_E6BB0FC7D179_.wvu.PrintArea" localSheetId="8" hidden="1">'VigaBaldrame - Aço'!$A$1:$M$269</definedName>
    <definedName name="Z_F465FAB4_3685_41C1_B55D_E6BB0FC7D179_.wvu.PrintArea" localSheetId="11" hidden="1">Vigas!$A$1:$H$280</definedName>
    <definedName name="Z_F465FAB4_3685_41C1_B55D_E6BB0FC7D179_.wvu.PrintArea" localSheetId="12" hidden="1">'Vigas - Aço)'!$A$1:$M$298</definedName>
    <definedName name="Z_F465FAB4_3685_41C1_B55D_E6BB0FC7D179_.wvu.PrintArea" localSheetId="7" hidden="1">'Vigas Baldrame'!$A$1:$N$249</definedName>
  </definedNames>
  <calcPr calcId="191029"/>
  <customWorkbookViews>
    <customWorkbookView name="TALITA DADAM - Modo de exibição pessoal" guid="{F465FAB4-3685-41C1-B55D-E6BB0FC7D179}" mergeInterval="0" personalView="1" maximized="1" windowWidth="1920" windowHeight="894" tabRatio="685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4" i="21" l="1"/>
  <c r="M23" i="32"/>
  <c r="M18" i="32"/>
  <c r="M12" i="32"/>
  <c r="M19" i="32"/>
  <c r="M20" i="32"/>
  <c r="M15" i="32"/>
  <c r="S17" i="35"/>
  <c r="K246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41" i="5"/>
  <c r="K38" i="5"/>
  <c r="K32" i="5"/>
  <c r="K20" i="5"/>
  <c r="G277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G107" i="29"/>
  <c r="G108" i="29"/>
  <c r="G109" i="29"/>
  <c r="G110" i="29"/>
  <c r="G111" i="29"/>
  <c r="G112" i="29"/>
  <c r="G113" i="29"/>
  <c r="G114" i="29"/>
  <c r="G115" i="29"/>
  <c r="G116" i="29"/>
  <c r="G117" i="29"/>
  <c r="G118" i="29"/>
  <c r="G119" i="29"/>
  <c r="G120" i="29"/>
  <c r="G121" i="29"/>
  <c r="G122" i="29"/>
  <c r="G123" i="29"/>
  <c r="G124" i="29"/>
  <c r="G125" i="29"/>
  <c r="G126" i="29"/>
  <c r="G127" i="29"/>
  <c r="G128" i="29"/>
  <c r="G129" i="29"/>
  <c r="G130" i="29"/>
  <c r="G131" i="29"/>
  <c r="G132" i="29"/>
  <c r="G133" i="29"/>
  <c r="G134" i="29"/>
  <c r="G135" i="29"/>
  <c r="G136" i="29"/>
  <c r="G137" i="29"/>
  <c r="G138" i="29"/>
  <c r="G139" i="29"/>
  <c r="G140" i="29"/>
  <c r="G141" i="29"/>
  <c r="G142" i="29"/>
  <c r="G143" i="29"/>
  <c r="G144" i="29"/>
  <c r="G145" i="29"/>
  <c r="G146" i="29"/>
  <c r="G147" i="29"/>
  <c r="G148" i="29"/>
  <c r="G149" i="29"/>
  <c r="G150" i="29"/>
  <c r="G151" i="29"/>
  <c r="G152" i="29"/>
  <c r="G153" i="29"/>
  <c r="G154" i="29"/>
  <c r="G155" i="29"/>
  <c r="G156" i="29"/>
  <c r="G157" i="29"/>
  <c r="G158" i="29"/>
  <c r="G159" i="29"/>
  <c r="G160" i="29"/>
  <c r="G161" i="29"/>
  <c r="G162" i="29"/>
  <c r="G163" i="29"/>
  <c r="G164" i="29"/>
  <c r="G165" i="29"/>
  <c r="G166" i="29"/>
  <c r="G167" i="29"/>
  <c r="G168" i="29"/>
  <c r="G169" i="29"/>
  <c r="G170" i="29"/>
  <c r="G171" i="29"/>
  <c r="G172" i="29"/>
  <c r="G173" i="29"/>
  <c r="G174" i="29"/>
  <c r="G175" i="29"/>
  <c r="G176" i="29"/>
  <c r="G177" i="29"/>
  <c r="G178" i="29"/>
  <c r="G179" i="29"/>
  <c r="G180" i="29"/>
  <c r="G181" i="29"/>
  <c r="G182" i="29"/>
  <c r="G183" i="29"/>
  <c r="G184" i="29"/>
  <c r="G185" i="29"/>
  <c r="G186" i="29"/>
  <c r="G187" i="29"/>
  <c r="G188" i="29"/>
  <c r="G189" i="29"/>
  <c r="G190" i="29"/>
  <c r="G191" i="29"/>
  <c r="G192" i="29"/>
  <c r="G193" i="29"/>
  <c r="G194" i="29"/>
  <c r="G195" i="29"/>
  <c r="G196" i="29"/>
  <c r="G197" i="29"/>
  <c r="G198" i="29"/>
  <c r="G199" i="29"/>
  <c r="G200" i="29"/>
  <c r="G201" i="29"/>
  <c r="G202" i="29"/>
  <c r="G203" i="29"/>
  <c r="G204" i="29"/>
  <c r="G205" i="29"/>
  <c r="G206" i="29"/>
  <c r="G207" i="29"/>
  <c r="G208" i="29"/>
  <c r="G209" i="29"/>
  <c r="G210" i="29"/>
  <c r="G211" i="29"/>
  <c r="G212" i="29"/>
  <c r="G213" i="29"/>
  <c r="G214" i="29"/>
  <c r="G215" i="29"/>
  <c r="G216" i="29"/>
  <c r="G217" i="29"/>
  <c r="G218" i="29"/>
  <c r="G219" i="29"/>
  <c r="G220" i="29"/>
  <c r="G221" i="29"/>
  <c r="G222" i="29"/>
  <c r="G223" i="29"/>
  <c r="G224" i="29"/>
  <c r="G225" i="29"/>
  <c r="G226" i="29"/>
  <c r="G227" i="29"/>
  <c r="G228" i="29"/>
  <c r="G229" i="29"/>
  <c r="G230" i="29"/>
  <c r="G231" i="29"/>
  <c r="G232" i="29"/>
  <c r="G233" i="29"/>
  <c r="G234" i="29"/>
  <c r="G235" i="29"/>
  <c r="G236" i="29"/>
  <c r="G237" i="29"/>
  <c r="G238" i="29"/>
  <c r="G239" i="29"/>
  <c r="G240" i="29"/>
  <c r="G241" i="29"/>
  <c r="G242" i="29"/>
  <c r="G243" i="29"/>
  <c r="G244" i="29"/>
  <c r="G245" i="29"/>
  <c r="G246" i="29"/>
  <c r="G247" i="29"/>
  <c r="G248" i="29"/>
  <c r="G249" i="29"/>
  <c r="G250" i="29"/>
  <c r="G251" i="29"/>
  <c r="G252" i="29"/>
  <c r="G253" i="29"/>
  <c r="G254" i="29"/>
  <c r="G255" i="29"/>
  <c r="G256" i="29"/>
  <c r="G257" i="29"/>
  <c r="G258" i="29"/>
  <c r="G259" i="29"/>
  <c r="G260" i="29"/>
  <c r="G261" i="29"/>
  <c r="G262" i="29"/>
  <c r="G263" i="29"/>
  <c r="G264" i="29"/>
  <c r="G265" i="29"/>
  <c r="G266" i="29"/>
  <c r="G267" i="29"/>
  <c r="G268" i="29"/>
  <c r="G269" i="29"/>
  <c r="G270" i="29"/>
  <c r="G271" i="29"/>
  <c r="G272" i="29"/>
  <c r="G273" i="29"/>
  <c r="G274" i="29"/>
  <c r="G275" i="29"/>
  <c r="G34" i="29"/>
  <c r="J53" i="21"/>
  <c r="K12" i="5"/>
  <c r="I53" i="21"/>
  <c r="K36" i="5"/>
  <c r="K35" i="5"/>
  <c r="K30" i="5"/>
  <c r="K29" i="5"/>
  <c r="K28" i="5"/>
  <c r="K27" i="5"/>
  <c r="K26" i="5"/>
  <c r="K25" i="5"/>
  <c r="K24" i="5"/>
  <c r="K23" i="5"/>
  <c r="K19" i="5"/>
  <c r="K18" i="5"/>
  <c r="K17" i="5"/>
  <c r="K16" i="5"/>
  <c r="K15" i="5"/>
  <c r="K14" i="5"/>
  <c r="K13" i="5"/>
  <c r="K245" i="5"/>
  <c r="K31" i="5"/>
  <c r="K21" i="5"/>
  <c r="N13" i="23"/>
  <c r="G15" i="14"/>
  <c r="L15" i="14"/>
  <c r="L24" i="14"/>
  <c r="G19" i="14"/>
  <c r="G24" i="14"/>
  <c r="E47" i="2"/>
  <c r="K42" i="31"/>
  <c r="E42" i="31"/>
  <c r="D42" i="31"/>
  <c r="F41" i="31"/>
  <c r="E40" i="31"/>
  <c r="E37" i="31"/>
  <c r="D36" i="31"/>
  <c r="M26" i="35"/>
  <c r="N26" i="35"/>
  <c r="N27" i="35" s="1"/>
  <c r="E14" i="35"/>
  <c r="N14" i="35" s="1"/>
  <c r="E13" i="35"/>
  <c r="N13" i="35" s="1"/>
  <c r="N12" i="35"/>
  <c r="N11" i="35"/>
  <c r="E11" i="35"/>
  <c r="C15" i="35"/>
  <c r="C25" i="35"/>
  <c r="R25" i="35" s="1"/>
  <c r="N22" i="35"/>
  <c r="N23" i="35"/>
  <c r="N24" i="35"/>
  <c r="N21" i="35"/>
  <c r="M21" i="35"/>
  <c r="M22" i="35"/>
  <c r="M23" i="35"/>
  <c r="M24" i="35"/>
  <c r="M20" i="35"/>
  <c r="E23" i="35"/>
  <c r="D23" i="35"/>
  <c r="E21" i="35"/>
  <c r="E12" i="35"/>
  <c r="E38" i="31"/>
  <c r="F38" i="31"/>
  <c r="G38" i="31"/>
  <c r="H38" i="31"/>
  <c r="I38" i="31"/>
  <c r="J38" i="31"/>
  <c r="K38" i="31"/>
  <c r="L38" i="31"/>
  <c r="E39" i="31"/>
  <c r="F39" i="31"/>
  <c r="G39" i="31"/>
  <c r="H39" i="31"/>
  <c r="I39" i="31"/>
  <c r="J39" i="31"/>
  <c r="K39" i="31"/>
  <c r="L39" i="31"/>
  <c r="D39" i="31"/>
  <c r="D38" i="31"/>
  <c r="D20" i="35"/>
  <c r="F34" i="35"/>
  <c r="F35" i="35" s="1"/>
  <c r="M11" i="35"/>
  <c r="D22" i="35"/>
  <c r="O20" i="35"/>
  <c r="T20" i="35"/>
  <c r="N20" i="35"/>
  <c r="P20" i="35"/>
  <c r="Q20" i="35"/>
  <c r="R20" i="35"/>
  <c r="S20" i="35"/>
  <c r="U20" i="35"/>
  <c r="O22" i="35"/>
  <c r="T22" i="35"/>
  <c r="P22" i="35"/>
  <c r="Q22" i="35"/>
  <c r="R22" i="35"/>
  <c r="S22" i="35"/>
  <c r="U22" i="35"/>
  <c r="O23" i="35"/>
  <c r="T23" i="35"/>
  <c r="P23" i="35"/>
  <c r="Q23" i="35"/>
  <c r="R23" i="35"/>
  <c r="S23" i="35"/>
  <c r="U23" i="35"/>
  <c r="O24" i="35"/>
  <c r="T24" i="35"/>
  <c r="P24" i="35"/>
  <c r="Q24" i="35"/>
  <c r="R24" i="35"/>
  <c r="S24" i="35"/>
  <c r="U24" i="35"/>
  <c r="U14" i="35"/>
  <c r="S14" i="35"/>
  <c r="R14" i="35"/>
  <c r="Q14" i="35"/>
  <c r="P14" i="35"/>
  <c r="O14" i="35"/>
  <c r="M14" i="35"/>
  <c r="T14" i="35"/>
  <c r="U13" i="35"/>
  <c r="S13" i="35"/>
  <c r="R13" i="35"/>
  <c r="Q13" i="35"/>
  <c r="P13" i="35"/>
  <c r="O13" i="35"/>
  <c r="M13" i="35"/>
  <c r="T13" i="35"/>
  <c r="U11" i="35"/>
  <c r="S11" i="35"/>
  <c r="R11" i="35"/>
  <c r="Q11" i="35"/>
  <c r="P11" i="35"/>
  <c r="O11" i="35"/>
  <c r="T11" i="35"/>
  <c r="G23" i="34"/>
  <c r="G18" i="34"/>
  <c r="G12" i="34"/>
  <c r="I15" i="32"/>
  <c r="I19" i="32"/>
  <c r="I21" i="32" s="1"/>
  <c r="I23" i="32" s="1"/>
  <c r="I18" i="32"/>
  <c r="I12" i="32"/>
  <c r="P66" i="21"/>
  <c r="P56" i="21"/>
  <c r="H18" i="32"/>
  <c r="H12" i="32"/>
  <c r="H15" i="32" s="1"/>
  <c r="H13" i="34"/>
  <c r="H12" i="34"/>
  <c r="H15" i="34" s="1"/>
  <c r="H18" i="34"/>
  <c r="H21" i="34" s="1"/>
  <c r="H34" i="29"/>
  <c r="H12" i="17"/>
  <c r="F21" i="34"/>
  <c r="H20" i="34"/>
  <c r="G20" i="34"/>
  <c r="H19" i="34"/>
  <c r="G19" i="34"/>
  <c r="F15" i="34"/>
  <c r="G14" i="34"/>
  <c r="G13" i="34"/>
  <c r="F21" i="32"/>
  <c r="N20" i="32"/>
  <c r="L20" i="32"/>
  <c r="K20" i="32"/>
  <c r="J20" i="32"/>
  <c r="I20" i="32"/>
  <c r="G20" i="32"/>
  <c r="N19" i="32"/>
  <c r="L19" i="32"/>
  <c r="K19" i="32"/>
  <c r="J19" i="32"/>
  <c r="G19" i="32"/>
  <c r="G18" i="32"/>
  <c r="F15" i="32"/>
  <c r="N12" i="32"/>
  <c r="L12" i="32"/>
  <c r="K12" i="32"/>
  <c r="J12" i="32"/>
  <c r="G12" i="32"/>
  <c r="G23" i="24"/>
  <c r="J37" i="31"/>
  <c r="G37" i="31"/>
  <c r="F37" i="31"/>
  <c r="D35" i="31"/>
  <c r="E35" i="31"/>
  <c r="F35" i="31"/>
  <c r="G35" i="31"/>
  <c r="H35" i="31"/>
  <c r="I35" i="31"/>
  <c r="J35" i="31"/>
  <c r="K35" i="31"/>
  <c r="L35" i="31"/>
  <c r="E36" i="31"/>
  <c r="F36" i="31"/>
  <c r="G36" i="31"/>
  <c r="H36" i="31"/>
  <c r="I36" i="31"/>
  <c r="J36" i="31"/>
  <c r="K36" i="31"/>
  <c r="L36" i="31"/>
  <c r="H37" i="31"/>
  <c r="I37" i="31"/>
  <c r="K37" i="31"/>
  <c r="L37" i="31"/>
  <c r="F40" i="31"/>
  <c r="G40" i="31"/>
  <c r="H40" i="31"/>
  <c r="I40" i="31"/>
  <c r="J40" i="31"/>
  <c r="K40" i="31"/>
  <c r="L40" i="31"/>
  <c r="E41" i="31"/>
  <c r="G41" i="31"/>
  <c r="H41" i="31"/>
  <c r="I41" i="31"/>
  <c r="J41" i="31"/>
  <c r="K41" i="31"/>
  <c r="L41" i="31"/>
  <c r="F42" i="31"/>
  <c r="G42" i="31"/>
  <c r="H42" i="31"/>
  <c r="I42" i="31"/>
  <c r="J42" i="31"/>
  <c r="L42" i="31"/>
  <c r="D41" i="31"/>
  <c r="D40" i="31"/>
  <c r="D37" i="31"/>
  <c r="C261" i="29"/>
  <c r="M65" i="21"/>
  <c r="M64" i="21"/>
  <c r="M63" i="21"/>
  <c r="M62" i="21"/>
  <c r="N65" i="21"/>
  <c r="N64" i="21"/>
  <c r="N63" i="21"/>
  <c r="N62" i="21"/>
  <c r="N61" i="21"/>
  <c r="N60" i="21"/>
  <c r="N59" i="21"/>
  <c r="N58" i="21"/>
  <c r="N57" i="21"/>
  <c r="M61" i="21"/>
  <c r="M60" i="21"/>
  <c r="M59" i="21"/>
  <c r="M58" i="21"/>
  <c r="M57" i="21"/>
  <c r="N66" i="21"/>
  <c r="N56" i="21"/>
  <c r="K291" i="30"/>
  <c r="K290" i="30"/>
  <c r="T290" i="30" s="1"/>
  <c r="F291" i="30"/>
  <c r="F290" i="30"/>
  <c r="O290" i="30" s="1"/>
  <c r="F289" i="30"/>
  <c r="O289" i="30" s="1"/>
  <c r="K289" i="30"/>
  <c r="K288" i="30"/>
  <c r="F288" i="30"/>
  <c r="K286" i="30"/>
  <c r="T286" i="30" s="1"/>
  <c r="F286" i="30"/>
  <c r="O286" i="30" s="1"/>
  <c r="F287" i="30"/>
  <c r="K287" i="30"/>
  <c r="K285" i="30"/>
  <c r="F285" i="30"/>
  <c r="O285" i="30" s="1"/>
  <c r="K284" i="30"/>
  <c r="F284" i="30"/>
  <c r="K283" i="30"/>
  <c r="K282" i="30"/>
  <c r="T282" i="30" s="1"/>
  <c r="F283" i="30"/>
  <c r="O283" i="30" s="1"/>
  <c r="F282" i="30"/>
  <c r="F281" i="30"/>
  <c r="K281" i="30"/>
  <c r="K280" i="30"/>
  <c r="T280" i="30" s="1"/>
  <c r="F280" i="30"/>
  <c r="K279" i="30"/>
  <c r="F279" i="30"/>
  <c r="O279" i="30" s="1"/>
  <c r="F278" i="30"/>
  <c r="O278" i="30" s="1"/>
  <c r="K278" i="30"/>
  <c r="K277" i="30"/>
  <c r="T277" i="30" s="1"/>
  <c r="F277" i="30"/>
  <c r="F276" i="30"/>
  <c r="O276" i="30" s="1"/>
  <c r="K276" i="30"/>
  <c r="T276" i="30" s="1"/>
  <c r="K275" i="30"/>
  <c r="F275" i="30"/>
  <c r="O275" i="30" s="1"/>
  <c r="K274" i="30"/>
  <c r="T274" i="30" s="1"/>
  <c r="F274" i="30"/>
  <c r="O274" i="30" s="1"/>
  <c r="F273" i="30"/>
  <c r="K273" i="30"/>
  <c r="K272" i="30"/>
  <c r="T272" i="30" s="1"/>
  <c r="F272" i="30"/>
  <c r="O272" i="30" s="1"/>
  <c r="F271" i="30"/>
  <c r="O271" i="30" s="1"/>
  <c r="K271" i="30"/>
  <c r="K270" i="30"/>
  <c r="F270" i="30"/>
  <c r="K269" i="30"/>
  <c r="F269" i="30"/>
  <c r="K268" i="30"/>
  <c r="F268" i="30"/>
  <c r="K266" i="30"/>
  <c r="T266" i="30" s="1"/>
  <c r="F266" i="30"/>
  <c r="K267" i="30"/>
  <c r="F267" i="30"/>
  <c r="F265" i="30"/>
  <c r="K265" i="30"/>
  <c r="K264" i="30"/>
  <c r="F264" i="30"/>
  <c r="O264" i="30" s="1"/>
  <c r="K263" i="30"/>
  <c r="F263" i="30"/>
  <c r="K262" i="30"/>
  <c r="F262" i="30"/>
  <c r="F261" i="30"/>
  <c r="K261" i="30"/>
  <c r="K260" i="30"/>
  <c r="T260" i="30" s="1"/>
  <c r="F260" i="30"/>
  <c r="O260" i="30" s="1"/>
  <c r="K259" i="30"/>
  <c r="T259" i="30" s="1"/>
  <c r="F259" i="30"/>
  <c r="O259" i="30" s="1"/>
  <c r="K258" i="30"/>
  <c r="T258" i="30" s="1"/>
  <c r="F258" i="30"/>
  <c r="K257" i="30"/>
  <c r="F257" i="30"/>
  <c r="O257" i="30" s="1"/>
  <c r="K255" i="30"/>
  <c r="F255" i="30"/>
  <c r="O255" i="30" s="1"/>
  <c r="C268" i="29"/>
  <c r="C267" i="29"/>
  <c r="C266" i="29"/>
  <c r="C265" i="29"/>
  <c r="C264" i="29"/>
  <c r="C263" i="29"/>
  <c r="C260" i="29"/>
  <c r="C247" i="29"/>
  <c r="C245" i="29"/>
  <c r="C244" i="29"/>
  <c r="C239" i="29"/>
  <c r="K256" i="30"/>
  <c r="F256" i="30"/>
  <c r="T255" i="30"/>
  <c r="K254" i="30"/>
  <c r="F254" i="30"/>
  <c r="K253" i="30"/>
  <c r="T253" i="30" s="1"/>
  <c r="F253" i="30"/>
  <c r="O253" i="30" s="1"/>
  <c r="K252" i="30"/>
  <c r="T252" i="30" s="1"/>
  <c r="F252" i="30"/>
  <c r="K251" i="30"/>
  <c r="T251" i="30" s="1"/>
  <c r="F251" i="30"/>
  <c r="F250" i="30"/>
  <c r="O250" i="30" s="1"/>
  <c r="K250" i="30"/>
  <c r="T250" i="30" s="1"/>
  <c r="K249" i="30"/>
  <c r="F249" i="30"/>
  <c r="O249" i="30" s="1"/>
  <c r="K248" i="30"/>
  <c r="T248" i="30" s="1"/>
  <c r="F248" i="30"/>
  <c r="K247" i="30"/>
  <c r="F247" i="30"/>
  <c r="K246" i="30"/>
  <c r="T246" i="30" s="1"/>
  <c r="F246" i="30"/>
  <c r="K245" i="30"/>
  <c r="F245" i="30"/>
  <c r="K244" i="30"/>
  <c r="T244" i="30" s="1"/>
  <c r="F244" i="30"/>
  <c r="K243" i="30"/>
  <c r="T243" i="30" s="1"/>
  <c r="F243" i="30"/>
  <c r="O243" i="30" s="1"/>
  <c r="K242" i="30"/>
  <c r="T242" i="30" s="1"/>
  <c r="F242" i="30"/>
  <c r="O242" i="30" s="1"/>
  <c r="K241" i="30"/>
  <c r="F241" i="30"/>
  <c r="O241" i="30" s="1"/>
  <c r="K240" i="30"/>
  <c r="F240" i="30"/>
  <c r="F239" i="30"/>
  <c r="F238" i="30"/>
  <c r="O238" i="30" s="1"/>
  <c r="F237" i="30"/>
  <c r="K239" i="30"/>
  <c r="K238" i="30"/>
  <c r="K237" i="30"/>
  <c r="K236" i="30"/>
  <c r="F236" i="30"/>
  <c r="F235" i="30"/>
  <c r="K235" i="30"/>
  <c r="T235" i="30" s="1"/>
  <c r="K234" i="30"/>
  <c r="T234" i="30" s="1"/>
  <c r="F234" i="30"/>
  <c r="K233" i="30"/>
  <c r="F233" i="30"/>
  <c r="K232" i="30"/>
  <c r="F232" i="30"/>
  <c r="K231" i="30"/>
  <c r="T231" i="30" s="1"/>
  <c r="F231" i="30"/>
  <c r="K230" i="30"/>
  <c r="F230" i="30"/>
  <c r="O230" i="30" s="1"/>
  <c r="K229" i="30"/>
  <c r="T229" i="30" s="1"/>
  <c r="F229" i="30"/>
  <c r="O229" i="30" s="1"/>
  <c r="F228" i="30"/>
  <c r="K228" i="30"/>
  <c r="K227" i="30"/>
  <c r="T227" i="30" s="1"/>
  <c r="F227" i="30"/>
  <c r="K226" i="30"/>
  <c r="T226" i="30" s="1"/>
  <c r="F226" i="30"/>
  <c r="F225" i="30"/>
  <c r="O225" i="30" s="1"/>
  <c r="K225" i="30"/>
  <c r="T225" i="30" s="1"/>
  <c r="K224" i="30"/>
  <c r="T224" i="30" s="1"/>
  <c r="F224" i="30"/>
  <c r="O224" i="30" s="1"/>
  <c r="F223" i="30"/>
  <c r="O223" i="30" s="1"/>
  <c r="K223" i="30"/>
  <c r="K222" i="30"/>
  <c r="F222" i="30"/>
  <c r="K221" i="30"/>
  <c r="T221" i="30" s="1"/>
  <c r="F221" i="30"/>
  <c r="K220" i="30"/>
  <c r="T220" i="30" s="1"/>
  <c r="F220" i="30"/>
  <c r="K219" i="30"/>
  <c r="F219" i="30"/>
  <c r="K218" i="30"/>
  <c r="F218" i="30"/>
  <c r="C240" i="29"/>
  <c r="C238" i="29"/>
  <c r="C229" i="29"/>
  <c r="C226" i="29"/>
  <c r="C223" i="29"/>
  <c r="C210" i="29"/>
  <c r="C207" i="29"/>
  <c r="C205" i="29"/>
  <c r="C204" i="29"/>
  <c r="C202" i="29"/>
  <c r="M293" i="30"/>
  <c r="M219" i="30"/>
  <c r="N219" i="30"/>
  <c r="O219" i="30"/>
  <c r="P219" i="30"/>
  <c r="Q219" i="30"/>
  <c r="R219" i="30"/>
  <c r="S219" i="30"/>
  <c r="T219" i="30"/>
  <c r="U219" i="30"/>
  <c r="M220" i="30"/>
  <c r="N220" i="30"/>
  <c r="O220" i="30"/>
  <c r="P220" i="30"/>
  <c r="Q220" i="30"/>
  <c r="R220" i="30"/>
  <c r="S220" i="30"/>
  <c r="U220" i="30"/>
  <c r="M221" i="30"/>
  <c r="N221" i="30"/>
  <c r="O221" i="30"/>
  <c r="P221" i="30"/>
  <c r="Q221" i="30"/>
  <c r="R221" i="30"/>
  <c r="S221" i="30"/>
  <c r="U221" i="30"/>
  <c r="M222" i="30"/>
  <c r="N222" i="30"/>
  <c r="O222" i="30"/>
  <c r="P222" i="30"/>
  <c r="Q222" i="30"/>
  <c r="R222" i="30"/>
  <c r="S222" i="30"/>
  <c r="T222" i="30"/>
  <c r="U222" i="30"/>
  <c r="M223" i="30"/>
  <c r="N223" i="30"/>
  <c r="P223" i="30"/>
  <c r="Q223" i="30"/>
  <c r="R223" i="30"/>
  <c r="S223" i="30"/>
  <c r="T223" i="30"/>
  <c r="U223" i="30"/>
  <c r="M224" i="30"/>
  <c r="N224" i="30"/>
  <c r="P224" i="30"/>
  <c r="Q224" i="30"/>
  <c r="R224" i="30"/>
  <c r="S224" i="30"/>
  <c r="U224" i="30"/>
  <c r="M225" i="30"/>
  <c r="N225" i="30"/>
  <c r="P225" i="30"/>
  <c r="Q225" i="30"/>
  <c r="R225" i="30"/>
  <c r="S225" i="30"/>
  <c r="U225" i="30"/>
  <c r="M226" i="30"/>
  <c r="N226" i="30"/>
  <c r="O226" i="30"/>
  <c r="P226" i="30"/>
  <c r="Q226" i="30"/>
  <c r="R226" i="30"/>
  <c r="S226" i="30"/>
  <c r="U226" i="30"/>
  <c r="M227" i="30"/>
  <c r="N227" i="30"/>
  <c r="O227" i="30"/>
  <c r="P227" i="30"/>
  <c r="Q227" i="30"/>
  <c r="R227" i="30"/>
  <c r="S227" i="30"/>
  <c r="U227" i="30"/>
  <c r="M228" i="30"/>
  <c r="N228" i="30"/>
  <c r="O228" i="30"/>
  <c r="P228" i="30"/>
  <c r="Q228" i="30"/>
  <c r="R228" i="30"/>
  <c r="S228" i="30"/>
  <c r="T228" i="30"/>
  <c r="U228" i="30"/>
  <c r="M229" i="30"/>
  <c r="N229" i="30"/>
  <c r="P229" i="30"/>
  <c r="Q229" i="30"/>
  <c r="R229" i="30"/>
  <c r="S229" i="30"/>
  <c r="U229" i="30"/>
  <c r="M230" i="30"/>
  <c r="N230" i="30"/>
  <c r="P230" i="30"/>
  <c r="Q230" i="30"/>
  <c r="R230" i="30"/>
  <c r="S230" i="30"/>
  <c r="T230" i="30"/>
  <c r="U230" i="30"/>
  <c r="M231" i="30"/>
  <c r="N231" i="30"/>
  <c r="O231" i="30"/>
  <c r="P231" i="30"/>
  <c r="Q231" i="30"/>
  <c r="R231" i="30"/>
  <c r="S231" i="30"/>
  <c r="U231" i="30"/>
  <c r="M232" i="30"/>
  <c r="N232" i="30"/>
  <c r="O232" i="30"/>
  <c r="P232" i="30"/>
  <c r="Q232" i="30"/>
  <c r="R232" i="30"/>
  <c r="S232" i="30"/>
  <c r="T232" i="30"/>
  <c r="U232" i="30"/>
  <c r="M233" i="30"/>
  <c r="N233" i="30"/>
  <c r="O233" i="30"/>
  <c r="P233" i="30"/>
  <c r="Q233" i="30"/>
  <c r="R233" i="30"/>
  <c r="S233" i="30"/>
  <c r="T233" i="30"/>
  <c r="U233" i="30"/>
  <c r="M234" i="30"/>
  <c r="N234" i="30"/>
  <c r="O234" i="30"/>
  <c r="P234" i="30"/>
  <c r="Q234" i="30"/>
  <c r="R234" i="30"/>
  <c r="S234" i="30"/>
  <c r="U234" i="30"/>
  <c r="M235" i="30"/>
  <c r="N235" i="30"/>
  <c r="O235" i="30"/>
  <c r="P235" i="30"/>
  <c r="Q235" i="30"/>
  <c r="R235" i="30"/>
  <c r="S235" i="30"/>
  <c r="U235" i="30"/>
  <c r="M236" i="30"/>
  <c r="N236" i="30"/>
  <c r="O236" i="30"/>
  <c r="P236" i="30"/>
  <c r="Q236" i="30"/>
  <c r="R236" i="30"/>
  <c r="S236" i="30"/>
  <c r="T236" i="30"/>
  <c r="U236" i="30"/>
  <c r="M237" i="30"/>
  <c r="N237" i="30"/>
  <c r="O237" i="30"/>
  <c r="P237" i="30"/>
  <c r="Q237" i="30"/>
  <c r="R237" i="30"/>
  <c r="S237" i="30"/>
  <c r="T237" i="30"/>
  <c r="U237" i="30"/>
  <c r="M238" i="30"/>
  <c r="N238" i="30"/>
  <c r="P238" i="30"/>
  <c r="Q238" i="30"/>
  <c r="R238" i="30"/>
  <c r="S238" i="30"/>
  <c r="T238" i="30"/>
  <c r="U238" i="30"/>
  <c r="M239" i="30"/>
  <c r="N239" i="30"/>
  <c r="O239" i="30"/>
  <c r="P239" i="30"/>
  <c r="Q239" i="30"/>
  <c r="R239" i="30"/>
  <c r="S239" i="30"/>
  <c r="T239" i="30"/>
  <c r="U239" i="30"/>
  <c r="M240" i="30"/>
  <c r="N240" i="30"/>
  <c r="O240" i="30"/>
  <c r="P240" i="30"/>
  <c r="Q240" i="30"/>
  <c r="R240" i="30"/>
  <c r="S240" i="30"/>
  <c r="T240" i="30"/>
  <c r="U240" i="30"/>
  <c r="M241" i="30"/>
  <c r="N241" i="30"/>
  <c r="P241" i="30"/>
  <c r="Q241" i="30"/>
  <c r="R241" i="30"/>
  <c r="S241" i="30"/>
  <c r="T241" i="30"/>
  <c r="U241" i="30"/>
  <c r="M242" i="30"/>
  <c r="N242" i="30"/>
  <c r="P242" i="30"/>
  <c r="Q242" i="30"/>
  <c r="R242" i="30"/>
  <c r="S242" i="30"/>
  <c r="U242" i="30"/>
  <c r="M243" i="30"/>
  <c r="N243" i="30"/>
  <c r="P243" i="30"/>
  <c r="Q243" i="30"/>
  <c r="R243" i="30"/>
  <c r="S243" i="30"/>
  <c r="U243" i="30"/>
  <c r="M244" i="30"/>
  <c r="N244" i="30"/>
  <c r="O244" i="30"/>
  <c r="P244" i="30"/>
  <c r="Q244" i="30"/>
  <c r="R244" i="30"/>
  <c r="S244" i="30"/>
  <c r="U244" i="30"/>
  <c r="M245" i="30"/>
  <c r="N245" i="30"/>
  <c r="O245" i="30"/>
  <c r="P245" i="30"/>
  <c r="Q245" i="30"/>
  <c r="R245" i="30"/>
  <c r="S245" i="30"/>
  <c r="T245" i="30"/>
  <c r="U245" i="30"/>
  <c r="M246" i="30"/>
  <c r="N246" i="30"/>
  <c r="O246" i="30"/>
  <c r="P246" i="30"/>
  <c r="Q246" i="30"/>
  <c r="R246" i="30"/>
  <c r="S246" i="30"/>
  <c r="U246" i="30"/>
  <c r="M247" i="30"/>
  <c r="N247" i="30"/>
  <c r="O247" i="30"/>
  <c r="P247" i="30"/>
  <c r="Q247" i="30"/>
  <c r="R247" i="30"/>
  <c r="S247" i="30"/>
  <c r="T247" i="30"/>
  <c r="U247" i="30"/>
  <c r="M248" i="30"/>
  <c r="N248" i="30"/>
  <c r="O248" i="30"/>
  <c r="P248" i="30"/>
  <c r="Q248" i="30"/>
  <c r="R248" i="30"/>
  <c r="S248" i="30"/>
  <c r="U248" i="30"/>
  <c r="M249" i="30"/>
  <c r="N249" i="30"/>
  <c r="P249" i="30"/>
  <c r="Q249" i="30"/>
  <c r="R249" i="30"/>
  <c r="S249" i="30"/>
  <c r="T249" i="30"/>
  <c r="U249" i="30"/>
  <c r="M250" i="30"/>
  <c r="N250" i="30"/>
  <c r="P250" i="30"/>
  <c r="Q250" i="30"/>
  <c r="R250" i="30"/>
  <c r="S250" i="30"/>
  <c r="U250" i="30"/>
  <c r="M251" i="30"/>
  <c r="N251" i="30"/>
  <c r="O251" i="30"/>
  <c r="P251" i="30"/>
  <c r="Q251" i="30"/>
  <c r="R251" i="30"/>
  <c r="S251" i="30"/>
  <c r="U251" i="30"/>
  <c r="M252" i="30"/>
  <c r="N252" i="30"/>
  <c r="O252" i="30"/>
  <c r="P252" i="30"/>
  <c r="Q252" i="30"/>
  <c r="R252" i="30"/>
  <c r="S252" i="30"/>
  <c r="U252" i="30"/>
  <c r="M253" i="30"/>
  <c r="N253" i="30"/>
  <c r="P253" i="30"/>
  <c r="Q253" i="30"/>
  <c r="R253" i="30"/>
  <c r="S253" i="30"/>
  <c r="U253" i="30"/>
  <c r="M254" i="30"/>
  <c r="N254" i="30"/>
  <c r="O254" i="30"/>
  <c r="P254" i="30"/>
  <c r="Q254" i="30"/>
  <c r="R254" i="30"/>
  <c r="S254" i="30"/>
  <c r="T254" i="30"/>
  <c r="U254" i="30"/>
  <c r="M255" i="30"/>
  <c r="N255" i="30"/>
  <c r="P255" i="30"/>
  <c r="Q255" i="30"/>
  <c r="R255" i="30"/>
  <c r="S255" i="30"/>
  <c r="U255" i="30"/>
  <c r="M256" i="30"/>
  <c r="N256" i="30"/>
  <c r="O256" i="30"/>
  <c r="P256" i="30"/>
  <c r="Q256" i="30"/>
  <c r="R256" i="30"/>
  <c r="S256" i="30"/>
  <c r="T256" i="30"/>
  <c r="U256" i="30"/>
  <c r="M257" i="30"/>
  <c r="N257" i="30"/>
  <c r="P257" i="30"/>
  <c r="Q257" i="30"/>
  <c r="R257" i="30"/>
  <c r="S257" i="30"/>
  <c r="T257" i="30"/>
  <c r="U257" i="30"/>
  <c r="M258" i="30"/>
  <c r="N258" i="30"/>
  <c r="O258" i="30"/>
  <c r="P258" i="30"/>
  <c r="Q258" i="30"/>
  <c r="R258" i="30"/>
  <c r="S258" i="30"/>
  <c r="U258" i="30"/>
  <c r="M259" i="30"/>
  <c r="N259" i="30"/>
  <c r="P259" i="30"/>
  <c r="Q259" i="30"/>
  <c r="R259" i="30"/>
  <c r="S259" i="30"/>
  <c r="U259" i="30"/>
  <c r="M260" i="30"/>
  <c r="N260" i="30"/>
  <c r="P260" i="30"/>
  <c r="Q260" i="30"/>
  <c r="R260" i="30"/>
  <c r="S260" i="30"/>
  <c r="U260" i="30"/>
  <c r="M261" i="30"/>
  <c r="N261" i="30"/>
  <c r="O261" i="30"/>
  <c r="P261" i="30"/>
  <c r="Q261" i="30"/>
  <c r="R261" i="30"/>
  <c r="S261" i="30"/>
  <c r="T261" i="30"/>
  <c r="U261" i="30"/>
  <c r="M262" i="30"/>
  <c r="N262" i="30"/>
  <c r="O262" i="30"/>
  <c r="P262" i="30"/>
  <c r="Q262" i="30"/>
  <c r="R262" i="30"/>
  <c r="S262" i="30"/>
  <c r="T262" i="30"/>
  <c r="U262" i="30"/>
  <c r="M263" i="30"/>
  <c r="N263" i="30"/>
  <c r="O263" i="30"/>
  <c r="P263" i="30"/>
  <c r="Q263" i="30"/>
  <c r="R263" i="30"/>
  <c r="S263" i="30"/>
  <c r="T263" i="30"/>
  <c r="U263" i="30"/>
  <c r="M264" i="30"/>
  <c r="N264" i="30"/>
  <c r="P264" i="30"/>
  <c r="Q264" i="30"/>
  <c r="R264" i="30"/>
  <c r="S264" i="30"/>
  <c r="T264" i="30"/>
  <c r="U264" i="30"/>
  <c r="M265" i="30"/>
  <c r="N265" i="30"/>
  <c r="O265" i="30"/>
  <c r="P265" i="30"/>
  <c r="Q265" i="30"/>
  <c r="R265" i="30"/>
  <c r="S265" i="30"/>
  <c r="T265" i="30"/>
  <c r="U265" i="30"/>
  <c r="M266" i="30"/>
  <c r="N266" i="30"/>
  <c r="O266" i="30"/>
  <c r="P266" i="30"/>
  <c r="Q266" i="30"/>
  <c r="R266" i="30"/>
  <c r="S266" i="30"/>
  <c r="U266" i="30"/>
  <c r="M267" i="30"/>
  <c r="N267" i="30"/>
  <c r="O267" i="30"/>
  <c r="P267" i="30"/>
  <c r="Q267" i="30"/>
  <c r="R267" i="30"/>
  <c r="S267" i="30"/>
  <c r="T267" i="30"/>
  <c r="U267" i="30"/>
  <c r="M268" i="30"/>
  <c r="N268" i="30"/>
  <c r="O268" i="30"/>
  <c r="P268" i="30"/>
  <c r="Q268" i="30"/>
  <c r="R268" i="30"/>
  <c r="S268" i="30"/>
  <c r="T268" i="30"/>
  <c r="U268" i="30"/>
  <c r="M269" i="30"/>
  <c r="N269" i="30"/>
  <c r="O269" i="30"/>
  <c r="P269" i="30"/>
  <c r="Q269" i="30"/>
  <c r="R269" i="30"/>
  <c r="S269" i="30"/>
  <c r="T269" i="30"/>
  <c r="U269" i="30"/>
  <c r="M270" i="30"/>
  <c r="N270" i="30"/>
  <c r="O270" i="30"/>
  <c r="P270" i="30"/>
  <c r="Q270" i="30"/>
  <c r="R270" i="30"/>
  <c r="S270" i="30"/>
  <c r="T270" i="30"/>
  <c r="U270" i="30"/>
  <c r="M271" i="30"/>
  <c r="N271" i="30"/>
  <c r="P271" i="30"/>
  <c r="Q271" i="30"/>
  <c r="R271" i="30"/>
  <c r="S271" i="30"/>
  <c r="T271" i="30"/>
  <c r="U271" i="30"/>
  <c r="M272" i="30"/>
  <c r="N272" i="30"/>
  <c r="P272" i="30"/>
  <c r="Q272" i="30"/>
  <c r="R272" i="30"/>
  <c r="S272" i="30"/>
  <c r="U272" i="30"/>
  <c r="M273" i="30"/>
  <c r="N273" i="30"/>
  <c r="O273" i="30"/>
  <c r="P273" i="30"/>
  <c r="Q273" i="30"/>
  <c r="R273" i="30"/>
  <c r="S273" i="30"/>
  <c r="T273" i="30"/>
  <c r="U273" i="30"/>
  <c r="M274" i="30"/>
  <c r="N274" i="30"/>
  <c r="P274" i="30"/>
  <c r="Q274" i="30"/>
  <c r="R274" i="30"/>
  <c r="S274" i="30"/>
  <c r="U274" i="30"/>
  <c r="M275" i="30"/>
  <c r="N275" i="30"/>
  <c r="P275" i="30"/>
  <c r="Q275" i="30"/>
  <c r="R275" i="30"/>
  <c r="S275" i="30"/>
  <c r="T275" i="30"/>
  <c r="U275" i="30"/>
  <c r="M276" i="30"/>
  <c r="N276" i="30"/>
  <c r="P276" i="30"/>
  <c r="Q276" i="30"/>
  <c r="R276" i="30"/>
  <c r="S276" i="30"/>
  <c r="U276" i="30"/>
  <c r="M277" i="30"/>
  <c r="N277" i="30"/>
  <c r="O277" i="30"/>
  <c r="P277" i="30"/>
  <c r="Q277" i="30"/>
  <c r="R277" i="30"/>
  <c r="S277" i="30"/>
  <c r="U277" i="30"/>
  <c r="M278" i="30"/>
  <c r="N278" i="30"/>
  <c r="P278" i="30"/>
  <c r="Q278" i="30"/>
  <c r="R278" i="30"/>
  <c r="S278" i="30"/>
  <c r="T278" i="30"/>
  <c r="U278" i="30"/>
  <c r="M279" i="30"/>
  <c r="N279" i="30"/>
  <c r="P279" i="30"/>
  <c r="Q279" i="30"/>
  <c r="R279" i="30"/>
  <c r="S279" i="30"/>
  <c r="T279" i="30"/>
  <c r="U279" i="30"/>
  <c r="M280" i="30"/>
  <c r="N280" i="30"/>
  <c r="O280" i="30"/>
  <c r="P280" i="30"/>
  <c r="Q280" i="30"/>
  <c r="R280" i="30"/>
  <c r="S280" i="30"/>
  <c r="U280" i="30"/>
  <c r="M281" i="30"/>
  <c r="N281" i="30"/>
  <c r="O281" i="30"/>
  <c r="P281" i="30"/>
  <c r="Q281" i="30"/>
  <c r="R281" i="30"/>
  <c r="S281" i="30"/>
  <c r="T281" i="30"/>
  <c r="U281" i="30"/>
  <c r="M282" i="30"/>
  <c r="N282" i="30"/>
  <c r="O282" i="30"/>
  <c r="P282" i="30"/>
  <c r="Q282" i="30"/>
  <c r="R282" i="30"/>
  <c r="S282" i="30"/>
  <c r="U282" i="30"/>
  <c r="M283" i="30"/>
  <c r="N283" i="30"/>
  <c r="P283" i="30"/>
  <c r="Q283" i="30"/>
  <c r="R283" i="30"/>
  <c r="S283" i="30"/>
  <c r="T283" i="30"/>
  <c r="U283" i="30"/>
  <c r="M284" i="30"/>
  <c r="N284" i="30"/>
  <c r="O284" i="30"/>
  <c r="P284" i="30"/>
  <c r="Q284" i="30"/>
  <c r="R284" i="30"/>
  <c r="S284" i="30"/>
  <c r="T284" i="30"/>
  <c r="U284" i="30"/>
  <c r="M285" i="30"/>
  <c r="N285" i="30"/>
  <c r="P285" i="30"/>
  <c r="Q285" i="30"/>
  <c r="R285" i="30"/>
  <c r="S285" i="30"/>
  <c r="T285" i="30"/>
  <c r="U285" i="30"/>
  <c r="M286" i="30"/>
  <c r="N286" i="30"/>
  <c r="P286" i="30"/>
  <c r="Q286" i="30"/>
  <c r="R286" i="30"/>
  <c r="S286" i="30"/>
  <c r="U286" i="30"/>
  <c r="M287" i="30"/>
  <c r="N287" i="30"/>
  <c r="O287" i="30"/>
  <c r="P287" i="30"/>
  <c r="Q287" i="30"/>
  <c r="R287" i="30"/>
  <c r="S287" i="30"/>
  <c r="T287" i="30"/>
  <c r="U287" i="30"/>
  <c r="M288" i="30"/>
  <c r="N288" i="30"/>
  <c r="O288" i="30"/>
  <c r="P288" i="30"/>
  <c r="Q288" i="30"/>
  <c r="R288" i="30"/>
  <c r="S288" i="30"/>
  <c r="T288" i="30"/>
  <c r="U288" i="30"/>
  <c r="M289" i="30"/>
  <c r="N289" i="30"/>
  <c r="P289" i="30"/>
  <c r="Q289" i="30"/>
  <c r="R289" i="30"/>
  <c r="S289" i="30"/>
  <c r="T289" i="30"/>
  <c r="U289" i="30"/>
  <c r="M290" i="30"/>
  <c r="N290" i="30"/>
  <c r="P290" i="30"/>
  <c r="Q290" i="30"/>
  <c r="R290" i="30"/>
  <c r="S290" i="30"/>
  <c r="U290" i="30"/>
  <c r="M291" i="30"/>
  <c r="N291" i="30"/>
  <c r="O291" i="30"/>
  <c r="P291" i="30"/>
  <c r="Q291" i="30"/>
  <c r="R291" i="30"/>
  <c r="S291" i="30"/>
  <c r="T291" i="30"/>
  <c r="U291" i="30"/>
  <c r="F277" i="29"/>
  <c r="M215" i="30"/>
  <c r="N215" i="30"/>
  <c r="O215" i="30"/>
  <c r="P215" i="30"/>
  <c r="Q215" i="30"/>
  <c r="R215" i="30"/>
  <c r="S215" i="30"/>
  <c r="T215" i="30"/>
  <c r="U215" i="30"/>
  <c r="M216" i="30"/>
  <c r="N216" i="30"/>
  <c r="O216" i="30"/>
  <c r="P216" i="30"/>
  <c r="Q216" i="30"/>
  <c r="R216" i="30"/>
  <c r="S216" i="30"/>
  <c r="T216" i="30"/>
  <c r="U216" i="30"/>
  <c r="M217" i="30"/>
  <c r="N217" i="30"/>
  <c r="O217" i="30"/>
  <c r="P217" i="30"/>
  <c r="Q217" i="30"/>
  <c r="R217" i="30"/>
  <c r="S217" i="30"/>
  <c r="T217" i="30"/>
  <c r="U217" i="30"/>
  <c r="M218" i="30"/>
  <c r="N218" i="30"/>
  <c r="O218" i="30"/>
  <c r="P218" i="30"/>
  <c r="Q218" i="30"/>
  <c r="R218" i="30"/>
  <c r="S218" i="30"/>
  <c r="T218" i="30"/>
  <c r="U218" i="30"/>
  <c r="C292" i="30"/>
  <c r="E43" i="30"/>
  <c r="K43" i="30"/>
  <c r="K42" i="30"/>
  <c r="E42" i="30"/>
  <c r="K36" i="30"/>
  <c r="T36" i="30" s="1"/>
  <c r="E36" i="30"/>
  <c r="N36" i="30" s="1"/>
  <c r="C30" i="30"/>
  <c r="M36" i="30"/>
  <c r="O36" i="30"/>
  <c r="P36" i="30"/>
  <c r="Q36" i="30"/>
  <c r="R36" i="30"/>
  <c r="S36" i="30"/>
  <c r="U36" i="30"/>
  <c r="M12" i="30"/>
  <c r="O12" i="30"/>
  <c r="P12" i="30"/>
  <c r="Q12" i="30"/>
  <c r="R12" i="30"/>
  <c r="S12" i="30"/>
  <c r="U12" i="30"/>
  <c r="M13" i="30"/>
  <c r="O13" i="30"/>
  <c r="P13" i="30"/>
  <c r="Q13" i="30"/>
  <c r="R13" i="30"/>
  <c r="S13" i="30"/>
  <c r="U13" i="30"/>
  <c r="M14" i="30"/>
  <c r="P14" i="30"/>
  <c r="Q14" i="30"/>
  <c r="R14" i="30"/>
  <c r="S14" i="30"/>
  <c r="U14" i="30"/>
  <c r="M15" i="30"/>
  <c r="O15" i="30"/>
  <c r="P15" i="30"/>
  <c r="Q15" i="30"/>
  <c r="R15" i="30"/>
  <c r="S15" i="30"/>
  <c r="U15" i="30"/>
  <c r="M16" i="30"/>
  <c r="O16" i="30"/>
  <c r="P16" i="30"/>
  <c r="Q16" i="30"/>
  <c r="R16" i="30"/>
  <c r="S16" i="30"/>
  <c r="U16" i="30"/>
  <c r="M17" i="30"/>
  <c r="O17" i="30"/>
  <c r="P17" i="30"/>
  <c r="Q17" i="30"/>
  <c r="R17" i="30"/>
  <c r="S17" i="30"/>
  <c r="U17" i="30"/>
  <c r="M18" i="30"/>
  <c r="N18" i="30"/>
  <c r="P18" i="30"/>
  <c r="Q18" i="30"/>
  <c r="R18" i="30"/>
  <c r="S18" i="30"/>
  <c r="U18" i="30"/>
  <c r="M19" i="30"/>
  <c r="O19" i="30"/>
  <c r="P19" i="30"/>
  <c r="Q19" i="30"/>
  <c r="R19" i="30"/>
  <c r="S19" i="30"/>
  <c r="U19" i="30"/>
  <c r="M20" i="30"/>
  <c r="O20" i="30"/>
  <c r="P20" i="30"/>
  <c r="Q20" i="30"/>
  <c r="R20" i="30"/>
  <c r="S20" i="30"/>
  <c r="U20" i="30"/>
  <c r="M21" i="30"/>
  <c r="O21" i="30"/>
  <c r="P21" i="30"/>
  <c r="Q21" i="30"/>
  <c r="R21" i="30"/>
  <c r="S21" i="30"/>
  <c r="U21" i="30"/>
  <c r="M22" i="30"/>
  <c r="O22" i="30"/>
  <c r="P22" i="30"/>
  <c r="Q22" i="30"/>
  <c r="R22" i="30"/>
  <c r="S22" i="30"/>
  <c r="U22" i="30"/>
  <c r="M23" i="30"/>
  <c r="P23" i="30"/>
  <c r="Q23" i="30"/>
  <c r="R23" i="30"/>
  <c r="S23" i="30"/>
  <c r="U23" i="30"/>
  <c r="M24" i="30"/>
  <c r="O24" i="30"/>
  <c r="P24" i="30"/>
  <c r="Q24" i="30"/>
  <c r="R24" i="30"/>
  <c r="S24" i="30"/>
  <c r="U24" i="30"/>
  <c r="M25" i="30"/>
  <c r="O25" i="30"/>
  <c r="P25" i="30"/>
  <c r="Q25" i="30"/>
  <c r="R25" i="30"/>
  <c r="S25" i="30"/>
  <c r="U25" i="30"/>
  <c r="M26" i="30"/>
  <c r="O26" i="30"/>
  <c r="P26" i="30"/>
  <c r="Q26" i="30"/>
  <c r="R26" i="30"/>
  <c r="S26" i="30"/>
  <c r="U26" i="30"/>
  <c r="M27" i="30"/>
  <c r="O27" i="30"/>
  <c r="P27" i="30"/>
  <c r="Q27" i="30"/>
  <c r="R27" i="30"/>
  <c r="S27" i="30"/>
  <c r="U27" i="30"/>
  <c r="M28" i="30"/>
  <c r="O28" i="30"/>
  <c r="P28" i="30"/>
  <c r="Q28" i="30"/>
  <c r="R28" i="30"/>
  <c r="S28" i="30"/>
  <c r="U28" i="30"/>
  <c r="M29" i="30"/>
  <c r="N29" i="30"/>
  <c r="O29" i="30"/>
  <c r="P29" i="30"/>
  <c r="Q29" i="30"/>
  <c r="R29" i="30"/>
  <c r="S29" i="30"/>
  <c r="T29" i="30"/>
  <c r="U29" i="30"/>
  <c r="K215" i="30"/>
  <c r="G215" i="30"/>
  <c r="F215" i="30"/>
  <c r="E214" i="30"/>
  <c r="K214" i="30"/>
  <c r="K213" i="30"/>
  <c r="E213" i="30"/>
  <c r="E212" i="30"/>
  <c r="K212" i="30"/>
  <c r="K211" i="30"/>
  <c r="E211" i="30"/>
  <c r="E210" i="30"/>
  <c r="K210" i="30"/>
  <c r="K209" i="30"/>
  <c r="E209" i="30"/>
  <c r="E208" i="30"/>
  <c r="K208" i="30"/>
  <c r="K207" i="30"/>
  <c r="E207" i="30"/>
  <c r="E206" i="30"/>
  <c r="K206" i="30"/>
  <c r="K205" i="30"/>
  <c r="E205" i="30"/>
  <c r="E204" i="30"/>
  <c r="K204" i="30"/>
  <c r="K203" i="30"/>
  <c r="E203" i="30"/>
  <c r="C188" i="29"/>
  <c r="C184" i="29"/>
  <c r="K200" i="30"/>
  <c r="E200" i="30"/>
  <c r="K44" i="30"/>
  <c r="E44" i="30"/>
  <c r="E202" i="30"/>
  <c r="K202" i="30"/>
  <c r="K201" i="30"/>
  <c r="E201" i="30"/>
  <c r="K198" i="30"/>
  <c r="E198" i="30"/>
  <c r="C182" i="29"/>
  <c r="C180" i="29"/>
  <c r="K196" i="30"/>
  <c r="E196" i="30"/>
  <c r="F196" i="30"/>
  <c r="K197" i="30"/>
  <c r="E197" i="30"/>
  <c r="K195" i="30"/>
  <c r="E195" i="30"/>
  <c r="K194" i="30"/>
  <c r="E194" i="30"/>
  <c r="K193" i="30"/>
  <c r="E193" i="30"/>
  <c r="K191" i="30"/>
  <c r="E191" i="30"/>
  <c r="E192" i="30"/>
  <c r="K192" i="30"/>
  <c r="K190" i="30"/>
  <c r="E190" i="30"/>
  <c r="C176" i="29"/>
  <c r="C174" i="29"/>
  <c r="C173" i="29"/>
  <c r="C172" i="29"/>
  <c r="K189" i="30"/>
  <c r="E189" i="30"/>
  <c r="K188" i="30"/>
  <c r="E188" i="30"/>
  <c r="M21" i="32" l="1"/>
  <c r="H21" i="32"/>
  <c r="H23" i="32" s="1"/>
  <c r="O21" i="21" s="1"/>
  <c r="Q21" i="21" s="1"/>
  <c r="K248" i="5"/>
  <c r="M16" i="35"/>
  <c r="U25" i="35"/>
  <c r="U26" i="35" s="1"/>
  <c r="U27" i="35" s="1"/>
  <c r="P65" i="21" s="1"/>
  <c r="T25" i="35"/>
  <c r="T26" i="35" s="1"/>
  <c r="T27" i="35" s="1"/>
  <c r="P64" i="21" s="1"/>
  <c r="S25" i="35"/>
  <c r="S26" i="35" s="1"/>
  <c r="S27" i="35" s="1"/>
  <c r="P63" i="21" s="1"/>
  <c r="M25" i="35"/>
  <c r="Q25" i="35"/>
  <c r="Q26" i="35" s="1"/>
  <c r="Q27" i="35" s="1"/>
  <c r="P61" i="21" s="1"/>
  <c r="N25" i="35"/>
  <c r="P58" i="21" s="1"/>
  <c r="R26" i="35"/>
  <c r="R27" i="35" s="1"/>
  <c r="P62" i="21" s="1"/>
  <c r="P25" i="35"/>
  <c r="P26" i="35" s="1"/>
  <c r="P27" i="35" s="1"/>
  <c r="P60" i="21" s="1"/>
  <c r="O25" i="35"/>
  <c r="O26" i="35" s="1"/>
  <c r="O27" i="35" s="1"/>
  <c r="P59" i="21" s="1"/>
  <c r="O16" i="35"/>
  <c r="P16" i="35"/>
  <c r="Q16" i="35"/>
  <c r="R16" i="35"/>
  <c r="S16" i="35"/>
  <c r="N16" i="35"/>
  <c r="U16" i="35"/>
  <c r="T16" i="35"/>
  <c r="H23" i="34"/>
  <c r="H14" i="34"/>
  <c r="G15" i="34"/>
  <c r="H19" i="32"/>
  <c r="G15" i="32"/>
  <c r="H20" i="32"/>
  <c r="N15" i="32"/>
  <c r="J15" i="32"/>
  <c r="L15" i="32"/>
  <c r="N18" i="32"/>
  <c r="K18" i="32"/>
  <c r="J18" i="32"/>
  <c r="K15" i="32"/>
  <c r="L18" i="32"/>
  <c r="K187" i="30"/>
  <c r="T187" i="30" s="1"/>
  <c r="E187" i="30"/>
  <c r="N187" i="30" s="1"/>
  <c r="C171" i="29"/>
  <c r="C170" i="29"/>
  <c r="E186" i="30"/>
  <c r="N186" i="30" s="1"/>
  <c r="K186" i="30"/>
  <c r="T186" i="30" s="1"/>
  <c r="K185" i="30"/>
  <c r="T185" i="30" s="1"/>
  <c r="E185" i="30"/>
  <c r="N185" i="30" s="1"/>
  <c r="K199" i="30"/>
  <c r="E199" i="30"/>
  <c r="N199" i="30" s="1"/>
  <c r="C167" i="29"/>
  <c r="K184" i="30"/>
  <c r="T184" i="30" s="1"/>
  <c r="E184" i="30"/>
  <c r="N184" i="30" s="1"/>
  <c r="K183" i="30"/>
  <c r="T183" i="30" s="1"/>
  <c r="E183" i="30"/>
  <c r="N183" i="30" s="1"/>
  <c r="E182" i="30"/>
  <c r="N182" i="30" s="1"/>
  <c r="K182" i="30"/>
  <c r="T182" i="30" s="1"/>
  <c r="K181" i="30"/>
  <c r="T181" i="30" s="1"/>
  <c r="E181" i="30"/>
  <c r="N181" i="30" s="1"/>
  <c r="C166" i="29"/>
  <c r="C164" i="29"/>
  <c r="H164" i="29" s="1"/>
  <c r="K180" i="30"/>
  <c r="T180" i="30" s="1"/>
  <c r="E180" i="30"/>
  <c r="N180" i="30" s="1"/>
  <c r="G180" i="30"/>
  <c r="P180" i="30" s="1"/>
  <c r="K179" i="30"/>
  <c r="T179" i="30" s="1"/>
  <c r="E179" i="30"/>
  <c r="K178" i="30"/>
  <c r="F178" i="30"/>
  <c r="O178" i="30" s="1"/>
  <c r="E178" i="30"/>
  <c r="N178" i="30" s="1"/>
  <c r="E177" i="30"/>
  <c r="N177" i="30" s="1"/>
  <c r="K177" i="30"/>
  <c r="T177" i="30" s="1"/>
  <c r="K176" i="30"/>
  <c r="T176" i="30" s="1"/>
  <c r="E176" i="30"/>
  <c r="N176" i="30" s="1"/>
  <c r="C162" i="29"/>
  <c r="H162" i="29" s="1"/>
  <c r="C161" i="29"/>
  <c r="H35" i="29"/>
  <c r="H38" i="29"/>
  <c r="H39" i="29"/>
  <c r="H40" i="29"/>
  <c r="H41" i="29"/>
  <c r="H42" i="29"/>
  <c r="H43" i="29"/>
  <c r="H44" i="29"/>
  <c r="H53" i="29"/>
  <c r="H54" i="29"/>
  <c r="H55" i="29"/>
  <c r="H57" i="29"/>
  <c r="H58" i="29"/>
  <c r="H59" i="29"/>
  <c r="H61" i="29"/>
  <c r="H65" i="29"/>
  <c r="H66" i="29"/>
  <c r="H67" i="29"/>
  <c r="H71" i="29"/>
  <c r="H72" i="29"/>
  <c r="H74" i="29"/>
  <c r="H75" i="29"/>
  <c r="H76" i="29"/>
  <c r="H77" i="29"/>
  <c r="H78" i="29"/>
  <c r="H81" i="29"/>
  <c r="H82" i="29"/>
  <c r="H83" i="29"/>
  <c r="H84" i="29"/>
  <c r="H85" i="29"/>
  <c r="H92" i="29"/>
  <c r="H93" i="29"/>
  <c r="H94" i="29"/>
  <c r="H95" i="29"/>
  <c r="H96" i="29"/>
  <c r="H97" i="29"/>
  <c r="H98" i="29"/>
  <c r="H99" i="29"/>
  <c r="H102" i="29"/>
  <c r="H104" i="29"/>
  <c r="H105" i="29"/>
  <c r="H106" i="29"/>
  <c r="H107" i="29"/>
  <c r="H108" i="29"/>
  <c r="H109" i="29"/>
  <c r="H110" i="29"/>
  <c r="H111" i="29"/>
  <c r="H112" i="29"/>
  <c r="H113" i="29"/>
  <c r="H114" i="29"/>
  <c r="H118" i="29"/>
  <c r="H120" i="29"/>
  <c r="H122" i="29"/>
  <c r="H123" i="29"/>
  <c r="H124" i="29"/>
  <c r="H125" i="29"/>
  <c r="H128" i="29"/>
  <c r="H130" i="29"/>
  <c r="H132" i="29"/>
  <c r="H133" i="29"/>
  <c r="H135" i="29"/>
  <c r="H136" i="29"/>
  <c r="H137" i="29"/>
  <c r="H138" i="29"/>
  <c r="H140" i="29"/>
  <c r="H141" i="29"/>
  <c r="H142" i="29"/>
  <c r="H143" i="29"/>
  <c r="H144" i="29"/>
  <c r="H145" i="29"/>
  <c r="H146" i="29"/>
  <c r="H147" i="29"/>
  <c r="H148" i="29"/>
  <c r="H149" i="29"/>
  <c r="H150" i="29"/>
  <c r="H151" i="29"/>
  <c r="H152" i="29"/>
  <c r="H153" i="29"/>
  <c r="H154" i="29"/>
  <c r="H155" i="29"/>
  <c r="H156" i="29"/>
  <c r="H158" i="29"/>
  <c r="H160" i="29"/>
  <c r="H163" i="29"/>
  <c r="H165" i="29"/>
  <c r="H167" i="29"/>
  <c r="H168" i="29"/>
  <c r="H169" i="29"/>
  <c r="H172" i="29"/>
  <c r="H173" i="29"/>
  <c r="H174" i="29"/>
  <c r="H175" i="29"/>
  <c r="H176" i="29"/>
  <c r="H177" i="29"/>
  <c r="H178" i="29"/>
  <c r="H179" i="29"/>
  <c r="H180" i="29"/>
  <c r="H181" i="29"/>
  <c r="H182" i="29"/>
  <c r="H183" i="29"/>
  <c r="H184" i="29"/>
  <c r="H185" i="29"/>
  <c r="H186" i="29"/>
  <c r="H187" i="29"/>
  <c r="H188" i="29"/>
  <c r="H189" i="29"/>
  <c r="H190" i="29"/>
  <c r="H191" i="29"/>
  <c r="H192" i="29"/>
  <c r="H193" i="29"/>
  <c r="H194" i="29"/>
  <c r="H195" i="29"/>
  <c r="H196" i="29"/>
  <c r="H197" i="29"/>
  <c r="H198" i="29"/>
  <c r="H199" i="29"/>
  <c r="H200" i="29"/>
  <c r="H201" i="29"/>
  <c r="H202" i="29"/>
  <c r="H203" i="29"/>
  <c r="H204" i="29"/>
  <c r="H205" i="29"/>
  <c r="H206" i="29"/>
  <c r="H207" i="29"/>
  <c r="H208" i="29"/>
  <c r="H209" i="29"/>
  <c r="H210" i="29"/>
  <c r="H211" i="29"/>
  <c r="H212" i="29"/>
  <c r="H213" i="29"/>
  <c r="H214" i="29"/>
  <c r="H215" i="29"/>
  <c r="H216" i="29"/>
  <c r="H217" i="29"/>
  <c r="H218" i="29"/>
  <c r="H219" i="29"/>
  <c r="H220" i="29"/>
  <c r="H221" i="29"/>
  <c r="H222" i="29"/>
  <c r="H223" i="29"/>
  <c r="H224" i="29"/>
  <c r="H225" i="29"/>
  <c r="H226" i="29"/>
  <c r="H227" i="29"/>
  <c r="H228" i="29"/>
  <c r="H229" i="29"/>
  <c r="H230" i="29"/>
  <c r="H231" i="29"/>
  <c r="H232" i="29"/>
  <c r="H233" i="29"/>
  <c r="H234" i="29"/>
  <c r="H235" i="29"/>
  <c r="H236" i="29"/>
  <c r="H237" i="29"/>
  <c r="H238" i="29"/>
  <c r="H239" i="29"/>
  <c r="H240" i="29"/>
  <c r="H241" i="29"/>
  <c r="H242" i="29"/>
  <c r="H243" i="29"/>
  <c r="H244" i="29"/>
  <c r="H245" i="29"/>
  <c r="H246" i="29"/>
  <c r="H247" i="29"/>
  <c r="H248" i="29"/>
  <c r="H249" i="29"/>
  <c r="H250" i="29"/>
  <c r="H251" i="29"/>
  <c r="H252" i="29"/>
  <c r="H253" i="29"/>
  <c r="H254" i="29"/>
  <c r="H255" i="29"/>
  <c r="H256" i="29"/>
  <c r="H257" i="29"/>
  <c r="H258" i="29"/>
  <c r="H259" i="29"/>
  <c r="H260" i="29"/>
  <c r="H261" i="29"/>
  <c r="H262" i="29"/>
  <c r="H263" i="29"/>
  <c r="H264" i="29"/>
  <c r="H265" i="29"/>
  <c r="H266" i="29"/>
  <c r="H267" i="29"/>
  <c r="H268" i="29"/>
  <c r="H269" i="29"/>
  <c r="H270" i="29"/>
  <c r="H271" i="29"/>
  <c r="H272" i="29"/>
  <c r="H273" i="29"/>
  <c r="H274" i="29"/>
  <c r="H275" i="29"/>
  <c r="M51" i="30"/>
  <c r="N51" i="30"/>
  <c r="P51" i="30"/>
  <c r="Q51" i="30"/>
  <c r="R51" i="30"/>
  <c r="S51" i="30"/>
  <c r="U51" i="30"/>
  <c r="M52" i="30"/>
  <c r="Q52" i="30"/>
  <c r="R52" i="30"/>
  <c r="S52" i="30"/>
  <c r="U52" i="30"/>
  <c r="M53" i="30"/>
  <c r="Q53" i="30"/>
  <c r="R53" i="30"/>
  <c r="S53" i="30"/>
  <c r="U53" i="30"/>
  <c r="M54" i="30"/>
  <c r="O54" i="30"/>
  <c r="P54" i="30"/>
  <c r="Q54" i="30"/>
  <c r="R54" i="30"/>
  <c r="S54" i="30"/>
  <c r="U54" i="30"/>
  <c r="M55" i="30"/>
  <c r="P55" i="30"/>
  <c r="Q55" i="30"/>
  <c r="R55" i="30"/>
  <c r="S55" i="30"/>
  <c r="U55" i="30"/>
  <c r="M56" i="30"/>
  <c r="O56" i="30"/>
  <c r="P56" i="30"/>
  <c r="Q56" i="30"/>
  <c r="R56" i="30"/>
  <c r="S56" i="30"/>
  <c r="U56" i="30"/>
  <c r="M57" i="30"/>
  <c r="O57" i="30"/>
  <c r="P57" i="30"/>
  <c r="Q57" i="30"/>
  <c r="R57" i="30"/>
  <c r="S57" i="30"/>
  <c r="U57" i="30"/>
  <c r="M58" i="30"/>
  <c r="P58" i="30"/>
  <c r="Q58" i="30"/>
  <c r="R58" i="30"/>
  <c r="S58" i="30"/>
  <c r="U58" i="30"/>
  <c r="M59" i="30"/>
  <c r="O59" i="30"/>
  <c r="P59" i="30"/>
  <c r="Q59" i="30"/>
  <c r="R59" i="30"/>
  <c r="S59" i="30"/>
  <c r="U59" i="30"/>
  <c r="M60" i="30"/>
  <c r="O60" i="30"/>
  <c r="P60" i="30"/>
  <c r="Q60" i="30"/>
  <c r="R60" i="30"/>
  <c r="S60" i="30"/>
  <c r="U60" i="30"/>
  <c r="M61" i="30"/>
  <c r="N61" i="30"/>
  <c r="P61" i="30"/>
  <c r="Q61" i="30"/>
  <c r="R61" i="30"/>
  <c r="S61" i="30"/>
  <c r="U61" i="30"/>
  <c r="M62" i="30"/>
  <c r="P62" i="30"/>
  <c r="Q62" i="30"/>
  <c r="R62" i="30"/>
  <c r="S62" i="30"/>
  <c r="U62" i="30"/>
  <c r="M63" i="30"/>
  <c r="P63" i="30"/>
  <c r="Q63" i="30"/>
  <c r="R63" i="30"/>
  <c r="S63" i="30"/>
  <c r="U63" i="30"/>
  <c r="M64" i="30"/>
  <c r="P64" i="30"/>
  <c r="Q64" i="30"/>
  <c r="R64" i="30"/>
  <c r="S64" i="30"/>
  <c r="U64" i="30"/>
  <c r="M65" i="30"/>
  <c r="P65" i="30"/>
  <c r="Q65" i="30"/>
  <c r="R65" i="30"/>
  <c r="S65" i="30"/>
  <c r="U65" i="30"/>
  <c r="M66" i="30"/>
  <c r="O66" i="30"/>
  <c r="P66" i="30"/>
  <c r="Q66" i="30"/>
  <c r="R66" i="30"/>
  <c r="S66" i="30"/>
  <c r="U66" i="30"/>
  <c r="M67" i="30"/>
  <c r="O67" i="30"/>
  <c r="P67" i="30"/>
  <c r="Q67" i="30"/>
  <c r="R67" i="30"/>
  <c r="S67" i="30"/>
  <c r="U67" i="30"/>
  <c r="M68" i="30"/>
  <c r="O68" i="30"/>
  <c r="P68" i="30"/>
  <c r="Q68" i="30"/>
  <c r="R68" i="30"/>
  <c r="S68" i="30"/>
  <c r="U68" i="30"/>
  <c r="M69" i="30"/>
  <c r="O69" i="30"/>
  <c r="P69" i="30"/>
  <c r="Q69" i="30"/>
  <c r="R69" i="30"/>
  <c r="S69" i="30"/>
  <c r="U69" i="30"/>
  <c r="M70" i="30"/>
  <c r="O70" i="30"/>
  <c r="P70" i="30"/>
  <c r="Q70" i="30"/>
  <c r="R70" i="30"/>
  <c r="S70" i="30"/>
  <c r="U70" i="30"/>
  <c r="M71" i="30"/>
  <c r="P71" i="30"/>
  <c r="Q71" i="30"/>
  <c r="R71" i="30"/>
  <c r="S71" i="30"/>
  <c r="U71" i="30"/>
  <c r="M72" i="30"/>
  <c r="O72" i="30"/>
  <c r="P72" i="30"/>
  <c r="Q72" i="30"/>
  <c r="R72" i="30"/>
  <c r="S72" i="30"/>
  <c r="U72" i="30"/>
  <c r="M73" i="30"/>
  <c r="O73" i="30"/>
  <c r="P73" i="30"/>
  <c r="Q73" i="30"/>
  <c r="R73" i="30"/>
  <c r="S73" i="30"/>
  <c r="U73" i="30"/>
  <c r="M74" i="30"/>
  <c r="O74" i="30"/>
  <c r="P74" i="30"/>
  <c r="Q74" i="30"/>
  <c r="R74" i="30"/>
  <c r="S74" i="30"/>
  <c r="U74" i="30"/>
  <c r="M75" i="30"/>
  <c r="O75" i="30"/>
  <c r="P75" i="30"/>
  <c r="Q75" i="30"/>
  <c r="R75" i="30"/>
  <c r="S75" i="30"/>
  <c r="U75" i="30"/>
  <c r="M76" i="30"/>
  <c r="O76" i="30"/>
  <c r="P76" i="30"/>
  <c r="Q76" i="30"/>
  <c r="R76" i="30"/>
  <c r="S76" i="30"/>
  <c r="U76" i="30"/>
  <c r="M77" i="30"/>
  <c r="O77" i="30"/>
  <c r="P77" i="30"/>
  <c r="Q77" i="30"/>
  <c r="R77" i="30"/>
  <c r="S77" i="30"/>
  <c r="U77" i="30"/>
  <c r="M78" i="30"/>
  <c r="O78" i="30"/>
  <c r="P78" i="30"/>
  <c r="Q78" i="30"/>
  <c r="R78" i="30"/>
  <c r="S78" i="30"/>
  <c r="U78" i="30"/>
  <c r="M79" i="30"/>
  <c r="O79" i="30"/>
  <c r="P79" i="30"/>
  <c r="Q79" i="30"/>
  <c r="R79" i="30"/>
  <c r="S79" i="30"/>
  <c r="U79" i="30"/>
  <c r="M80" i="30"/>
  <c r="O80" i="30"/>
  <c r="P80" i="30"/>
  <c r="Q80" i="30"/>
  <c r="R80" i="30"/>
  <c r="S80" i="30"/>
  <c r="U80" i="30"/>
  <c r="M81" i="30"/>
  <c r="O81" i="30"/>
  <c r="P81" i="30"/>
  <c r="Q81" i="30"/>
  <c r="R81" i="30"/>
  <c r="S81" i="30"/>
  <c r="U81" i="30"/>
  <c r="M82" i="30"/>
  <c r="O82" i="30"/>
  <c r="P82" i="30"/>
  <c r="Q82" i="30"/>
  <c r="R82" i="30"/>
  <c r="S82" i="30"/>
  <c r="U82" i="30"/>
  <c r="M83" i="30"/>
  <c r="P83" i="30"/>
  <c r="Q83" i="30"/>
  <c r="R83" i="30"/>
  <c r="S83" i="30"/>
  <c r="U83" i="30"/>
  <c r="M84" i="30"/>
  <c r="O84" i="30"/>
  <c r="P84" i="30"/>
  <c r="Q84" i="30"/>
  <c r="R84" i="30"/>
  <c r="S84" i="30"/>
  <c r="U84" i="30"/>
  <c r="M85" i="30"/>
  <c r="O85" i="30"/>
  <c r="P85" i="30"/>
  <c r="Q85" i="30"/>
  <c r="R85" i="30"/>
  <c r="S85" i="30"/>
  <c r="U85" i="30"/>
  <c r="M86" i="30"/>
  <c r="O86" i="30"/>
  <c r="P86" i="30"/>
  <c r="Q86" i="30"/>
  <c r="R86" i="30"/>
  <c r="S86" i="30"/>
  <c r="U86" i="30"/>
  <c r="M87" i="30"/>
  <c r="O87" i="30"/>
  <c r="P87" i="30"/>
  <c r="Q87" i="30"/>
  <c r="R87" i="30"/>
  <c r="S87" i="30"/>
  <c r="U87" i="30"/>
  <c r="M88" i="30"/>
  <c r="O88" i="30"/>
  <c r="P88" i="30"/>
  <c r="Q88" i="30"/>
  <c r="R88" i="30"/>
  <c r="S88" i="30"/>
  <c r="U88" i="30"/>
  <c r="M89" i="30"/>
  <c r="P89" i="30"/>
  <c r="Q89" i="30"/>
  <c r="R89" i="30"/>
  <c r="S89" i="30"/>
  <c r="U89" i="30"/>
  <c r="M90" i="30"/>
  <c r="O90" i="30"/>
  <c r="P90" i="30"/>
  <c r="Q90" i="30"/>
  <c r="R90" i="30"/>
  <c r="S90" i="30"/>
  <c r="U90" i="30"/>
  <c r="M91" i="30"/>
  <c r="O91" i="30"/>
  <c r="P91" i="30"/>
  <c r="Q91" i="30"/>
  <c r="R91" i="30"/>
  <c r="S91" i="30"/>
  <c r="U91" i="30"/>
  <c r="M92" i="30"/>
  <c r="O92" i="30"/>
  <c r="P92" i="30"/>
  <c r="Q92" i="30"/>
  <c r="R92" i="30"/>
  <c r="S92" i="30"/>
  <c r="U92" i="30"/>
  <c r="M93" i="30"/>
  <c r="O93" i="30"/>
  <c r="P93" i="30"/>
  <c r="Q93" i="30"/>
  <c r="R93" i="30"/>
  <c r="S93" i="30"/>
  <c r="U93" i="30"/>
  <c r="M94" i="30"/>
  <c r="O94" i="30"/>
  <c r="P94" i="30"/>
  <c r="Q94" i="30"/>
  <c r="R94" i="30"/>
  <c r="S94" i="30"/>
  <c r="U94" i="30"/>
  <c r="M95" i="30"/>
  <c r="O95" i="30"/>
  <c r="P95" i="30"/>
  <c r="Q95" i="30"/>
  <c r="R95" i="30"/>
  <c r="S95" i="30"/>
  <c r="U95" i="30"/>
  <c r="M96" i="30"/>
  <c r="O96" i="30"/>
  <c r="P96" i="30"/>
  <c r="Q96" i="30"/>
  <c r="R96" i="30"/>
  <c r="S96" i="30"/>
  <c r="U96" i="30"/>
  <c r="M97" i="30"/>
  <c r="O97" i="30"/>
  <c r="P97" i="30"/>
  <c r="Q97" i="30"/>
  <c r="R97" i="30"/>
  <c r="S97" i="30"/>
  <c r="U97" i="30"/>
  <c r="M98" i="30"/>
  <c r="O98" i="30"/>
  <c r="P98" i="30"/>
  <c r="Q98" i="30"/>
  <c r="R98" i="30"/>
  <c r="S98" i="30"/>
  <c r="U98" i="30"/>
  <c r="M99" i="30"/>
  <c r="O99" i="30"/>
  <c r="P99" i="30"/>
  <c r="Q99" i="30"/>
  <c r="R99" i="30"/>
  <c r="S99" i="30"/>
  <c r="U99" i="30"/>
  <c r="M100" i="30"/>
  <c r="O100" i="30"/>
  <c r="P100" i="30"/>
  <c r="Q100" i="30"/>
  <c r="R100" i="30"/>
  <c r="S100" i="30"/>
  <c r="U100" i="30"/>
  <c r="M101" i="30"/>
  <c r="P101" i="30"/>
  <c r="Q101" i="30"/>
  <c r="R101" i="30"/>
  <c r="S101" i="30"/>
  <c r="U101" i="30"/>
  <c r="M102" i="30"/>
  <c r="O102" i="30"/>
  <c r="P102" i="30"/>
  <c r="Q102" i="30"/>
  <c r="R102" i="30"/>
  <c r="S102" i="30"/>
  <c r="U102" i="30"/>
  <c r="M103" i="30"/>
  <c r="O103" i="30"/>
  <c r="P103" i="30"/>
  <c r="Q103" i="30"/>
  <c r="R103" i="30"/>
  <c r="S103" i="30"/>
  <c r="U103" i="30"/>
  <c r="M104" i="30"/>
  <c r="O104" i="30"/>
  <c r="P104" i="30"/>
  <c r="Q104" i="30"/>
  <c r="R104" i="30"/>
  <c r="S104" i="30"/>
  <c r="U104" i="30"/>
  <c r="M105" i="30"/>
  <c r="O105" i="30"/>
  <c r="P105" i="30"/>
  <c r="Q105" i="30"/>
  <c r="R105" i="30"/>
  <c r="S105" i="30"/>
  <c r="U105" i="30"/>
  <c r="M106" i="30"/>
  <c r="P106" i="30"/>
  <c r="Q106" i="30"/>
  <c r="R106" i="30"/>
  <c r="S106" i="30"/>
  <c r="U106" i="30"/>
  <c r="M107" i="30"/>
  <c r="O107" i="30"/>
  <c r="P107" i="30"/>
  <c r="Q107" i="30"/>
  <c r="R107" i="30"/>
  <c r="S107" i="30"/>
  <c r="U107" i="30"/>
  <c r="M108" i="30"/>
  <c r="O108" i="30"/>
  <c r="P108" i="30"/>
  <c r="Q108" i="30"/>
  <c r="R108" i="30"/>
  <c r="S108" i="30"/>
  <c r="U108" i="30"/>
  <c r="M109" i="30"/>
  <c r="O109" i="30"/>
  <c r="P109" i="30"/>
  <c r="Q109" i="30"/>
  <c r="R109" i="30"/>
  <c r="S109" i="30"/>
  <c r="U109" i="30"/>
  <c r="M110" i="30"/>
  <c r="O110" i="30"/>
  <c r="P110" i="30"/>
  <c r="Q110" i="30"/>
  <c r="R110" i="30"/>
  <c r="S110" i="30"/>
  <c r="U110" i="30"/>
  <c r="M111" i="30"/>
  <c r="P111" i="30"/>
  <c r="Q111" i="30"/>
  <c r="R111" i="30"/>
  <c r="S111" i="30"/>
  <c r="U111" i="30"/>
  <c r="M112" i="30"/>
  <c r="O112" i="30"/>
  <c r="P112" i="30"/>
  <c r="Q112" i="30"/>
  <c r="R112" i="30"/>
  <c r="S112" i="30"/>
  <c r="U112" i="30"/>
  <c r="M113" i="30"/>
  <c r="O113" i="30"/>
  <c r="P113" i="30"/>
  <c r="Q113" i="30"/>
  <c r="R113" i="30"/>
  <c r="S113" i="30"/>
  <c r="U113" i="30"/>
  <c r="M114" i="30"/>
  <c r="P114" i="30"/>
  <c r="Q114" i="30"/>
  <c r="R114" i="30"/>
  <c r="S114" i="30"/>
  <c r="U114" i="30"/>
  <c r="M115" i="30"/>
  <c r="O115" i="30"/>
  <c r="P115" i="30"/>
  <c r="Q115" i="30"/>
  <c r="R115" i="30"/>
  <c r="S115" i="30"/>
  <c r="U115" i="30"/>
  <c r="M116" i="30"/>
  <c r="N116" i="30"/>
  <c r="Q116" i="30"/>
  <c r="R116" i="30"/>
  <c r="S116" i="30"/>
  <c r="U116" i="30"/>
  <c r="M117" i="30"/>
  <c r="N117" i="30"/>
  <c r="P117" i="30"/>
  <c r="Q117" i="30"/>
  <c r="R117" i="30"/>
  <c r="S117" i="30"/>
  <c r="U117" i="30"/>
  <c r="M118" i="30"/>
  <c r="O118" i="30"/>
  <c r="P118" i="30"/>
  <c r="Q118" i="30"/>
  <c r="R118" i="30"/>
  <c r="S118" i="30"/>
  <c r="U118" i="30"/>
  <c r="M119" i="30"/>
  <c r="O119" i="30"/>
  <c r="P119" i="30"/>
  <c r="Q119" i="30"/>
  <c r="R119" i="30"/>
  <c r="S119" i="30"/>
  <c r="U119" i="30"/>
  <c r="M120" i="30"/>
  <c r="O120" i="30"/>
  <c r="P120" i="30"/>
  <c r="Q120" i="30"/>
  <c r="R120" i="30"/>
  <c r="S120" i="30"/>
  <c r="U120" i="30"/>
  <c r="M121" i="30"/>
  <c r="O121" i="30"/>
  <c r="P121" i="30"/>
  <c r="Q121" i="30"/>
  <c r="R121" i="30"/>
  <c r="S121" i="30"/>
  <c r="U121" i="30"/>
  <c r="M122" i="30"/>
  <c r="O122" i="30"/>
  <c r="P122" i="30"/>
  <c r="Q122" i="30"/>
  <c r="R122" i="30"/>
  <c r="S122" i="30"/>
  <c r="U122" i="30"/>
  <c r="M123" i="30"/>
  <c r="O123" i="30"/>
  <c r="P123" i="30"/>
  <c r="Q123" i="30"/>
  <c r="R123" i="30"/>
  <c r="S123" i="30"/>
  <c r="U123" i="30"/>
  <c r="M124" i="30"/>
  <c r="O124" i="30"/>
  <c r="P124" i="30"/>
  <c r="Q124" i="30"/>
  <c r="R124" i="30"/>
  <c r="S124" i="30"/>
  <c r="U124" i="30"/>
  <c r="M125" i="30"/>
  <c r="O125" i="30"/>
  <c r="P125" i="30"/>
  <c r="Q125" i="30"/>
  <c r="R125" i="30"/>
  <c r="S125" i="30"/>
  <c r="U125" i="30"/>
  <c r="M126" i="30"/>
  <c r="O126" i="30"/>
  <c r="P126" i="30"/>
  <c r="Q126" i="30"/>
  <c r="R126" i="30"/>
  <c r="S126" i="30"/>
  <c r="U126" i="30"/>
  <c r="M127" i="30"/>
  <c r="O127" i="30"/>
  <c r="P127" i="30"/>
  <c r="Q127" i="30"/>
  <c r="R127" i="30"/>
  <c r="S127" i="30"/>
  <c r="U127" i="30"/>
  <c r="M128" i="30"/>
  <c r="O128" i="30"/>
  <c r="P128" i="30"/>
  <c r="Q128" i="30"/>
  <c r="R128" i="30"/>
  <c r="S128" i="30"/>
  <c r="U128" i="30"/>
  <c r="M129" i="30"/>
  <c r="O129" i="30"/>
  <c r="P129" i="30"/>
  <c r="Q129" i="30"/>
  <c r="R129" i="30"/>
  <c r="S129" i="30"/>
  <c r="U129" i="30"/>
  <c r="M130" i="30"/>
  <c r="O130" i="30"/>
  <c r="P130" i="30"/>
  <c r="Q130" i="30"/>
  <c r="R130" i="30"/>
  <c r="S130" i="30"/>
  <c r="U130" i="30"/>
  <c r="M131" i="30"/>
  <c r="O131" i="30"/>
  <c r="Q131" i="30"/>
  <c r="R131" i="30"/>
  <c r="S131" i="30"/>
  <c r="U131" i="30"/>
  <c r="M132" i="30"/>
  <c r="N132" i="30"/>
  <c r="P132" i="30"/>
  <c r="Q132" i="30"/>
  <c r="R132" i="30"/>
  <c r="S132" i="30"/>
  <c r="U132" i="30"/>
  <c r="M133" i="30"/>
  <c r="O133" i="30"/>
  <c r="P133" i="30"/>
  <c r="Q133" i="30"/>
  <c r="R133" i="30"/>
  <c r="S133" i="30"/>
  <c r="U133" i="30"/>
  <c r="M134" i="30"/>
  <c r="O134" i="30"/>
  <c r="P134" i="30"/>
  <c r="Q134" i="30"/>
  <c r="R134" i="30"/>
  <c r="S134" i="30"/>
  <c r="U134" i="30"/>
  <c r="M135" i="30"/>
  <c r="P135" i="30"/>
  <c r="Q135" i="30"/>
  <c r="R135" i="30"/>
  <c r="S135" i="30"/>
  <c r="U135" i="30"/>
  <c r="M136" i="30"/>
  <c r="O136" i="30"/>
  <c r="P136" i="30"/>
  <c r="Q136" i="30"/>
  <c r="R136" i="30"/>
  <c r="S136" i="30"/>
  <c r="U136" i="30"/>
  <c r="M137" i="30"/>
  <c r="N137" i="30"/>
  <c r="P137" i="30"/>
  <c r="Q137" i="30"/>
  <c r="R137" i="30"/>
  <c r="S137" i="30"/>
  <c r="U137" i="30"/>
  <c r="M138" i="30"/>
  <c r="O138" i="30"/>
  <c r="P138" i="30"/>
  <c r="Q138" i="30"/>
  <c r="R138" i="30"/>
  <c r="S138" i="30"/>
  <c r="U138" i="30"/>
  <c r="M139" i="30"/>
  <c r="O139" i="30"/>
  <c r="P139" i="30"/>
  <c r="Q139" i="30"/>
  <c r="R139" i="30"/>
  <c r="S139" i="30"/>
  <c r="U139" i="30"/>
  <c r="M140" i="30"/>
  <c r="O140" i="30"/>
  <c r="P140" i="30"/>
  <c r="Q140" i="30"/>
  <c r="R140" i="30"/>
  <c r="S140" i="30"/>
  <c r="U140" i="30"/>
  <c r="M141" i="30"/>
  <c r="O141" i="30"/>
  <c r="P141" i="30"/>
  <c r="Q141" i="30"/>
  <c r="R141" i="30"/>
  <c r="S141" i="30"/>
  <c r="U141" i="30"/>
  <c r="M142" i="30"/>
  <c r="N142" i="30"/>
  <c r="O142" i="30"/>
  <c r="Q142" i="30"/>
  <c r="R142" i="30"/>
  <c r="S142" i="30"/>
  <c r="U142" i="30"/>
  <c r="M143" i="30"/>
  <c r="O143" i="30"/>
  <c r="P143" i="30"/>
  <c r="Q143" i="30"/>
  <c r="R143" i="30"/>
  <c r="S143" i="30"/>
  <c r="U143" i="30"/>
  <c r="M144" i="30"/>
  <c r="O144" i="30"/>
  <c r="P144" i="30"/>
  <c r="Q144" i="30"/>
  <c r="R144" i="30"/>
  <c r="S144" i="30"/>
  <c r="U144" i="30"/>
  <c r="M145" i="30"/>
  <c r="N145" i="30"/>
  <c r="P145" i="30"/>
  <c r="Q145" i="30"/>
  <c r="R145" i="30"/>
  <c r="S145" i="30"/>
  <c r="U145" i="30"/>
  <c r="M146" i="30"/>
  <c r="O146" i="30"/>
  <c r="P146" i="30"/>
  <c r="Q146" i="30"/>
  <c r="R146" i="30"/>
  <c r="S146" i="30"/>
  <c r="U146" i="30"/>
  <c r="M147" i="30"/>
  <c r="O147" i="30"/>
  <c r="P147" i="30"/>
  <c r="Q147" i="30"/>
  <c r="R147" i="30"/>
  <c r="S147" i="30"/>
  <c r="U147" i="30"/>
  <c r="M148" i="30"/>
  <c r="O148" i="30"/>
  <c r="P148" i="30"/>
  <c r="Q148" i="30"/>
  <c r="R148" i="30"/>
  <c r="S148" i="30"/>
  <c r="U148" i="30"/>
  <c r="M149" i="30"/>
  <c r="O149" i="30"/>
  <c r="P149" i="30"/>
  <c r="Q149" i="30"/>
  <c r="R149" i="30"/>
  <c r="S149" i="30"/>
  <c r="U149" i="30"/>
  <c r="M150" i="30"/>
  <c r="O150" i="30"/>
  <c r="P150" i="30"/>
  <c r="Q150" i="30"/>
  <c r="R150" i="30"/>
  <c r="S150" i="30"/>
  <c r="U150" i="30"/>
  <c r="M151" i="30"/>
  <c r="O151" i="30"/>
  <c r="P151" i="30"/>
  <c r="Q151" i="30"/>
  <c r="R151" i="30"/>
  <c r="S151" i="30"/>
  <c r="U151" i="30"/>
  <c r="M152" i="30"/>
  <c r="O152" i="30"/>
  <c r="P152" i="30"/>
  <c r="Q152" i="30"/>
  <c r="R152" i="30"/>
  <c r="S152" i="30"/>
  <c r="U152" i="30"/>
  <c r="M153" i="30"/>
  <c r="O153" i="30"/>
  <c r="P153" i="30"/>
  <c r="Q153" i="30"/>
  <c r="R153" i="30"/>
  <c r="S153" i="30"/>
  <c r="U153" i="30"/>
  <c r="M154" i="30"/>
  <c r="O154" i="30"/>
  <c r="P154" i="30"/>
  <c r="Q154" i="30"/>
  <c r="R154" i="30"/>
  <c r="S154" i="30"/>
  <c r="U154" i="30"/>
  <c r="M155" i="30"/>
  <c r="N155" i="30"/>
  <c r="O155" i="30"/>
  <c r="P155" i="30"/>
  <c r="R155" i="30"/>
  <c r="S155" i="30"/>
  <c r="U155" i="30"/>
  <c r="M156" i="30"/>
  <c r="O156" i="30"/>
  <c r="P156" i="30"/>
  <c r="Q156" i="30"/>
  <c r="R156" i="30"/>
  <c r="S156" i="30"/>
  <c r="U156" i="30"/>
  <c r="M157" i="30"/>
  <c r="O157" i="30"/>
  <c r="P157" i="30"/>
  <c r="Q157" i="30"/>
  <c r="R157" i="30"/>
  <c r="S157" i="30"/>
  <c r="U157" i="30"/>
  <c r="M158" i="30"/>
  <c r="O158" i="30"/>
  <c r="P158" i="30"/>
  <c r="Q158" i="30"/>
  <c r="R158" i="30"/>
  <c r="S158" i="30"/>
  <c r="U158" i="30"/>
  <c r="M159" i="30"/>
  <c r="O159" i="30"/>
  <c r="P159" i="30"/>
  <c r="Q159" i="30"/>
  <c r="R159" i="30"/>
  <c r="S159" i="30"/>
  <c r="U159" i="30"/>
  <c r="M160" i="30"/>
  <c r="O160" i="30"/>
  <c r="P160" i="30"/>
  <c r="Q160" i="30"/>
  <c r="R160" i="30"/>
  <c r="S160" i="30"/>
  <c r="U160" i="30"/>
  <c r="M161" i="30"/>
  <c r="O161" i="30"/>
  <c r="P161" i="30"/>
  <c r="Q161" i="30"/>
  <c r="R161" i="30"/>
  <c r="S161" i="30"/>
  <c r="U161" i="30"/>
  <c r="M162" i="30"/>
  <c r="O162" i="30"/>
  <c r="P162" i="30"/>
  <c r="Q162" i="30"/>
  <c r="R162" i="30"/>
  <c r="S162" i="30"/>
  <c r="U162" i="30"/>
  <c r="M163" i="30"/>
  <c r="O163" i="30"/>
  <c r="P163" i="30"/>
  <c r="Q163" i="30"/>
  <c r="R163" i="30"/>
  <c r="S163" i="30"/>
  <c r="U163" i="30"/>
  <c r="M164" i="30"/>
  <c r="O164" i="30"/>
  <c r="P164" i="30"/>
  <c r="Q164" i="30"/>
  <c r="R164" i="30"/>
  <c r="S164" i="30"/>
  <c r="U164" i="30"/>
  <c r="M165" i="30"/>
  <c r="O165" i="30"/>
  <c r="P165" i="30"/>
  <c r="Q165" i="30"/>
  <c r="R165" i="30"/>
  <c r="S165" i="30"/>
  <c r="U165" i="30"/>
  <c r="M166" i="30"/>
  <c r="O166" i="30"/>
  <c r="P166" i="30"/>
  <c r="Q166" i="30"/>
  <c r="R166" i="30"/>
  <c r="S166" i="30"/>
  <c r="U166" i="30"/>
  <c r="M167" i="30"/>
  <c r="O167" i="30"/>
  <c r="P167" i="30"/>
  <c r="Q167" i="30"/>
  <c r="R167" i="30"/>
  <c r="S167" i="30"/>
  <c r="U167" i="30"/>
  <c r="M168" i="30"/>
  <c r="O168" i="30"/>
  <c r="P168" i="30"/>
  <c r="Q168" i="30"/>
  <c r="R168" i="30"/>
  <c r="S168" i="30"/>
  <c r="U168" i="30"/>
  <c r="M169" i="30"/>
  <c r="O169" i="30"/>
  <c r="P169" i="30"/>
  <c r="Q169" i="30"/>
  <c r="R169" i="30"/>
  <c r="S169" i="30"/>
  <c r="U169" i="30"/>
  <c r="M170" i="30"/>
  <c r="O170" i="30"/>
  <c r="P170" i="30"/>
  <c r="Q170" i="30"/>
  <c r="R170" i="30"/>
  <c r="S170" i="30"/>
  <c r="U170" i="30"/>
  <c r="M171" i="30"/>
  <c r="O171" i="30"/>
  <c r="P171" i="30"/>
  <c r="Q171" i="30"/>
  <c r="R171" i="30"/>
  <c r="S171" i="30"/>
  <c r="U171" i="30"/>
  <c r="M172" i="30"/>
  <c r="O172" i="30"/>
  <c r="P172" i="30"/>
  <c r="Q172" i="30"/>
  <c r="R172" i="30"/>
  <c r="S172" i="30"/>
  <c r="U172" i="30"/>
  <c r="M173" i="30"/>
  <c r="N173" i="30"/>
  <c r="P173" i="30"/>
  <c r="Q173" i="30"/>
  <c r="R173" i="30"/>
  <c r="S173" i="30"/>
  <c r="U173" i="30"/>
  <c r="M174" i="30"/>
  <c r="O174" i="30"/>
  <c r="P174" i="30"/>
  <c r="Q174" i="30"/>
  <c r="R174" i="30"/>
  <c r="S174" i="30"/>
  <c r="U174" i="30"/>
  <c r="M175" i="30"/>
  <c r="N175" i="30"/>
  <c r="P175" i="30"/>
  <c r="Q175" i="30"/>
  <c r="R175" i="30"/>
  <c r="S175" i="30"/>
  <c r="U175" i="30"/>
  <c r="M176" i="30"/>
  <c r="O176" i="30"/>
  <c r="P176" i="30"/>
  <c r="Q176" i="30"/>
  <c r="R176" i="30"/>
  <c r="S176" i="30"/>
  <c r="U176" i="30"/>
  <c r="M177" i="30"/>
  <c r="O177" i="30"/>
  <c r="P177" i="30"/>
  <c r="Q177" i="30"/>
  <c r="R177" i="30"/>
  <c r="S177" i="30"/>
  <c r="U177" i="30"/>
  <c r="M178" i="30"/>
  <c r="P178" i="30"/>
  <c r="Q178" i="30"/>
  <c r="R178" i="30"/>
  <c r="S178" i="30"/>
  <c r="T178" i="30"/>
  <c r="U178" i="30"/>
  <c r="M179" i="30"/>
  <c r="N179" i="30"/>
  <c r="O179" i="30"/>
  <c r="P179" i="30"/>
  <c r="Q179" i="30"/>
  <c r="R179" i="30"/>
  <c r="S179" i="30"/>
  <c r="U179" i="30"/>
  <c r="M180" i="30"/>
  <c r="O180" i="30"/>
  <c r="Q180" i="30"/>
  <c r="R180" i="30"/>
  <c r="S180" i="30"/>
  <c r="U180" i="30"/>
  <c r="M181" i="30"/>
  <c r="O181" i="30"/>
  <c r="P181" i="30"/>
  <c r="Q181" i="30"/>
  <c r="R181" i="30"/>
  <c r="S181" i="30"/>
  <c r="U181" i="30"/>
  <c r="M182" i="30"/>
  <c r="O182" i="30"/>
  <c r="P182" i="30"/>
  <c r="Q182" i="30"/>
  <c r="R182" i="30"/>
  <c r="S182" i="30"/>
  <c r="U182" i="30"/>
  <c r="M183" i="30"/>
  <c r="O183" i="30"/>
  <c r="P183" i="30"/>
  <c r="Q183" i="30"/>
  <c r="R183" i="30"/>
  <c r="S183" i="30"/>
  <c r="U183" i="30"/>
  <c r="M184" i="30"/>
  <c r="O184" i="30"/>
  <c r="P184" i="30"/>
  <c r="Q184" i="30"/>
  <c r="R184" i="30"/>
  <c r="S184" i="30"/>
  <c r="U184" i="30"/>
  <c r="M185" i="30"/>
  <c r="O185" i="30"/>
  <c r="P185" i="30"/>
  <c r="Q185" i="30"/>
  <c r="R185" i="30"/>
  <c r="S185" i="30"/>
  <c r="U185" i="30"/>
  <c r="M186" i="30"/>
  <c r="O186" i="30"/>
  <c r="P186" i="30"/>
  <c r="Q186" i="30"/>
  <c r="R186" i="30"/>
  <c r="S186" i="30"/>
  <c r="U186" i="30"/>
  <c r="M187" i="30"/>
  <c r="O187" i="30"/>
  <c r="P187" i="30"/>
  <c r="Q187" i="30"/>
  <c r="R187" i="30"/>
  <c r="S187" i="30"/>
  <c r="U187" i="30"/>
  <c r="M188" i="30"/>
  <c r="N188" i="30"/>
  <c r="O188" i="30"/>
  <c r="P188" i="30"/>
  <c r="Q188" i="30"/>
  <c r="R188" i="30"/>
  <c r="S188" i="30"/>
  <c r="T188" i="30"/>
  <c r="U188" i="30"/>
  <c r="M189" i="30"/>
  <c r="N189" i="30"/>
  <c r="O189" i="30"/>
  <c r="P189" i="30"/>
  <c r="Q189" i="30"/>
  <c r="R189" i="30"/>
  <c r="S189" i="30"/>
  <c r="T189" i="30"/>
  <c r="U189" i="30"/>
  <c r="M190" i="30"/>
  <c r="N190" i="30"/>
  <c r="O190" i="30"/>
  <c r="P190" i="30"/>
  <c r="Q190" i="30"/>
  <c r="R190" i="30"/>
  <c r="S190" i="30"/>
  <c r="T190" i="30"/>
  <c r="U190" i="30"/>
  <c r="M191" i="30"/>
  <c r="N191" i="30"/>
  <c r="O191" i="30"/>
  <c r="P191" i="30"/>
  <c r="Q191" i="30"/>
  <c r="R191" i="30"/>
  <c r="S191" i="30"/>
  <c r="T191" i="30"/>
  <c r="U191" i="30"/>
  <c r="M192" i="30"/>
  <c r="N192" i="30"/>
  <c r="O192" i="30"/>
  <c r="P192" i="30"/>
  <c r="Q192" i="30"/>
  <c r="R192" i="30"/>
  <c r="S192" i="30"/>
  <c r="T192" i="30"/>
  <c r="U192" i="30"/>
  <c r="M193" i="30"/>
  <c r="N193" i="30"/>
  <c r="O193" i="30"/>
  <c r="P193" i="30"/>
  <c r="Q193" i="30"/>
  <c r="R193" i="30"/>
  <c r="S193" i="30"/>
  <c r="T193" i="30"/>
  <c r="U193" i="30"/>
  <c r="M194" i="30"/>
  <c r="N194" i="30"/>
  <c r="O194" i="30"/>
  <c r="P194" i="30"/>
  <c r="Q194" i="30"/>
  <c r="R194" i="30"/>
  <c r="S194" i="30"/>
  <c r="T194" i="30"/>
  <c r="U194" i="30"/>
  <c r="M195" i="30"/>
  <c r="N195" i="30"/>
  <c r="O195" i="30"/>
  <c r="P195" i="30"/>
  <c r="Q195" i="30"/>
  <c r="R195" i="30"/>
  <c r="S195" i="30"/>
  <c r="T195" i="30"/>
  <c r="U195" i="30"/>
  <c r="M196" i="30"/>
  <c r="N196" i="30"/>
  <c r="O196" i="30"/>
  <c r="P196" i="30"/>
  <c r="Q196" i="30"/>
  <c r="R196" i="30"/>
  <c r="S196" i="30"/>
  <c r="T196" i="30"/>
  <c r="U196" i="30"/>
  <c r="M197" i="30"/>
  <c r="N197" i="30"/>
  <c r="O197" i="30"/>
  <c r="P197" i="30"/>
  <c r="Q197" i="30"/>
  <c r="R197" i="30"/>
  <c r="S197" i="30"/>
  <c r="T197" i="30"/>
  <c r="U197" i="30"/>
  <c r="M198" i="30"/>
  <c r="N198" i="30"/>
  <c r="O198" i="30"/>
  <c r="P198" i="30"/>
  <c r="Q198" i="30"/>
  <c r="R198" i="30"/>
  <c r="S198" i="30"/>
  <c r="T198" i="30"/>
  <c r="U198" i="30"/>
  <c r="M199" i="30"/>
  <c r="O199" i="30"/>
  <c r="P199" i="30"/>
  <c r="Q199" i="30"/>
  <c r="R199" i="30"/>
  <c r="S199" i="30"/>
  <c r="T199" i="30"/>
  <c r="U199" i="30"/>
  <c r="M200" i="30"/>
  <c r="N200" i="30"/>
  <c r="O200" i="30"/>
  <c r="P200" i="30"/>
  <c r="Q200" i="30"/>
  <c r="R200" i="30"/>
  <c r="S200" i="30"/>
  <c r="T200" i="30"/>
  <c r="U200" i="30"/>
  <c r="M201" i="30"/>
  <c r="N201" i="30"/>
  <c r="O201" i="30"/>
  <c r="P201" i="30"/>
  <c r="Q201" i="30"/>
  <c r="R201" i="30"/>
  <c r="S201" i="30"/>
  <c r="T201" i="30"/>
  <c r="U201" i="30"/>
  <c r="M202" i="30"/>
  <c r="N202" i="30"/>
  <c r="O202" i="30"/>
  <c r="P202" i="30"/>
  <c r="Q202" i="30"/>
  <c r="R202" i="30"/>
  <c r="S202" i="30"/>
  <c r="T202" i="30"/>
  <c r="U202" i="30"/>
  <c r="M203" i="30"/>
  <c r="N203" i="30"/>
  <c r="O203" i="30"/>
  <c r="P203" i="30"/>
  <c r="Q203" i="30"/>
  <c r="R203" i="30"/>
  <c r="S203" i="30"/>
  <c r="T203" i="30"/>
  <c r="U203" i="30"/>
  <c r="M204" i="30"/>
  <c r="N204" i="30"/>
  <c r="O204" i="30"/>
  <c r="P204" i="30"/>
  <c r="Q204" i="30"/>
  <c r="R204" i="30"/>
  <c r="S204" i="30"/>
  <c r="T204" i="30"/>
  <c r="U204" i="30"/>
  <c r="M205" i="30"/>
  <c r="N205" i="30"/>
  <c r="O205" i="30"/>
  <c r="P205" i="30"/>
  <c r="Q205" i="30"/>
  <c r="R205" i="30"/>
  <c r="S205" i="30"/>
  <c r="T205" i="30"/>
  <c r="U205" i="30"/>
  <c r="M206" i="30"/>
  <c r="N206" i="30"/>
  <c r="O206" i="30"/>
  <c r="P206" i="30"/>
  <c r="Q206" i="30"/>
  <c r="R206" i="30"/>
  <c r="S206" i="30"/>
  <c r="T206" i="30"/>
  <c r="U206" i="30"/>
  <c r="M207" i="30"/>
  <c r="N207" i="30"/>
  <c r="O207" i="30"/>
  <c r="P207" i="30"/>
  <c r="Q207" i="30"/>
  <c r="R207" i="30"/>
  <c r="S207" i="30"/>
  <c r="T207" i="30"/>
  <c r="U207" i="30"/>
  <c r="M208" i="30"/>
  <c r="N208" i="30"/>
  <c r="O208" i="30"/>
  <c r="P208" i="30"/>
  <c r="Q208" i="30"/>
  <c r="R208" i="30"/>
  <c r="S208" i="30"/>
  <c r="T208" i="30"/>
  <c r="U208" i="30"/>
  <c r="M209" i="30"/>
  <c r="N209" i="30"/>
  <c r="O209" i="30"/>
  <c r="P209" i="30"/>
  <c r="Q209" i="30"/>
  <c r="R209" i="30"/>
  <c r="S209" i="30"/>
  <c r="T209" i="30"/>
  <c r="U209" i="30"/>
  <c r="M210" i="30"/>
  <c r="N210" i="30"/>
  <c r="O210" i="30"/>
  <c r="P210" i="30"/>
  <c r="Q210" i="30"/>
  <c r="R210" i="30"/>
  <c r="S210" i="30"/>
  <c r="T210" i="30"/>
  <c r="U210" i="30"/>
  <c r="M211" i="30"/>
  <c r="N211" i="30"/>
  <c r="O211" i="30"/>
  <c r="P211" i="30"/>
  <c r="Q211" i="30"/>
  <c r="R211" i="30"/>
  <c r="S211" i="30"/>
  <c r="T211" i="30"/>
  <c r="U211" i="30"/>
  <c r="M212" i="30"/>
  <c r="N212" i="30"/>
  <c r="O212" i="30"/>
  <c r="P212" i="30"/>
  <c r="Q212" i="30"/>
  <c r="R212" i="30"/>
  <c r="S212" i="30"/>
  <c r="T212" i="30"/>
  <c r="U212" i="30"/>
  <c r="M213" i="30"/>
  <c r="N213" i="30"/>
  <c r="O213" i="30"/>
  <c r="P213" i="30"/>
  <c r="Q213" i="30"/>
  <c r="R213" i="30"/>
  <c r="S213" i="30"/>
  <c r="T213" i="30"/>
  <c r="U213" i="30"/>
  <c r="M214" i="30"/>
  <c r="N214" i="30"/>
  <c r="O214" i="30"/>
  <c r="P214" i="30"/>
  <c r="Q214" i="30"/>
  <c r="R214" i="30"/>
  <c r="S214" i="30"/>
  <c r="T214" i="30"/>
  <c r="U214" i="30"/>
  <c r="K175" i="30"/>
  <c r="T175" i="30" s="1"/>
  <c r="F175" i="30"/>
  <c r="O175" i="30" s="1"/>
  <c r="C159" i="29"/>
  <c r="C157" i="29"/>
  <c r="K173" i="30"/>
  <c r="T173" i="30" s="1"/>
  <c r="F173" i="30"/>
  <c r="O173" i="30" s="1"/>
  <c r="E174" i="30"/>
  <c r="N174" i="30" s="1"/>
  <c r="K174" i="30"/>
  <c r="T174" i="30" s="1"/>
  <c r="K172" i="30"/>
  <c r="T172" i="30" s="1"/>
  <c r="E172" i="30"/>
  <c r="N172" i="30" s="1"/>
  <c r="E170" i="30"/>
  <c r="N170" i="30" s="1"/>
  <c r="K170" i="30"/>
  <c r="T170" i="30" s="1"/>
  <c r="K169" i="30"/>
  <c r="T169" i="30" s="1"/>
  <c r="E169" i="30"/>
  <c r="N169" i="30" s="1"/>
  <c r="K171" i="30"/>
  <c r="T171" i="30" s="1"/>
  <c r="E171" i="30"/>
  <c r="N171" i="30" s="1"/>
  <c r="K168" i="30"/>
  <c r="T168" i="30" s="1"/>
  <c r="E168" i="30"/>
  <c r="N168" i="30" s="1"/>
  <c r="K167" i="30"/>
  <c r="T167" i="30" s="1"/>
  <c r="E167" i="30"/>
  <c r="N167" i="30" s="1"/>
  <c r="E166" i="30"/>
  <c r="N166" i="30" s="1"/>
  <c r="K166" i="30"/>
  <c r="T166" i="30" s="1"/>
  <c r="K165" i="30"/>
  <c r="T165" i="30" s="1"/>
  <c r="E165" i="30"/>
  <c r="N165" i="30" s="1"/>
  <c r="E164" i="30"/>
  <c r="N164" i="30" s="1"/>
  <c r="K164" i="30"/>
  <c r="T164" i="30" s="1"/>
  <c r="K163" i="30"/>
  <c r="T163" i="30" s="1"/>
  <c r="E163" i="30"/>
  <c r="N163" i="30" s="1"/>
  <c r="K162" i="30"/>
  <c r="T162" i="30" s="1"/>
  <c r="E162" i="30"/>
  <c r="N162" i="30" s="1"/>
  <c r="E161" i="30"/>
  <c r="N161" i="30" s="1"/>
  <c r="K161" i="30"/>
  <c r="T161" i="30" s="1"/>
  <c r="K160" i="30"/>
  <c r="T160" i="30" s="1"/>
  <c r="E160" i="30"/>
  <c r="N160" i="30" s="1"/>
  <c r="E159" i="30"/>
  <c r="N159" i="30" s="1"/>
  <c r="K159" i="30"/>
  <c r="T159" i="30" s="1"/>
  <c r="K158" i="30"/>
  <c r="T158" i="30" s="1"/>
  <c r="E158" i="30"/>
  <c r="N158" i="30" s="1"/>
  <c r="K155" i="30"/>
  <c r="T155" i="30" s="1"/>
  <c r="H155" i="30"/>
  <c r="Q155" i="30" s="1"/>
  <c r="C139" i="29"/>
  <c r="E157" i="30"/>
  <c r="N157" i="30" s="1"/>
  <c r="K157" i="30"/>
  <c r="T157" i="30" s="1"/>
  <c r="K156" i="30"/>
  <c r="T156" i="30" s="1"/>
  <c r="E156" i="30"/>
  <c r="N156" i="30" s="1"/>
  <c r="E154" i="30"/>
  <c r="N154" i="30" s="1"/>
  <c r="K154" i="30"/>
  <c r="T154" i="30" s="1"/>
  <c r="K153" i="30"/>
  <c r="T153" i="30" s="1"/>
  <c r="E153" i="30"/>
  <c r="N153" i="30" s="1"/>
  <c r="E152" i="30"/>
  <c r="N152" i="30" s="1"/>
  <c r="K152" i="30"/>
  <c r="T152" i="30" s="1"/>
  <c r="K151" i="30"/>
  <c r="T151" i="30" s="1"/>
  <c r="E151" i="30"/>
  <c r="N151" i="30" s="1"/>
  <c r="C134" i="29"/>
  <c r="K150" i="30"/>
  <c r="T150" i="30" s="1"/>
  <c r="E150" i="30"/>
  <c r="N150" i="30" s="1"/>
  <c r="K147" i="30"/>
  <c r="T147" i="30" s="1"/>
  <c r="E147" i="30"/>
  <c r="N147" i="30" s="1"/>
  <c r="C131" i="29"/>
  <c r="C129" i="29"/>
  <c r="K145" i="30"/>
  <c r="T145" i="30" s="1"/>
  <c r="F145" i="30"/>
  <c r="O145" i="30" s="1"/>
  <c r="K149" i="30"/>
  <c r="T149" i="30" s="1"/>
  <c r="E149" i="30"/>
  <c r="N149" i="30" s="1"/>
  <c r="E148" i="30"/>
  <c r="N148" i="30" s="1"/>
  <c r="K148" i="30"/>
  <c r="T148" i="30" s="1"/>
  <c r="K144" i="30"/>
  <c r="T144" i="30" s="1"/>
  <c r="E144" i="30"/>
  <c r="N144" i="30" s="1"/>
  <c r="K142" i="30"/>
  <c r="T142" i="30" s="1"/>
  <c r="G142" i="30"/>
  <c r="P142" i="30" s="1"/>
  <c r="C126" i="29"/>
  <c r="C127" i="29"/>
  <c r="K143" i="30"/>
  <c r="T143" i="30" s="1"/>
  <c r="E143" i="30"/>
  <c r="N143" i="30" s="1"/>
  <c r="K141" i="30"/>
  <c r="T141" i="30" s="1"/>
  <c r="E141" i="30"/>
  <c r="N141" i="30" s="1"/>
  <c r="K146" i="30"/>
  <c r="T146" i="30" s="1"/>
  <c r="E146" i="30"/>
  <c r="N146" i="30" s="1"/>
  <c r="K140" i="30"/>
  <c r="T140" i="30" s="1"/>
  <c r="E140" i="30"/>
  <c r="N140" i="30" s="1"/>
  <c r="K139" i="30"/>
  <c r="T139" i="30" s="1"/>
  <c r="E139" i="30"/>
  <c r="N139" i="30" s="1"/>
  <c r="C121" i="29"/>
  <c r="E138" i="30"/>
  <c r="N138" i="30" s="1"/>
  <c r="K138" i="30"/>
  <c r="T138" i="30" s="1"/>
  <c r="K137" i="30"/>
  <c r="T137" i="30" s="1"/>
  <c r="F137" i="30"/>
  <c r="O137" i="30" s="1"/>
  <c r="K136" i="30"/>
  <c r="T136" i="30" s="1"/>
  <c r="E136" i="30"/>
  <c r="N136" i="30" s="1"/>
  <c r="K135" i="30"/>
  <c r="T135" i="30" s="1"/>
  <c r="E135" i="30"/>
  <c r="N135" i="30" s="1"/>
  <c r="F135" i="30"/>
  <c r="O135" i="30" s="1"/>
  <c r="K133" i="30"/>
  <c r="T133" i="30" s="1"/>
  <c r="E133" i="30"/>
  <c r="N133" i="30" s="1"/>
  <c r="C119" i="29"/>
  <c r="C117" i="29"/>
  <c r="C116" i="29"/>
  <c r="C115" i="29"/>
  <c r="F132" i="30"/>
  <c r="O132" i="30" s="1"/>
  <c r="K132" i="30"/>
  <c r="T132" i="30" s="1"/>
  <c r="K131" i="30"/>
  <c r="T131" i="30" s="1"/>
  <c r="G131" i="30"/>
  <c r="P131" i="30" s="1"/>
  <c r="E131" i="30"/>
  <c r="N131" i="30" s="1"/>
  <c r="E130" i="30"/>
  <c r="N130" i="30" s="1"/>
  <c r="K130" i="30"/>
  <c r="T130" i="30" s="1"/>
  <c r="K129" i="30"/>
  <c r="T129" i="30" s="1"/>
  <c r="E129" i="30"/>
  <c r="N129" i="30" s="1"/>
  <c r="K128" i="30"/>
  <c r="T128" i="30" s="1"/>
  <c r="E128" i="30"/>
  <c r="N128" i="30" s="1"/>
  <c r="K127" i="30"/>
  <c r="T127" i="30" s="1"/>
  <c r="E127" i="30"/>
  <c r="N127" i="30" s="1"/>
  <c r="E126" i="30"/>
  <c r="N126" i="30" s="1"/>
  <c r="K126" i="30"/>
  <c r="T126" i="30" s="1"/>
  <c r="K125" i="30"/>
  <c r="T125" i="30" s="1"/>
  <c r="E125" i="30"/>
  <c r="N125" i="30" s="1"/>
  <c r="E124" i="30"/>
  <c r="N124" i="30" s="1"/>
  <c r="K124" i="30"/>
  <c r="T124" i="30" s="1"/>
  <c r="K123" i="30"/>
  <c r="T123" i="30" s="1"/>
  <c r="E123" i="30"/>
  <c r="N123" i="30" s="1"/>
  <c r="E122" i="30"/>
  <c r="N122" i="30" s="1"/>
  <c r="K122" i="30"/>
  <c r="T122" i="30" s="1"/>
  <c r="K121" i="30"/>
  <c r="T121" i="30" s="1"/>
  <c r="E121" i="30"/>
  <c r="N121" i="30" s="1"/>
  <c r="K28" i="30"/>
  <c r="T28" i="30" s="1"/>
  <c r="E28" i="30"/>
  <c r="N28" i="30" s="1"/>
  <c r="K27" i="30"/>
  <c r="T27" i="30" s="1"/>
  <c r="E27" i="30"/>
  <c r="N27" i="30" s="1"/>
  <c r="K26" i="30"/>
  <c r="T26" i="30" s="1"/>
  <c r="E26" i="30"/>
  <c r="N26" i="30" s="1"/>
  <c r="K23" i="30"/>
  <c r="T23" i="30" s="1"/>
  <c r="F23" i="30"/>
  <c r="O23" i="30" s="1"/>
  <c r="E23" i="30"/>
  <c r="N23" i="30" s="1"/>
  <c r="K25" i="30"/>
  <c r="T25" i="30" s="1"/>
  <c r="E25" i="30"/>
  <c r="N25" i="30" s="1"/>
  <c r="K22" i="30"/>
  <c r="T22" i="30" s="1"/>
  <c r="E22" i="30"/>
  <c r="N22" i="30" s="1"/>
  <c r="K21" i="30"/>
  <c r="T21" i="30" s="1"/>
  <c r="E21" i="30"/>
  <c r="N21" i="30" s="1"/>
  <c r="K35" i="30"/>
  <c r="T35" i="30" s="1"/>
  <c r="E35" i="30"/>
  <c r="N35" i="30" s="1"/>
  <c r="N38" i="30" s="1"/>
  <c r="K20" i="30"/>
  <c r="T20" i="30" s="1"/>
  <c r="E20" i="30"/>
  <c r="N20" i="30" s="1"/>
  <c r="E19" i="30"/>
  <c r="N19" i="30" s="1"/>
  <c r="K19" i="30"/>
  <c r="T19" i="30" s="1"/>
  <c r="K18" i="30"/>
  <c r="T18" i="30" s="1"/>
  <c r="F18" i="30"/>
  <c r="O18" i="30" s="1"/>
  <c r="K120" i="30"/>
  <c r="T120" i="30" s="1"/>
  <c r="E120" i="30"/>
  <c r="N120" i="30" s="1"/>
  <c r="C103" i="29"/>
  <c r="E119" i="30"/>
  <c r="N119" i="30" s="1"/>
  <c r="K119" i="30"/>
  <c r="T119" i="30" s="1"/>
  <c r="K118" i="30"/>
  <c r="T118" i="30" s="1"/>
  <c r="E118" i="30"/>
  <c r="N118" i="30" s="1"/>
  <c r="K24" i="30"/>
  <c r="T24" i="30" s="1"/>
  <c r="E24" i="30"/>
  <c r="N24" i="30" s="1"/>
  <c r="K117" i="30"/>
  <c r="T117" i="30" s="1"/>
  <c r="F117" i="30"/>
  <c r="O117" i="30" s="1"/>
  <c r="C101" i="29"/>
  <c r="C100" i="29"/>
  <c r="F116" i="30"/>
  <c r="O116" i="30" s="1"/>
  <c r="K116" i="30"/>
  <c r="T116" i="30" s="1"/>
  <c r="G116" i="30"/>
  <c r="P116" i="30" s="1"/>
  <c r="K115" i="30"/>
  <c r="T115" i="30" s="1"/>
  <c r="E115" i="30"/>
  <c r="N115" i="30" s="1"/>
  <c r="K114" i="30"/>
  <c r="T114" i="30" s="1"/>
  <c r="F114" i="30"/>
  <c r="O114" i="30" s="1"/>
  <c r="E114" i="30"/>
  <c r="N114" i="30" s="1"/>
  <c r="K113" i="30"/>
  <c r="T113" i="30" s="1"/>
  <c r="E113" i="30"/>
  <c r="N113" i="30" s="1"/>
  <c r="K112" i="30"/>
  <c r="T112" i="30" s="1"/>
  <c r="E112" i="30"/>
  <c r="N112" i="30" s="1"/>
  <c r="F111" i="30"/>
  <c r="O111" i="30" s="1"/>
  <c r="E111" i="30"/>
  <c r="N111" i="30" s="1"/>
  <c r="K111" i="30"/>
  <c r="T111" i="30" s="1"/>
  <c r="K110" i="30"/>
  <c r="T110" i="30" s="1"/>
  <c r="E110" i="30"/>
  <c r="N110" i="30" s="1"/>
  <c r="K107" i="30"/>
  <c r="T107" i="30" s="1"/>
  <c r="E107" i="30"/>
  <c r="N107" i="30" s="1"/>
  <c r="C91" i="29"/>
  <c r="C90" i="29"/>
  <c r="C89" i="29"/>
  <c r="F106" i="30"/>
  <c r="O106" i="30" s="1"/>
  <c r="E106" i="30"/>
  <c r="N106" i="30" s="1"/>
  <c r="K106" i="30"/>
  <c r="T106" i="30" s="1"/>
  <c r="K105" i="30"/>
  <c r="T105" i="30" s="1"/>
  <c r="E105" i="30"/>
  <c r="N105" i="30" s="1"/>
  <c r="E109" i="30"/>
  <c r="N109" i="30" s="1"/>
  <c r="K109" i="30"/>
  <c r="T109" i="30" s="1"/>
  <c r="K104" i="30"/>
  <c r="T104" i="30" s="1"/>
  <c r="E104" i="30"/>
  <c r="N104" i="30" s="1"/>
  <c r="C88" i="29"/>
  <c r="C87" i="29"/>
  <c r="C86" i="29"/>
  <c r="E103" i="30"/>
  <c r="N103" i="30" s="1"/>
  <c r="K103" i="30"/>
  <c r="T103" i="30" s="1"/>
  <c r="K102" i="30"/>
  <c r="T102" i="30" s="1"/>
  <c r="E102" i="30"/>
  <c r="N102" i="30" s="1"/>
  <c r="K108" i="30"/>
  <c r="T108" i="30" s="1"/>
  <c r="E108" i="30"/>
  <c r="N108" i="30" s="1"/>
  <c r="K101" i="30"/>
  <c r="T101" i="30" s="1"/>
  <c r="F101" i="30"/>
  <c r="O101" i="30" s="1"/>
  <c r="E101" i="30"/>
  <c r="N101" i="30" s="1"/>
  <c r="C80" i="29"/>
  <c r="H80" i="29" s="1"/>
  <c r="E100" i="30"/>
  <c r="N100" i="30" s="1"/>
  <c r="E99" i="30"/>
  <c r="N99" i="30" s="1"/>
  <c r="K100" i="30"/>
  <c r="T100" i="30" s="1"/>
  <c r="K99" i="30"/>
  <c r="T99" i="30" s="1"/>
  <c r="K98" i="30"/>
  <c r="T98" i="30" s="1"/>
  <c r="E98" i="30"/>
  <c r="N98" i="30" s="1"/>
  <c r="K96" i="30"/>
  <c r="T96" i="30" s="1"/>
  <c r="E96" i="30"/>
  <c r="N96" i="30" s="1"/>
  <c r="E97" i="30"/>
  <c r="N97" i="30" s="1"/>
  <c r="E95" i="30"/>
  <c r="N95" i="30" s="1"/>
  <c r="K97" i="30"/>
  <c r="T97" i="30" s="1"/>
  <c r="K95" i="30"/>
  <c r="T95" i="30" s="1"/>
  <c r="K94" i="30"/>
  <c r="T94" i="30" s="1"/>
  <c r="E94" i="30"/>
  <c r="N94" i="30" s="1"/>
  <c r="C79" i="29"/>
  <c r="K93" i="30"/>
  <c r="T93" i="30" s="1"/>
  <c r="E93" i="30"/>
  <c r="N93" i="30" s="1"/>
  <c r="K92" i="30"/>
  <c r="T92" i="30" s="1"/>
  <c r="E92" i="30"/>
  <c r="N92" i="30" s="1"/>
  <c r="K91" i="30"/>
  <c r="T91" i="30" s="1"/>
  <c r="E91" i="30"/>
  <c r="N91" i="30" s="1"/>
  <c r="K90" i="30"/>
  <c r="T90" i="30" s="1"/>
  <c r="E90" i="30"/>
  <c r="N90" i="30" s="1"/>
  <c r="K89" i="30"/>
  <c r="T89" i="30" s="1"/>
  <c r="F89" i="30"/>
  <c r="O89" i="30" s="1"/>
  <c r="E89" i="30"/>
  <c r="N89" i="30" s="1"/>
  <c r="C73" i="29"/>
  <c r="C70" i="29"/>
  <c r="E88" i="30"/>
  <c r="N88" i="30" s="1"/>
  <c r="K88" i="30"/>
  <c r="T88" i="30" s="1"/>
  <c r="K87" i="30"/>
  <c r="T87" i="30" s="1"/>
  <c r="E87" i="30"/>
  <c r="N87" i="30" s="1"/>
  <c r="K86" i="30"/>
  <c r="T86" i="30" s="1"/>
  <c r="E86" i="30"/>
  <c r="N86" i="30" s="1"/>
  <c r="E85" i="30"/>
  <c r="N85" i="30" s="1"/>
  <c r="K85" i="30"/>
  <c r="T85" i="30" s="1"/>
  <c r="K84" i="30"/>
  <c r="T84" i="30" s="1"/>
  <c r="E84" i="30"/>
  <c r="N84" i="30" s="1"/>
  <c r="C69" i="29"/>
  <c r="C68" i="29"/>
  <c r="H68" i="29" s="1"/>
  <c r="K83" i="30"/>
  <c r="T83" i="30" s="1"/>
  <c r="F83" i="30"/>
  <c r="O83" i="30" s="1"/>
  <c r="E83" i="30"/>
  <c r="N83" i="30" s="1"/>
  <c r="E82" i="30"/>
  <c r="N82" i="30" s="1"/>
  <c r="K82" i="30"/>
  <c r="T82" i="30" s="1"/>
  <c r="K134" i="30"/>
  <c r="T134" i="30" s="1"/>
  <c r="E134" i="30"/>
  <c r="N134" i="30" s="1"/>
  <c r="K81" i="30"/>
  <c r="T81" i="30" s="1"/>
  <c r="E81" i="30"/>
  <c r="N81" i="30" s="1"/>
  <c r="C64" i="29"/>
  <c r="C63" i="29"/>
  <c r="E80" i="30"/>
  <c r="N80" i="30" s="1"/>
  <c r="K80" i="30"/>
  <c r="T80" i="30" s="1"/>
  <c r="K79" i="30"/>
  <c r="T79" i="30" s="1"/>
  <c r="E79" i="30"/>
  <c r="N79" i="30" s="1"/>
  <c r="K78" i="30"/>
  <c r="T78" i="30" s="1"/>
  <c r="E78" i="30"/>
  <c r="N78" i="30" s="1"/>
  <c r="K77" i="30"/>
  <c r="T77" i="30" s="1"/>
  <c r="E77" i="30"/>
  <c r="N77" i="30" s="1"/>
  <c r="C62" i="29"/>
  <c r="C60" i="29"/>
  <c r="E76" i="30"/>
  <c r="N76" i="30" s="1"/>
  <c r="E75" i="30"/>
  <c r="N75" i="30" s="1"/>
  <c r="E74" i="30"/>
  <c r="N74" i="30" s="1"/>
  <c r="K74" i="30"/>
  <c r="T74" i="30" s="1"/>
  <c r="K76" i="30"/>
  <c r="T76" i="30" s="1"/>
  <c r="K75" i="30"/>
  <c r="T75" i="30" s="1"/>
  <c r="K73" i="30"/>
  <c r="T73" i="30" s="1"/>
  <c r="E73" i="30"/>
  <c r="N73" i="30" s="1"/>
  <c r="K72" i="30"/>
  <c r="T72" i="30" s="1"/>
  <c r="E72" i="30"/>
  <c r="N72" i="30" s="1"/>
  <c r="C56" i="29"/>
  <c r="K71" i="30"/>
  <c r="T71" i="30" s="1"/>
  <c r="F71" i="30"/>
  <c r="O71" i="30" s="1"/>
  <c r="E71" i="30"/>
  <c r="N71" i="30" s="1"/>
  <c r="K68" i="30"/>
  <c r="T68" i="30" s="1"/>
  <c r="E68" i="30"/>
  <c r="N68" i="30" s="1"/>
  <c r="K67" i="30"/>
  <c r="T67" i="30" s="1"/>
  <c r="E67" i="30"/>
  <c r="N67" i="30" s="1"/>
  <c r="C52" i="29"/>
  <c r="H52" i="29" s="1"/>
  <c r="C51" i="29"/>
  <c r="C50" i="29"/>
  <c r="K66" i="30"/>
  <c r="T66" i="30" s="1"/>
  <c r="E66" i="30"/>
  <c r="N66" i="30" s="1"/>
  <c r="K65" i="30"/>
  <c r="T65" i="30" s="1"/>
  <c r="F65" i="30"/>
  <c r="O65" i="30" s="1"/>
  <c r="E65" i="30"/>
  <c r="N65" i="30" s="1"/>
  <c r="K62" i="30"/>
  <c r="T62" i="30" s="1"/>
  <c r="E62" i="30"/>
  <c r="N62" i="30" s="1"/>
  <c r="F62" i="30"/>
  <c r="O62" i="30" s="1"/>
  <c r="K61" i="30"/>
  <c r="T61" i="30" s="1"/>
  <c r="F61" i="30"/>
  <c r="O61" i="30" s="1"/>
  <c r="C49" i="29"/>
  <c r="C46" i="29"/>
  <c r="C45" i="29"/>
  <c r="S292" i="30"/>
  <c r="K69" i="30"/>
  <c r="T69" i="30" s="1"/>
  <c r="E69" i="30"/>
  <c r="N69" i="30" s="1"/>
  <c r="C48" i="29"/>
  <c r="C47" i="29"/>
  <c r="C36" i="29"/>
  <c r="E70" i="30"/>
  <c r="N70" i="30" s="1"/>
  <c r="K70" i="30"/>
  <c r="T70" i="30" s="1"/>
  <c r="K64" i="30"/>
  <c r="T64" i="30" s="1"/>
  <c r="F64" i="30"/>
  <c r="O64" i="30" s="1"/>
  <c r="E64" i="30"/>
  <c r="N64" i="30" s="1"/>
  <c r="K63" i="30"/>
  <c r="T63" i="30" s="1"/>
  <c r="E63" i="30"/>
  <c r="N63" i="30" s="1"/>
  <c r="F63" i="30"/>
  <c r="O63" i="30" s="1"/>
  <c r="K60" i="30"/>
  <c r="T60" i="30" s="1"/>
  <c r="E60" i="30"/>
  <c r="N60" i="30" s="1"/>
  <c r="K59" i="30"/>
  <c r="T59" i="30" s="1"/>
  <c r="E59" i="30"/>
  <c r="N59" i="30" s="1"/>
  <c r="K58" i="30"/>
  <c r="T58" i="30" s="1"/>
  <c r="F58" i="30"/>
  <c r="O58" i="30" s="1"/>
  <c r="E58" i="30"/>
  <c r="N58" i="30" s="1"/>
  <c r="E57" i="30"/>
  <c r="N57" i="30" s="1"/>
  <c r="K57" i="30"/>
  <c r="T57" i="30" s="1"/>
  <c r="K56" i="30"/>
  <c r="T56" i="30" s="1"/>
  <c r="E56" i="30"/>
  <c r="N56" i="30" s="1"/>
  <c r="K55" i="30"/>
  <c r="T55" i="30" s="1"/>
  <c r="F55" i="30"/>
  <c r="O55" i="30" s="1"/>
  <c r="E55" i="30"/>
  <c r="N55" i="30" s="1"/>
  <c r="K54" i="30"/>
  <c r="T54" i="30" s="1"/>
  <c r="E54" i="30"/>
  <c r="N54" i="30" s="1"/>
  <c r="K53" i="30"/>
  <c r="T53" i="30" s="1"/>
  <c r="E53" i="30"/>
  <c r="N53" i="30" s="1"/>
  <c r="G53" i="30"/>
  <c r="P53" i="30" s="1"/>
  <c r="F53" i="30"/>
  <c r="O53" i="30" s="1"/>
  <c r="K52" i="30"/>
  <c r="T52" i="30" s="1"/>
  <c r="F52" i="30"/>
  <c r="O52" i="30" s="1"/>
  <c r="G52" i="30"/>
  <c r="P52" i="30" s="1"/>
  <c r="E52" i="30"/>
  <c r="N52" i="30" s="1"/>
  <c r="C37" i="29"/>
  <c r="M43" i="30"/>
  <c r="N43" i="30"/>
  <c r="O43" i="30"/>
  <c r="P43" i="30"/>
  <c r="Q43" i="30"/>
  <c r="R43" i="30"/>
  <c r="S43" i="30"/>
  <c r="T43" i="30"/>
  <c r="U43" i="30"/>
  <c r="M44" i="30"/>
  <c r="N44" i="30"/>
  <c r="O44" i="30"/>
  <c r="P44" i="30"/>
  <c r="Q44" i="30"/>
  <c r="R44" i="30"/>
  <c r="S44" i="30"/>
  <c r="T44" i="30"/>
  <c r="U44" i="30"/>
  <c r="G276" i="29"/>
  <c r="H276" i="29"/>
  <c r="K51" i="30"/>
  <c r="T51" i="30" s="1"/>
  <c r="F51" i="30"/>
  <c r="O51" i="30" s="1"/>
  <c r="C34" i="29"/>
  <c r="G17" i="29"/>
  <c r="H17" i="29"/>
  <c r="G18" i="29"/>
  <c r="H18" i="29"/>
  <c r="C45" i="30"/>
  <c r="C37" i="30"/>
  <c r="C16" i="29"/>
  <c r="H16" i="29" s="1"/>
  <c r="C15" i="29"/>
  <c r="G15" i="29" s="1"/>
  <c r="K50" i="30"/>
  <c r="T50" i="30" s="1"/>
  <c r="G50" i="30"/>
  <c r="P50" i="30" s="1"/>
  <c r="F50" i="30"/>
  <c r="O50" i="30" s="1"/>
  <c r="K17" i="30"/>
  <c r="T17" i="30" s="1"/>
  <c r="E17" i="30"/>
  <c r="N17" i="30" s="1"/>
  <c r="E16" i="30"/>
  <c r="N16" i="30" s="1"/>
  <c r="K16" i="30"/>
  <c r="T16" i="30" s="1"/>
  <c r="K15" i="30"/>
  <c r="T15" i="30" s="1"/>
  <c r="E15" i="30"/>
  <c r="N15" i="30" s="1"/>
  <c r="F14" i="30"/>
  <c r="O14" i="30" s="1"/>
  <c r="K14" i="30"/>
  <c r="T14" i="30" s="1"/>
  <c r="E14" i="30"/>
  <c r="N14" i="30" s="1"/>
  <c r="K13" i="30"/>
  <c r="T13" i="30" s="1"/>
  <c r="E13" i="30"/>
  <c r="N13" i="30" s="1"/>
  <c r="E12" i="30"/>
  <c r="N12" i="30" s="1"/>
  <c r="K12" i="30"/>
  <c r="T12" i="30" s="1"/>
  <c r="K11" i="30"/>
  <c r="T11" i="30" s="1"/>
  <c r="E11" i="30"/>
  <c r="N11" i="30" s="1"/>
  <c r="U50" i="30"/>
  <c r="S50" i="30"/>
  <c r="R50" i="30"/>
  <c r="Q50" i="30"/>
  <c r="N50" i="30"/>
  <c r="M50" i="30"/>
  <c r="U42" i="30"/>
  <c r="S42" i="30"/>
  <c r="R42" i="30"/>
  <c r="P42" i="30"/>
  <c r="O42" i="30"/>
  <c r="N42" i="30"/>
  <c r="M42" i="30"/>
  <c r="T42" i="30"/>
  <c r="Q42" i="30"/>
  <c r="U35" i="30"/>
  <c r="S35" i="30"/>
  <c r="R35" i="30"/>
  <c r="Q35" i="30"/>
  <c r="P35" i="30"/>
  <c r="M35" i="30"/>
  <c r="O35" i="30"/>
  <c r="U11" i="30"/>
  <c r="S11" i="30"/>
  <c r="R11" i="30"/>
  <c r="Q11" i="30"/>
  <c r="P11" i="30"/>
  <c r="M11" i="30"/>
  <c r="M31" i="30" s="1"/>
  <c r="O11" i="30"/>
  <c r="C30" i="29"/>
  <c r="G30" i="29" s="1"/>
  <c r="C29" i="29"/>
  <c r="H29" i="29" s="1"/>
  <c r="C19" i="29"/>
  <c r="G19" i="29" s="1"/>
  <c r="C24" i="29"/>
  <c r="G24" i="29" s="1"/>
  <c r="C23" i="29"/>
  <c r="H23" i="29" s="1"/>
  <c r="C19" i="5"/>
  <c r="C17" i="5"/>
  <c r="C14" i="29"/>
  <c r="G14" i="29" s="1"/>
  <c r="C13" i="29"/>
  <c r="G13" i="29" s="1"/>
  <c r="C12" i="29"/>
  <c r="G12" i="29" s="1"/>
  <c r="H28" i="29"/>
  <c r="G28" i="29"/>
  <c r="F31" i="29"/>
  <c r="F25" i="29"/>
  <c r="H21" i="29"/>
  <c r="G21" i="29"/>
  <c r="F20" i="29"/>
  <c r="T76" i="25"/>
  <c r="P76" i="25"/>
  <c r="O76" i="25"/>
  <c r="M58" i="25"/>
  <c r="N58" i="25"/>
  <c r="O58" i="25"/>
  <c r="P58" i="25"/>
  <c r="Q58" i="25"/>
  <c r="R58" i="25"/>
  <c r="S58" i="25"/>
  <c r="T58" i="25"/>
  <c r="U58" i="25"/>
  <c r="M59" i="25"/>
  <c r="N59" i="25"/>
  <c r="P59" i="25"/>
  <c r="Q59" i="25"/>
  <c r="R59" i="25"/>
  <c r="S59" i="25"/>
  <c r="U59" i="25"/>
  <c r="M60" i="25"/>
  <c r="N60" i="25"/>
  <c r="P60" i="25"/>
  <c r="Q60" i="25"/>
  <c r="R60" i="25"/>
  <c r="S60" i="25"/>
  <c r="U60" i="25"/>
  <c r="M61" i="25"/>
  <c r="N61" i="25"/>
  <c r="P61" i="25"/>
  <c r="Q61" i="25"/>
  <c r="R61" i="25"/>
  <c r="S61" i="25"/>
  <c r="U61" i="25"/>
  <c r="M62" i="25"/>
  <c r="N62" i="25"/>
  <c r="P62" i="25"/>
  <c r="Q62" i="25"/>
  <c r="R62" i="25"/>
  <c r="S62" i="25"/>
  <c r="U62" i="25"/>
  <c r="M63" i="25"/>
  <c r="N63" i="25"/>
  <c r="O63" i="25"/>
  <c r="P63" i="25"/>
  <c r="Q63" i="25"/>
  <c r="R63" i="25"/>
  <c r="S63" i="25"/>
  <c r="U63" i="25"/>
  <c r="M64" i="25"/>
  <c r="N64" i="25"/>
  <c r="P64" i="25"/>
  <c r="Q64" i="25"/>
  <c r="R64" i="25"/>
  <c r="S64" i="25"/>
  <c r="U64" i="25"/>
  <c r="M65" i="25"/>
  <c r="N65" i="25"/>
  <c r="O65" i="25"/>
  <c r="Q65" i="25"/>
  <c r="R65" i="25"/>
  <c r="S65" i="25"/>
  <c r="T65" i="25"/>
  <c r="U65" i="25"/>
  <c r="M66" i="25"/>
  <c r="N66" i="25"/>
  <c r="P66" i="25"/>
  <c r="Q66" i="25"/>
  <c r="R66" i="25"/>
  <c r="S66" i="25"/>
  <c r="T66" i="25"/>
  <c r="U66" i="25"/>
  <c r="M67" i="25"/>
  <c r="N67" i="25"/>
  <c r="P67" i="25"/>
  <c r="Q67" i="25"/>
  <c r="R67" i="25"/>
  <c r="S67" i="25"/>
  <c r="U67" i="25"/>
  <c r="M68" i="25"/>
  <c r="N68" i="25"/>
  <c r="P68" i="25"/>
  <c r="Q68" i="25"/>
  <c r="R68" i="25"/>
  <c r="S68" i="25"/>
  <c r="U68" i="25"/>
  <c r="M69" i="25"/>
  <c r="N69" i="25"/>
  <c r="P69" i="25"/>
  <c r="Q69" i="25"/>
  <c r="R69" i="25"/>
  <c r="S69" i="25"/>
  <c r="U69" i="25"/>
  <c r="M70" i="25"/>
  <c r="N70" i="25"/>
  <c r="P70" i="25"/>
  <c r="Q70" i="25"/>
  <c r="R70" i="25"/>
  <c r="S70" i="25"/>
  <c r="U70" i="25"/>
  <c r="M71" i="25"/>
  <c r="N71" i="25"/>
  <c r="O71" i="25"/>
  <c r="P71" i="25"/>
  <c r="Q71" i="25"/>
  <c r="R71" i="25"/>
  <c r="S71" i="25"/>
  <c r="U71" i="25"/>
  <c r="M72" i="25"/>
  <c r="N72" i="25"/>
  <c r="P72" i="25"/>
  <c r="Q72" i="25"/>
  <c r="R72" i="25"/>
  <c r="S72" i="25"/>
  <c r="U72" i="25"/>
  <c r="M73" i="25"/>
  <c r="N73" i="25"/>
  <c r="P73" i="25"/>
  <c r="Q73" i="25"/>
  <c r="R73" i="25"/>
  <c r="S73" i="25"/>
  <c r="T73" i="25"/>
  <c r="U73" i="25"/>
  <c r="K73" i="25"/>
  <c r="F73" i="25"/>
  <c r="O73" i="25" s="1"/>
  <c r="K72" i="25"/>
  <c r="T72" i="25" s="1"/>
  <c r="F72" i="25"/>
  <c r="O72" i="25" s="1"/>
  <c r="K71" i="25"/>
  <c r="T71" i="25" s="1"/>
  <c r="F71" i="25"/>
  <c r="K70" i="25"/>
  <c r="T70" i="25" s="1"/>
  <c r="F70" i="25"/>
  <c r="O70" i="25" s="1"/>
  <c r="K69" i="25"/>
  <c r="T69" i="25" s="1"/>
  <c r="F69" i="25"/>
  <c r="O69" i="25" s="1"/>
  <c r="K68" i="25"/>
  <c r="T68" i="25" s="1"/>
  <c r="F68" i="25"/>
  <c r="O68" i="25" s="1"/>
  <c r="K67" i="25"/>
  <c r="T67" i="25" s="1"/>
  <c r="F67" i="25"/>
  <c r="O67" i="25" s="1"/>
  <c r="K66" i="25"/>
  <c r="F66" i="25"/>
  <c r="O66" i="25" s="1"/>
  <c r="K65" i="25"/>
  <c r="G65" i="25"/>
  <c r="P65" i="25" s="1"/>
  <c r="K64" i="25"/>
  <c r="T64" i="25" s="1"/>
  <c r="F64" i="25"/>
  <c r="O64" i="25" s="1"/>
  <c r="K63" i="25"/>
  <c r="T63" i="25" s="1"/>
  <c r="F63" i="25"/>
  <c r="K62" i="25"/>
  <c r="T62" i="25" s="1"/>
  <c r="F62" i="25"/>
  <c r="O62" i="25" s="1"/>
  <c r="K61" i="25"/>
  <c r="T61" i="25" s="1"/>
  <c r="F61" i="25"/>
  <c r="O61" i="25" s="1"/>
  <c r="K60" i="25"/>
  <c r="T60" i="25" s="1"/>
  <c r="F60" i="25"/>
  <c r="O60" i="25" s="1"/>
  <c r="K59" i="25"/>
  <c r="T59" i="25" s="1"/>
  <c r="F59" i="25"/>
  <c r="O59" i="25" s="1"/>
  <c r="F67" i="17"/>
  <c r="H65" i="17"/>
  <c r="G65" i="17"/>
  <c r="H64" i="17"/>
  <c r="G64" i="17"/>
  <c r="H63" i="17"/>
  <c r="G63" i="17"/>
  <c r="H62" i="17"/>
  <c r="G62" i="17"/>
  <c r="H61" i="17"/>
  <c r="G61" i="17"/>
  <c r="H60" i="17"/>
  <c r="G60" i="17"/>
  <c r="H59" i="17"/>
  <c r="G59" i="17"/>
  <c r="H58" i="17"/>
  <c r="G58" i="17"/>
  <c r="H57" i="17"/>
  <c r="G57" i="17"/>
  <c r="H56" i="17"/>
  <c r="G56" i="17"/>
  <c r="H55" i="17"/>
  <c r="G55" i="17"/>
  <c r="H54" i="17"/>
  <c r="G54" i="17"/>
  <c r="H53" i="17"/>
  <c r="G53" i="17"/>
  <c r="H52" i="17"/>
  <c r="G52" i="17"/>
  <c r="H51" i="17"/>
  <c r="G51" i="17"/>
  <c r="G13" i="17"/>
  <c r="H13" i="17"/>
  <c r="G14" i="17"/>
  <c r="H14" i="17"/>
  <c r="G15" i="17"/>
  <c r="H15" i="17"/>
  <c r="M40" i="25"/>
  <c r="N40" i="25"/>
  <c r="P40" i="25"/>
  <c r="Q40" i="25"/>
  <c r="R40" i="25"/>
  <c r="S40" i="25"/>
  <c r="U40" i="25"/>
  <c r="M41" i="25"/>
  <c r="N41" i="25"/>
  <c r="P41" i="25"/>
  <c r="Q41" i="25"/>
  <c r="R41" i="25"/>
  <c r="S41" i="25"/>
  <c r="U41" i="25"/>
  <c r="M42" i="25"/>
  <c r="N42" i="25"/>
  <c r="P42" i="25"/>
  <c r="Q42" i="25"/>
  <c r="R42" i="25"/>
  <c r="S42" i="25"/>
  <c r="U42" i="25"/>
  <c r="M43" i="25"/>
  <c r="N43" i="25"/>
  <c r="P43" i="25"/>
  <c r="Q43" i="25"/>
  <c r="R43" i="25"/>
  <c r="S43" i="25"/>
  <c r="U43" i="25"/>
  <c r="M44" i="25"/>
  <c r="N44" i="25"/>
  <c r="P44" i="25"/>
  <c r="Q44" i="25"/>
  <c r="R44" i="25"/>
  <c r="S44" i="25"/>
  <c r="U44" i="25"/>
  <c r="M45" i="25"/>
  <c r="N45" i="25"/>
  <c r="P45" i="25"/>
  <c r="Q45" i="25"/>
  <c r="R45" i="25"/>
  <c r="S45" i="25"/>
  <c r="U45" i="25"/>
  <c r="M46" i="25"/>
  <c r="N46" i="25"/>
  <c r="P46" i="25"/>
  <c r="Q46" i="25"/>
  <c r="R46" i="25"/>
  <c r="S46" i="25"/>
  <c r="U46" i="25"/>
  <c r="M47" i="25"/>
  <c r="N47" i="25"/>
  <c r="P47" i="25"/>
  <c r="Q47" i="25"/>
  <c r="R47" i="25"/>
  <c r="S47" i="25"/>
  <c r="U47" i="25"/>
  <c r="M48" i="25"/>
  <c r="N48" i="25"/>
  <c r="P48" i="25"/>
  <c r="Q48" i="25"/>
  <c r="R48" i="25"/>
  <c r="S48" i="25"/>
  <c r="U48" i="25"/>
  <c r="M49" i="25"/>
  <c r="N49" i="25"/>
  <c r="O49" i="25"/>
  <c r="Q49" i="25"/>
  <c r="R49" i="25"/>
  <c r="S49" i="25"/>
  <c r="U49" i="25"/>
  <c r="M50" i="25"/>
  <c r="N50" i="25"/>
  <c r="P50" i="25"/>
  <c r="Q50" i="25"/>
  <c r="R50" i="25"/>
  <c r="S50" i="25"/>
  <c r="U50" i="25"/>
  <c r="M51" i="25"/>
  <c r="N51" i="25"/>
  <c r="P51" i="25"/>
  <c r="Q51" i="25"/>
  <c r="R51" i="25"/>
  <c r="S51" i="25"/>
  <c r="U51" i="25"/>
  <c r="M52" i="25"/>
  <c r="N52" i="25"/>
  <c r="P52" i="25"/>
  <c r="Q52" i="25"/>
  <c r="R52" i="25"/>
  <c r="S52" i="25"/>
  <c r="U52" i="25"/>
  <c r="M53" i="25"/>
  <c r="N53" i="25"/>
  <c r="Q53" i="25"/>
  <c r="R53" i="25"/>
  <c r="S53" i="25"/>
  <c r="U53" i="25"/>
  <c r="M54" i="25"/>
  <c r="N54" i="25"/>
  <c r="P54" i="25"/>
  <c r="Q54" i="25"/>
  <c r="R54" i="25"/>
  <c r="S54" i="25"/>
  <c r="U54" i="25"/>
  <c r="M55" i="25"/>
  <c r="N55" i="25"/>
  <c r="P55" i="25"/>
  <c r="Q55" i="25"/>
  <c r="R55" i="25"/>
  <c r="S55" i="25"/>
  <c r="U55" i="25"/>
  <c r="M56" i="25"/>
  <c r="N56" i="25"/>
  <c r="P56" i="25"/>
  <c r="Q56" i="25"/>
  <c r="R56" i="25"/>
  <c r="S56" i="25"/>
  <c r="U56" i="25"/>
  <c r="M57" i="25"/>
  <c r="N57" i="25"/>
  <c r="P57" i="25"/>
  <c r="Q57" i="25"/>
  <c r="R57" i="25"/>
  <c r="S57" i="25"/>
  <c r="U57" i="25"/>
  <c r="C34" i="25"/>
  <c r="M12" i="25"/>
  <c r="N12" i="25"/>
  <c r="P12" i="25"/>
  <c r="Q12" i="25"/>
  <c r="R12" i="25"/>
  <c r="S12" i="25"/>
  <c r="U12" i="25"/>
  <c r="M13" i="25"/>
  <c r="N13" i="25"/>
  <c r="P13" i="25"/>
  <c r="Q13" i="25"/>
  <c r="R13" i="25"/>
  <c r="S13" i="25"/>
  <c r="U13" i="25"/>
  <c r="M14" i="25"/>
  <c r="N14" i="25"/>
  <c r="P14" i="25"/>
  <c r="Q14" i="25"/>
  <c r="R14" i="25"/>
  <c r="S14" i="25"/>
  <c r="U14" i="25"/>
  <c r="M21" i="25"/>
  <c r="N21" i="25"/>
  <c r="P21" i="25"/>
  <c r="Q21" i="25"/>
  <c r="R21" i="25"/>
  <c r="S21" i="25"/>
  <c r="U21" i="25"/>
  <c r="M22" i="25"/>
  <c r="N22" i="25"/>
  <c r="P22" i="25"/>
  <c r="Q22" i="25"/>
  <c r="R22" i="25"/>
  <c r="S22" i="25"/>
  <c r="U22" i="25"/>
  <c r="M23" i="25"/>
  <c r="N23" i="25"/>
  <c r="P23" i="25"/>
  <c r="Q23" i="25"/>
  <c r="R23" i="25"/>
  <c r="S23" i="25"/>
  <c r="U23" i="25"/>
  <c r="M24" i="25"/>
  <c r="N24" i="25"/>
  <c r="P24" i="25"/>
  <c r="Q24" i="25"/>
  <c r="R24" i="25"/>
  <c r="S24" i="25"/>
  <c r="U24" i="25"/>
  <c r="M25" i="25"/>
  <c r="N25" i="25"/>
  <c r="P25" i="25"/>
  <c r="Q25" i="25"/>
  <c r="R25" i="25"/>
  <c r="S25" i="25"/>
  <c r="U25" i="25"/>
  <c r="M26" i="25"/>
  <c r="N26" i="25"/>
  <c r="P26" i="25"/>
  <c r="Q26" i="25"/>
  <c r="R26" i="25"/>
  <c r="S26" i="25"/>
  <c r="U26" i="25"/>
  <c r="M39" i="25"/>
  <c r="G49" i="25"/>
  <c r="P49" i="25" s="1"/>
  <c r="C75" i="25"/>
  <c r="P75" i="25" s="1"/>
  <c r="K57" i="25"/>
  <c r="T57" i="25" s="1"/>
  <c r="F57" i="25"/>
  <c r="O57" i="25" s="1"/>
  <c r="G32" i="17"/>
  <c r="H32" i="17"/>
  <c r="G33" i="17"/>
  <c r="H33" i="17"/>
  <c r="G34" i="17"/>
  <c r="H34" i="17"/>
  <c r="G35" i="17"/>
  <c r="H35" i="17"/>
  <c r="G36" i="17"/>
  <c r="H36" i="17"/>
  <c r="G37" i="17"/>
  <c r="H37" i="17"/>
  <c r="G38" i="17"/>
  <c r="H38" i="17"/>
  <c r="G39" i="17"/>
  <c r="H39" i="17"/>
  <c r="G40" i="17"/>
  <c r="H40" i="17"/>
  <c r="G41" i="17"/>
  <c r="H41" i="17"/>
  <c r="G42" i="17"/>
  <c r="H42" i="17"/>
  <c r="G43" i="17"/>
  <c r="H43" i="17"/>
  <c r="G44" i="17"/>
  <c r="H44" i="17"/>
  <c r="G45" i="17"/>
  <c r="H45" i="17"/>
  <c r="G46" i="17"/>
  <c r="H46" i="17"/>
  <c r="G47" i="17"/>
  <c r="H47" i="17"/>
  <c r="G48" i="17"/>
  <c r="H48" i="17"/>
  <c r="G49" i="17"/>
  <c r="H49" i="17"/>
  <c r="F55" i="25"/>
  <c r="O55" i="25" s="1"/>
  <c r="K55" i="25"/>
  <c r="T55" i="25" s="1"/>
  <c r="K54" i="25"/>
  <c r="T54" i="25" s="1"/>
  <c r="F54" i="25"/>
  <c r="O54" i="25" s="1"/>
  <c r="K53" i="25"/>
  <c r="T53" i="25" s="1"/>
  <c r="F53" i="25"/>
  <c r="O53" i="25" s="1"/>
  <c r="G53" i="25"/>
  <c r="P53" i="25" s="1"/>
  <c r="F52" i="25"/>
  <c r="O52" i="25" s="1"/>
  <c r="K52" i="25"/>
  <c r="T52" i="25" s="1"/>
  <c r="K51" i="25"/>
  <c r="T51" i="25" s="1"/>
  <c r="F51" i="25"/>
  <c r="O51" i="25" s="1"/>
  <c r="K56" i="25"/>
  <c r="T56" i="25" s="1"/>
  <c r="F56" i="25"/>
  <c r="O56" i="25" s="1"/>
  <c r="K50" i="25"/>
  <c r="T50" i="25" s="1"/>
  <c r="F50" i="25"/>
  <c r="O50" i="25" s="1"/>
  <c r="K49" i="25"/>
  <c r="T49" i="25" s="1"/>
  <c r="K48" i="25"/>
  <c r="T48" i="25" s="1"/>
  <c r="F48" i="25"/>
  <c r="O48" i="25" s="1"/>
  <c r="G19" i="17"/>
  <c r="H19" i="17"/>
  <c r="G20" i="17"/>
  <c r="H20" i="17"/>
  <c r="G21" i="17"/>
  <c r="H21" i="17"/>
  <c r="G22" i="17"/>
  <c r="H22" i="17"/>
  <c r="G23" i="17"/>
  <c r="H23" i="17"/>
  <c r="G24" i="17"/>
  <c r="H24" i="17"/>
  <c r="F47" i="25"/>
  <c r="O47" i="25" s="1"/>
  <c r="K47" i="25"/>
  <c r="T47" i="25" s="1"/>
  <c r="K46" i="25"/>
  <c r="T46" i="25" s="1"/>
  <c r="F46" i="25"/>
  <c r="O46" i="25" s="1"/>
  <c r="K45" i="25"/>
  <c r="T45" i="25" s="1"/>
  <c r="F45" i="25"/>
  <c r="O45" i="25" s="1"/>
  <c r="C27" i="25"/>
  <c r="C15" i="25"/>
  <c r="K25" i="25"/>
  <c r="T25" i="25" s="1"/>
  <c r="F25" i="25"/>
  <c r="O25" i="25" s="1"/>
  <c r="K12" i="25"/>
  <c r="T12" i="25" s="1"/>
  <c r="F12" i="25"/>
  <c r="O12" i="25" s="1"/>
  <c r="F44" i="25"/>
  <c r="O44" i="25" s="1"/>
  <c r="K44" i="25"/>
  <c r="T44" i="25" s="1"/>
  <c r="F43" i="25"/>
  <c r="O43" i="25" s="1"/>
  <c r="K43" i="25"/>
  <c r="T43" i="25" s="1"/>
  <c r="K42" i="25"/>
  <c r="T42" i="25" s="1"/>
  <c r="F42" i="25"/>
  <c r="O42" i="25" s="1"/>
  <c r="K41" i="25"/>
  <c r="T41" i="25" s="1"/>
  <c r="F41" i="25"/>
  <c r="O41" i="25" s="1"/>
  <c r="K40" i="25"/>
  <c r="T40" i="25" s="1"/>
  <c r="F40" i="25"/>
  <c r="O40" i="25" s="1"/>
  <c r="F39" i="25"/>
  <c r="O39" i="25" s="1"/>
  <c r="K39" i="25"/>
  <c r="T39" i="25" s="1"/>
  <c r="M33" i="25"/>
  <c r="N33" i="25"/>
  <c r="P33" i="25"/>
  <c r="Q33" i="25"/>
  <c r="R33" i="25"/>
  <c r="S33" i="25"/>
  <c r="U33" i="25"/>
  <c r="F33" i="25"/>
  <c r="O33" i="25" s="1"/>
  <c r="K33" i="25"/>
  <c r="T33" i="25" s="1"/>
  <c r="K32" i="25"/>
  <c r="T32" i="25" s="1"/>
  <c r="H32" i="25"/>
  <c r="Q32" i="25" s="1"/>
  <c r="K24" i="25"/>
  <c r="T24" i="25" s="1"/>
  <c r="F24" i="25"/>
  <c r="O24" i="25" s="1"/>
  <c r="K23" i="25"/>
  <c r="T23" i="25" s="1"/>
  <c r="F23" i="25"/>
  <c r="O23" i="25" s="1"/>
  <c r="K22" i="25"/>
  <c r="T22" i="25" s="1"/>
  <c r="F22" i="25"/>
  <c r="O22" i="25" s="1"/>
  <c r="K21" i="25"/>
  <c r="T21" i="25" s="1"/>
  <c r="F21" i="25"/>
  <c r="O21" i="25" s="1"/>
  <c r="K20" i="25"/>
  <c r="T20" i="25" s="1"/>
  <c r="F20" i="25"/>
  <c r="O20" i="25" s="1"/>
  <c r="K26" i="25"/>
  <c r="T26" i="25" s="1"/>
  <c r="F26" i="25"/>
  <c r="O26" i="25" s="1"/>
  <c r="K14" i="25"/>
  <c r="T14" i="25" s="1"/>
  <c r="F14" i="25"/>
  <c r="O14" i="25" s="1"/>
  <c r="K13" i="25"/>
  <c r="T13" i="25" s="1"/>
  <c r="F13" i="25"/>
  <c r="O13" i="25" s="1"/>
  <c r="K11" i="25"/>
  <c r="T11" i="25" s="1"/>
  <c r="F11" i="25"/>
  <c r="O11" i="25" s="1"/>
  <c r="H28" i="17"/>
  <c r="G28" i="17"/>
  <c r="F29" i="17"/>
  <c r="F16" i="17"/>
  <c r="F25" i="17"/>
  <c r="U39" i="25"/>
  <c r="S39" i="25"/>
  <c r="R39" i="25"/>
  <c r="Q39" i="25"/>
  <c r="P39" i="25"/>
  <c r="N39" i="25"/>
  <c r="U32" i="25"/>
  <c r="S32" i="25"/>
  <c r="R32" i="25"/>
  <c r="P32" i="25"/>
  <c r="O32" i="25"/>
  <c r="N32" i="25"/>
  <c r="N35" i="25" s="1"/>
  <c r="M32" i="25"/>
  <c r="U20" i="25"/>
  <c r="S20" i="25"/>
  <c r="R20" i="25"/>
  <c r="Q20" i="25"/>
  <c r="P20" i="25"/>
  <c r="M20" i="25"/>
  <c r="N20" i="25"/>
  <c r="U11" i="25"/>
  <c r="S11" i="25"/>
  <c r="R11" i="25"/>
  <c r="Q11" i="25"/>
  <c r="P11" i="25"/>
  <c r="N11" i="25"/>
  <c r="M11" i="25"/>
  <c r="J51" i="21"/>
  <c r="J50" i="21"/>
  <c r="J49" i="21"/>
  <c r="J48" i="21"/>
  <c r="J47" i="21"/>
  <c r="J45" i="21"/>
  <c r="J44" i="21"/>
  <c r="J43" i="21"/>
  <c r="I51" i="21"/>
  <c r="I50" i="21"/>
  <c r="I49" i="21"/>
  <c r="I48" i="21"/>
  <c r="I47" i="21"/>
  <c r="I46" i="21"/>
  <c r="I45" i="21"/>
  <c r="I44" i="21"/>
  <c r="I43" i="21"/>
  <c r="Q36" i="21"/>
  <c r="Q14" i="21"/>
  <c r="Q18" i="21"/>
  <c r="H34" i="21"/>
  <c r="H33" i="21"/>
  <c r="H32" i="21"/>
  <c r="H31" i="21"/>
  <c r="H30" i="21"/>
  <c r="H29" i="21"/>
  <c r="H28" i="21"/>
  <c r="H27" i="21"/>
  <c r="H26" i="21"/>
  <c r="G34" i="21"/>
  <c r="G33" i="21"/>
  <c r="G32" i="21"/>
  <c r="G31" i="21"/>
  <c r="G30" i="21"/>
  <c r="G29" i="21"/>
  <c r="G28" i="21"/>
  <c r="G27" i="21"/>
  <c r="G26" i="21"/>
  <c r="H35" i="21"/>
  <c r="H25" i="21"/>
  <c r="H24" i="21"/>
  <c r="H23" i="21"/>
  <c r="G35" i="21"/>
  <c r="G25" i="21"/>
  <c r="G24" i="21"/>
  <c r="G23" i="21"/>
  <c r="U269" i="24"/>
  <c r="T269" i="24"/>
  <c r="S269" i="24"/>
  <c r="R269" i="24"/>
  <c r="Q269" i="24"/>
  <c r="O269" i="24"/>
  <c r="N269" i="24"/>
  <c r="M269" i="24"/>
  <c r="U266" i="24"/>
  <c r="T266" i="24"/>
  <c r="S266" i="24"/>
  <c r="R266" i="24"/>
  <c r="Q266" i="24"/>
  <c r="P266" i="24"/>
  <c r="O266" i="24"/>
  <c r="N266" i="24"/>
  <c r="M266" i="24"/>
  <c r="U53" i="24"/>
  <c r="T53" i="24"/>
  <c r="S53" i="24"/>
  <c r="R53" i="24"/>
  <c r="Q53" i="24"/>
  <c r="P53" i="24"/>
  <c r="O53" i="24"/>
  <c r="N53" i="24"/>
  <c r="M53" i="24"/>
  <c r="U45" i="24"/>
  <c r="T45" i="24"/>
  <c r="S45" i="24"/>
  <c r="R45" i="24"/>
  <c r="Q45" i="24"/>
  <c r="P45" i="24"/>
  <c r="O45" i="24"/>
  <c r="N45" i="24"/>
  <c r="M45" i="24"/>
  <c r="U32" i="24"/>
  <c r="T32" i="24"/>
  <c r="S32" i="24"/>
  <c r="R32" i="24"/>
  <c r="Q32" i="24"/>
  <c r="P32" i="24"/>
  <c r="O32" i="24"/>
  <c r="N32" i="24"/>
  <c r="M32" i="24"/>
  <c r="U58" i="23"/>
  <c r="T58" i="23"/>
  <c r="S58" i="23"/>
  <c r="R58" i="23"/>
  <c r="Q58" i="23"/>
  <c r="P58" i="23"/>
  <c r="O58" i="23"/>
  <c r="N58" i="23"/>
  <c r="M58" i="23"/>
  <c r="U55" i="23"/>
  <c r="T55" i="23"/>
  <c r="S55" i="23"/>
  <c r="R55" i="23"/>
  <c r="Q55" i="23"/>
  <c r="P55" i="23"/>
  <c r="O55" i="23"/>
  <c r="N55" i="23"/>
  <c r="M55" i="23"/>
  <c r="U26" i="23"/>
  <c r="T26" i="23"/>
  <c r="S26" i="23"/>
  <c r="R26" i="23"/>
  <c r="Q26" i="23"/>
  <c r="P26" i="23"/>
  <c r="O26" i="23"/>
  <c r="N26" i="23"/>
  <c r="M26" i="23"/>
  <c r="U103" i="11"/>
  <c r="T103" i="11"/>
  <c r="S103" i="11"/>
  <c r="R103" i="11"/>
  <c r="Q103" i="11"/>
  <c r="P103" i="11"/>
  <c r="O103" i="11"/>
  <c r="N103" i="11"/>
  <c r="M103" i="11"/>
  <c r="U100" i="11"/>
  <c r="T100" i="11"/>
  <c r="S100" i="11"/>
  <c r="R100" i="11"/>
  <c r="Q100" i="11"/>
  <c r="P100" i="11"/>
  <c r="O100" i="11"/>
  <c r="N100" i="11"/>
  <c r="M100" i="11"/>
  <c r="F34" i="21"/>
  <c r="F33" i="21"/>
  <c r="F32" i="21"/>
  <c r="F31" i="21"/>
  <c r="F30" i="21"/>
  <c r="F29" i="21"/>
  <c r="Q29" i="21" s="1"/>
  <c r="F28" i="21"/>
  <c r="F27" i="21"/>
  <c r="F26" i="21"/>
  <c r="F35" i="21"/>
  <c r="F25" i="21"/>
  <c r="F24" i="21"/>
  <c r="F23" i="21"/>
  <c r="F38" i="21"/>
  <c r="Q38" i="21" s="1"/>
  <c r="F37" i="21"/>
  <c r="Q37" i="21" s="1"/>
  <c r="H13" i="21"/>
  <c r="H12" i="21"/>
  <c r="H11" i="21"/>
  <c r="G13" i="21"/>
  <c r="G12" i="21"/>
  <c r="G11" i="21"/>
  <c r="F13" i="21"/>
  <c r="F12" i="21"/>
  <c r="F11" i="21"/>
  <c r="N267" i="24"/>
  <c r="O267" i="24"/>
  <c r="P267" i="24"/>
  <c r="P269" i="24" s="1"/>
  <c r="Q267" i="24"/>
  <c r="R267" i="24"/>
  <c r="S267" i="24"/>
  <c r="T267" i="24"/>
  <c r="U267" i="24"/>
  <c r="M267" i="24"/>
  <c r="M264" i="24"/>
  <c r="K49" i="24"/>
  <c r="T49" i="24" s="1"/>
  <c r="K48" i="24"/>
  <c r="F49" i="24"/>
  <c r="O49" i="24" s="1"/>
  <c r="G49" i="24"/>
  <c r="P49" i="24" s="1"/>
  <c r="E49" i="24"/>
  <c r="H48" i="24"/>
  <c r="F48" i="24"/>
  <c r="K47" i="24"/>
  <c r="E47" i="24"/>
  <c r="N47" i="24" s="1"/>
  <c r="M49" i="24"/>
  <c r="N49" i="24"/>
  <c r="Q49" i="24"/>
  <c r="R49" i="24"/>
  <c r="R51" i="24" s="1"/>
  <c r="S49" i="24"/>
  <c r="U49" i="24"/>
  <c r="U51" i="24" s="1"/>
  <c r="M35" i="24"/>
  <c r="O35" i="24"/>
  <c r="P35" i="24"/>
  <c r="Q35" i="24"/>
  <c r="Q43" i="24" s="1"/>
  <c r="R35" i="24"/>
  <c r="S35" i="24"/>
  <c r="U35" i="24"/>
  <c r="M36" i="24"/>
  <c r="O36" i="24"/>
  <c r="P36" i="24"/>
  <c r="Q36" i="24"/>
  <c r="R36" i="24"/>
  <c r="S36" i="24"/>
  <c r="U36" i="24"/>
  <c r="M37" i="24"/>
  <c r="N37" i="24"/>
  <c r="O37" i="24"/>
  <c r="P37" i="24"/>
  <c r="Q37" i="24"/>
  <c r="R37" i="24"/>
  <c r="S37" i="24"/>
  <c r="U37" i="24"/>
  <c r="M38" i="24"/>
  <c r="N38" i="24"/>
  <c r="O38" i="24"/>
  <c r="P38" i="24"/>
  <c r="Q38" i="24"/>
  <c r="R38" i="24"/>
  <c r="S38" i="24"/>
  <c r="U38" i="24"/>
  <c r="M39" i="24"/>
  <c r="O39" i="24"/>
  <c r="P39" i="24"/>
  <c r="Q39" i="24"/>
  <c r="R39" i="24"/>
  <c r="S39" i="24"/>
  <c r="T39" i="24"/>
  <c r="U39" i="24"/>
  <c r="M40" i="24"/>
  <c r="O40" i="24"/>
  <c r="P40" i="24"/>
  <c r="Q40" i="24"/>
  <c r="R40" i="24"/>
  <c r="S40" i="24"/>
  <c r="T40" i="24"/>
  <c r="U40" i="24"/>
  <c r="M41" i="24"/>
  <c r="O41" i="24"/>
  <c r="P41" i="24"/>
  <c r="Q41" i="24"/>
  <c r="R41" i="24"/>
  <c r="R43" i="24" s="1"/>
  <c r="S41" i="24"/>
  <c r="U41" i="24"/>
  <c r="M12" i="24"/>
  <c r="O12" i="24"/>
  <c r="P12" i="24"/>
  <c r="Q12" i="24"/>
  <c r="Q30" i="24" s="1"/>
  <c r="R12" i="24"/>
  <c r="S12" i="24"/>
  <c r="U12" i="24"/>
  <c r="M13" i="24"/>
  <c r="N13" i="24"/>
  <c r="O13" i="24"/>
  <c r="P13" i="24"/>
  <c r="Q13" i="24"/>
  <c r="R13" i="24"/>
  <c r="S13" i="24"/>
  <c r="U13" i="24"/>
  <c r="M14" i="24"/>
  <c r="N14" i="24"/>
  <c r="O14" i="24"/>
  <c r="P14" i="24"/>
  <c r="Q14" i="24"/>
  <c r="R14" i="24"/>
  <c r="S14" i="24"/>
  <c r="U14" i="24"/>
  <c r="M15" i="24"/>
  <c r="O15" i="24"/>
  <c r="P15" i="24"/>
  <c r="Q15" i="24"/>
  <c r="R15" i="24"/>
  <c r="S15" i="24"/>
  <c r="U15" i="24"/>
  <c r="M16" i="24"/>
  <c r="P16" i="24"/>
  <c r="Q16" i="24"/>
  <c r="R16" i="24"/>
  <c r="S16" i="24"/>
  <c r="T16" i="24"/>
  <c r="U16" i="24"/>
  <c r="M17" i="24"/>
  <c r="N17" i="24"/>
  <c r="P17" i="24"/>
  <c r="Q17" i="24"/>
  <c r="R17" i="24"/>
  <c r="S17" i="24"/>
  <c r="T17" i="24"/>
  <c r="U17" i="24"/>
  <c r="M18" i="24"/>
  <c r="N18" i="24"/>
  <c r="O18" i="24"/>
  <c r="Q18" i="24"/>
  <c r="R18" i="24"/>
  <c r="R30" i="24" s="1"/>
  <c r="S18" i="24"/>
  <c r="S30" i="24" s="1"/>
  <c r="U18" i="24"/>
  <c r="M19" i="24"/>
  <c r="N19" i="24"/>
  <c r="O19" i="24"/>
  <c r="P19" i="24"/>
  <c r="Q19" i="24"/>
  <c r="R19" i="24"/>
  <c r="S19" i="24"/>
  <c r="U19" i="24"/>
  <c r="M20" i="24"/>
  <c r="N20" i="24"/>
  <c r="O20" i="24"/>
  <c r="P20" i="24"/>
  <c r="Q20" i="24"/>
  <c r="R20" i="24"/>
  <c r="S20" i="24"/>
  <c r="U20" i="24"/>
  <c r="M21" i="24"/>
  <c r="N21" i="24"/>
  <c r="O21" i="24"/>
  <c r="P21" i="24"/>
  <c r="Q21" i="24"/>
  <c r="R21" i="24"/>
  <c r="S21" i="24"/>
  <c r="U21" i="24"/>
  <c r="M22" i="24"/>
  <c r="N22" i="24"/>
  <c r="O22" i="24"/>
  <c r="P22" i="24"/>
  <c r="Q22" i="24"/>
  <c r="R22" i="24"/>
  <c r="S22" i="24"/>
  <c r="U22" i="24"/>
  <c r="M23" i="24"/>
  <c r="N23" i="24"/>
  <c r="O23" i="24"/>
  <c r="Q23" i="24"/>
  <c r="R23" i="24"/>
  <c r="S23" i="24"/>
  <c r="T23" i="24"/>
  <c r="U23" i="24"/>
  <c r="M24" i="24"/>
  <c r="O24" i="24"/>
  <c r="P24" i="24"/>
  <c r="Q24" i="24"/>
  <c r="R24" i="24"/>
  <c r="S24" i="24"/>
  <c r="U24" i="24"/>
  <c r="M25" i="24"/>
  <c r="N25" i="24"/>
  <c r="P25" i="24"/>
  <c r="Q25" i="24"/>
  <c r="R25" i="24"/>
  <c r="S25" i="24"/>
  <c r="T25" i="24"/>
  <c r="U25" i="24"/>
  <c r="M26" i="24"/>
  <c r="N26" i="24"/>
  <c r="P26" i="24"/>
  <c r="Q26" i="24"/>
  <c r="R26" i="24"/>
  <c r="S26" i="24"/>
  <c r="U26" i="24"/>
  <c r="M27" i="24"/>
  <c r="O27" i="24"/>
  <c r="P27" i="24"/>
  <c r="Q27" i="24"/>
  <c r="R27" i="24"/>
  <c r="S27" i="24"/>
  <c r="U27" i="24"/>
  <c r="M28" i="24"/>
  <c r="N28" i="24"/>
  <c r="O28" i="24"/>
  <c r="P28" i="24"/>
  <c r="Q28" i="24"/>
  <c r="R28" i="24"/>
  <c r="S28" i="24"/>
  <c r="U28" i="24"/>
  <c r="M56" i="24"/>
  <c r="N56" i="24"/>
  <c r="O56" i="24"/>
  <c r="P56" i="24"/>
  <c r="R56" i="24"/>
  <c r="S56" i="24"/>
  <c r="U56" i="24"/>
  <c r="M57" i="24"/>
  <c r="N57" i="24"/>
  <c r="O57" i="24"/>
  <c r="P57" i="24"/>
  <c r="Q57" i="24"/>
  <c r="R57" i="24"/>
  <c r="S57" i="24"/>
  <c r="T57" i="24"/>
  <c r="U57" i="24"/>
  <c r="M58" i="24"/>
  <c r="N58" i="24"/>
  <c r="O58" i="24"/>
  <c r="R58" i="24"/>
  <c r="S58" i="24"/>
  <c r="U58" i="24"/>
  <c r="M59" i="24"/>
  <c r="N59" i="24"/>
  <c r="O59" i="24"/>
  <c r="Q59" i="24"/>
  <c r="R59" i="24"/>
  <c r="S59" i="24"/>
  <c r="T59" i="24"/>
  <c r="U59" i="24"/>
  <c r="M60" i="24"/>
  <c r="O60" i="24"/>
  <c r="R60" i="24"/>
  <c r="S60" i="24"/>
  <c r="T60" i="24"/>
  <c r="U60" i="24"/>
  <c r="M61" i="24"/>
  <c r="N61" i="24"/>
  <c r="O61" i="24"/>
  <c r="Q61" i="24"/>
  <c r="R61" i="24"/>
  <c r="S61" i="24"/>
  <c r="U61" i="24"/>
  <c r="M62" i="24"/>
  <c r="P62" i="24"/>
  <c r="Q62" i="24"/>
  <c r="R62" i="24"/>
  <c r="S62" i="24"/>
  <c r="U62" i="24"/>
  <c r="M63" i="24"/>
  <c r="O63" i="24"/>
  <c r="P63" i="24"/>
  <c r="Q63" i="24"/>
  <c r="R63" i="24"/>
  <c r="S63" i="24"/>
  <c r="U63" i="24"/>
  <c r="M64" i="24"/>
  <c r="N64" i="24"/>
  <c r="O64" i="24"/>
  <c r="P64" i="24"/>
  <c r="Q64" i="24"/>
  <c r="R64" i="24"/>
  <c r="S64" i="24"/>
  <c r="U64" i="24"/>
  <c r="M65" i="24"/>
  <c r="O65" i="24"/>
  <c r="P65" i="24"/>
  <c r="Q65" i="24"/>
  <c r="R65" i="24"/>
  <c r="S65" i="24"/>
  <c r="U65" i="24"/>
  <c r="M66" i="24"/>
  <c r="N66" i="24"/>
  <c r="O66" i="24"/>
  <c r="P66" i="24"/>
  <c r="Q66" i="24"/>
  <c r="R66" i="24"/>
  <c r="S66" i="24"/>
  <c r="T66" i="24"/>
  <c r="U66" i="24"/>
  <c r="M67" i="24"/>
  <c r="P67" i="24"/>
  <c r="Q67" i="24"/>
  <c r="R67" i="24"/>
  <c r="S67" i="24"/>
  <c r="T67" i="24"/>
  <c r="U67" i="24"/>
  <c r="M68" i="24"/>
  <c r="O68" i="24"/>
  <c r="P68" i="24"/>
  <c r="Q68" i="24"/>
  <c r="R68" i="24"/>
  <c r="S68" i="24"/>
  <c r="T68" i="24"/>
  <c r="U68" i="24"/>
  <c r="M69" i="24"/>
  <c r="O69" i="24"/>
  <c r="P69" i="24"/>
  <c r="Q69" i="24"/>
  <c r="R69" i="24"/>
  <c r="S69" i="24"/>
  <c r="U69" i="24"/>
  <c r="M70" i="24"/>
  <c r="O70" i="24"/>
  <c r="P70" i="24"/>
  <c r="Q70" i="24"/>
  <c r="R70" i="24"/>
  <c r="S70" i="24"/>
  <c r="U70" i="24"/>
  <c r="M71" i="24"/>
  <c r="O71" i="24"/>
  <c r="P71" i="24"/>
  <c r="Q71" i="24"/>
  <c r="R71" i="24"/>
  <c r="S71" i="24"/>
  <c r="U71" i="24"/>
  <c r="M72" i="24"/>
  <c r="N72" i="24"/>
  <c r="O72" i="24"/>
  <c r="P72" i="24"/>
  <c r="Q72" i="24"/>
  <c r="R72" i="24"/>
  <c r="S72" i="24"/>
  <c r="U72" i="24"/>
  <c r="M73" i="24"/>
  <c r="N73" i="24"/>
  <c r="O73" i="24"/>
  <c r="Q73" i="24"/>
  <c r="R73" i="24"/>
  <c r="S73" i="24"/>
  <c r="U73" i="24"/>
  <c r="M74" i="24"/>
  <c r="O74" i="24"/>
  <c r="P74" i="24"/>
  <c r="Q74" i="24"/>
  <c r="R74" i="24"/>
  <c r="S74" i="24"/>
  <c r="T74" i="24"/>
  <c r="U74" i="24"/>
  <c r="M75" i="24"/>
  <c r="P75" i="24"/>
  <c r="Q75" i="24"/>
  <c r="R75" i="24"/>
  <c r="S75" i="24"/>
  <c r="T75" i="24"/>
  <c r="U75" i="24"/>
  <c r="M76" i="24"/>
  <c r="O76" i="24"/>
  <c r="P76" i="24"/>
  <c r="Q76" i="24"/>
  <c r="R76" i="24"/>
  <c r="S76" i="24"/>
  <c r="T76" i="24"/>
  <c r="U76" i="24"/>
  <c r="M77" i="24"/>
  <c r="O77" i="24"/>
  <c r="P77" i="24"/>
  <c r="Q77" i="24"/>
  <c r="R77" i="24"/>
  <c r="S77" i="24"/>
  <c r="U77" i="24"/>
  <c r="M78" i="24"/>
  <c r="N78" i="24"/>
  <c r="O78" i="24"/>
  <c r="Q78" i="24"/>
  <c r="R78" i="24"/>
  <c r="S78" i="24"/>
  <c r="U78" i="24"/>
  <c r="M79" i="24"/>
  <c r="N79" i="24"/>
  <c r="O79" i="24"/>
  <c r="P79" i="24"/>
  <c r="Q79" i="24"/>
  <c r="R79" i="24"/>
  <c r="S79" i="24"/>
  <c r="U79" i="24"/>
  <c r="M80" i="24"/>
  <c r="N80" i="24"/>
  <c r="O80" i="24"/>
  <c r="P80" i="24"/>
  <c r="Q80" i="24"/>
  <c r="R80" i="24"/>
  <c r="S80" i="24"/>
  <c r="U80" i="24"/>
  <c r="M81" i="24"/>
  <c r="N81" i="24"/>
  <c r="O81" i="24"/>
  <c r="P81" i="24"/>
  <c r="Q81" i="24"/>
  <c r="R81" i="24"/>
  <c r="S81" i="24"/>
  <c r="T81" i="24"/>
  <c r="U81" i="24"/>
  <c r="M82" i="24"/>
  <c r="P82" i="24"/>
  <c r="Q82" i="24"/>
  <c r="R82" i="24"/>
  <c r="S82" i="24"/>
  <c r="U82" i="24"/>
  <c r="M83" i="24"/>
  <c r="N83" i="24"/>
  <c r="Q83" i="24"/>
  <c r="R83" i="24"/>
  <c r="S83" i="24"/>
  <c r="T83" i="24"/>
  <c r="U83" i="24"/>
  <c r="M84" i="24"/>
  <c r="N84" i="24"/>
  <c r="Q84" i="24"/>
  <c r="R84" i="24"/>
  <c r="S84" i="24"/>
  <c r="U84" i="24"/>
  <c r="M85" i="24"/>
  <c r="O85" i="24"/>
  <c r="P85" i="24"/>
  <c r="Q85" i="24"/>
  <c r="R85" i="24"/>
  <c r="S85" i="24"/>
  <c r="U85" i="24"/>
  <c r="M86" i="24"/>
  <c r="O86" i="24"/>
  <c r="P86" i="24"/>
  <c r="Q86" i="24"/>
  <c r="R86" i="24"/>
  <c r="S86" i="24"/>
  <c r="U86" i="24"/>
  <c r="M87" i="24"/>
  <c r="N87" i="24"/>
  <c r="O87" i="24"/>
  <c r="P87" i="24"/>
  <c r="Q87" i="24"/>
  <c r="R87" i="24"/>
  <c r="S87" i="24"/>
  <c r="U87" i="24"/>
  <c r="M88" i="24"/>
  <c r="O88" i="24"/>
  <c r="P88" i="24"/>
  <c r="Q88" i="24"/>
  <c r="R88" i="24"/>
  <c r="S88" i="24"/>
  <c r="U88" i="24"/>
  <c r="M89" i="24"/>
  <c r="N89" i="24"/>
  <c r="O89" i="24"/>
  <c r="Q89" i="24"/>
  <c r="R89" i="24"/>
  <c r="S89" i="24"/>
  <c r="U89" i="24"/>
  <c r="M90" i="24"/>
  <c r="N90" i="24"/>
  <c r="O90" i="24"/>
  <c r="Q90" i="24"/>
  <c r="R90" i="24"/>
  <c r="S90" i="24"/>
  <c r="T90" i="24"/>
  <c r="U90" i="24"/>
  <c r="M91" i="24"/>
  <c r="O91" i="24"/>
  <c r="P91" i="24"/>
  <c r="Q91" i="24"/>
  <c r="R91" i="24"/>
  <c r="S91" i="24"/>
  <c r="T91" i="24"/>
  <c r="U91" i="24"/>
  <c r="M92" i="24"/>
  <c r="O92" i="24"/>
  <c r="P92" i="24"/>
  <c r="Q92" i="24"/>
  <c r="R92" i="24"/>
  <c r="S92" i="24"/>
  <c r="T92" i="24"/>
  <c r="U92" i="24"/>
  <c r="M93" i="24"/>
  <c r="O93" i="24"/>
  <c r="P93" i="24"/>
  <c r="Q93" i="24"/>
  <c r="R93" i="24"/>
  <c r="S93" i="24"/>
  <c r="U93" i="24"/>
  <c r="M94" i="24"/>
  <c r="O94" i="24"/>
  <c r="P94" i="24"/>
  <c r="Q94" i="24"/>
  <c r="R94" i="24"/>
  <c r="S94" i="24"/>
  <c r="U94" i="24"/>
  <c r="M95" i="24"/>
  <c r="N95" i="24"/>
  <c r="O95" i="24"/>
  <c r="P95" i="24"/>
  <c r="Q95" i="24"/>
  <c r="R95" i="24"/>
  <c r="S95" i="24"/>
  <c r="U95" i="24"/>
  <c r="M96" i="24"/>
  <c r="P96" i="24"/>
  <c r="Q96" i="24"/>
  <c r="R96" i="24"/>
  <c r="S96" i="24"/>
  <c r="U96" i="24"/>
  <c r="M97" i="24"/>
  <c r="N97" i="24"/>
  <c r="O97" i="24"/>
  <c r="P97" i="24"/>
  <c r="Q97" i="24"/>
  <c r="R97" i="24"/>
  <c r="S97" i="24"/>
  <c r="T97" i="24"/>
  <c r="U97" i="24"/>
  <c r="M98" i="24"/>
  <c r="N98" i="24"/>
  <c r="O98" i="24"/>
  <c r="P98" i="24"/>
  <c r="Q98" i="24"/>
  <c r="R98" i="24"/>
  <c r="S98" i="24"/>
  <c r="T98" i="24"/>
  <c r="U98" i="24"/>
  <c r="M99" i="24"/>
  <c r="O99" i="24"/>
  <c r="P99" i="24"/>
  <c r="Q99" i="24"/>
  <c r="R99" i="24"/>
  <c r="S99" i="24"/>
  <c r="U99" i="24"/>
  <c r="M100" i="24"/>
  <c r="O100" i="24"/>
  <c r="P100" i="24"/>
  <c r="Q100" i="24"/>
  <c r="R100" i="24"/>
  <c r="S100" i="24"/>
  <c r="T100" i="24"/>
  <c r="U100" i="24"/>
  <c r="M101" i="24"/>
  <c r="O101" i="24"/>
  <c r="P101" i="24"/>
  <c r="Q101" i="24"/>
  <c r="R101" i="24"/>
  <c r="S101" i="24"/>
  <c r="U101" i="24"/>
  <c r="M102" i="24"/>
  <c r="O102" i="24"/>
  <c r="P102" i="24"/>
  <c r="Q102" i="24"/>
  <c r="R102" i="24"/>
  <c r="S102" i="24"/>
  <c r="U102" i="24"/>
  <c r="M103" i="24"/>
  <c r="N103" i="24"/>
  <c r="O103" i="24"/>
  <c r="P103" i="24"/>
  <c r="Q103" i="24"/>
  <c r="R103" i="24"/>
  <c r="S103" i="24"/>
  <c r="U103" i="24"/>
  <c r="M104" i="24"/>
  <c r="O104" i="24"/>
  <c r="P104" i="24"/>
  <c r="Q104" i="24"/>
  <c r="R104" i="24"/>
  <c r="S104" i="24"/>
  <c r="U104" i="24"/>
  <c r="M105" i="24"/>
  <c r="N105" i="24"/>
  <c r="O105" i="24"/>
  <c r="Q105" i="24"/>
  <c r="R105" i="24"/>
  <c r="S105" i="24"/>
  <c r="T105" i="24"/>
  <c r="U105" i="24"/>
  <c r="M106" i="24"/>
  <c r="N106" i="24"/>
  <c r="P106" i="24"/>
  <c r="Q106" i="24"/>
  <c r="R106" i="24"/>
  <c r="S106" i="24"/>
  <c r="U106" i="24"/>
  <c r="M107" i="24"/>
  <c r="O107" i="24"/>
  <c r="P107" i="24"/>
  <c r="Q107" i="24"/>
  <c r="R107" i="24"/>
  <c r="S107" i="24"/>
  <c r="T107" i="24"/>
  <c r="U107" i="24"/>
  <c r="M108" i="24"/>
  <c r="O108" i="24"/>
  <c r="P108" i="24"/>
  <c r="Q108" i="24"/>
  <c r="R108" i="24"/>
  <c r="S108" i="24"/>
  <c r="T108" i="24"/>
  <c r="U108" i="24"/>
  <c r="M109" i="24"/>
  <c r="N109" i="24"/>
  <c r="P109" i="24"/>
  <c r="Q109" i="24"/>
  <c r="R109" i="24"/>
  <c r="S109" i="24"/>
  <c r="U109" i="24"/>
  <c r="M110" i="24"/>
  <c r="O110" i="24"/>
  <c r="P110" i="24"/>
  <c r="Q110" i="24"/>
  <c r="R110" i="24"/>
  <c r="S110" i="24"/>
  <c r="U110" i="24"/>
  <c r="M111" i="24"/>
  <c r="P111" i="24"/>
  <c r="Q111" i="24"/>
  <c r="R111" i="24"/>
  <c r="S111" i="24"/>
  <c r="U111" i="24"/>
  <c r="M112" i="24"/>
  <c r="N112" i="24"/>
  <c r="O112" i="24"/>
  <c r="P112" i="24"/>
  <c r="Q112" i="24"/>
  <c r="R112" i="24"/>
  <c r="S112" i="24"/>
  <c r="U112" i="24"/>
  <c r="M113" i="24"/>
  <c r="N113" i="24"/>
  <c r="O113" i="24"/>
  <c r="P113" i="24"/>
  <c r="Q113" i="24"/>
  <c r="R113" i="24"/>
  <c r="S113" i="24"/>
  <c r="T113" i="24"/>
  <c r="U113" i="24"/>
  <c r="M114" i="24"/>
  <c r="N114" i="24"/>
  <c r="P114" i="24"/>
  <c r="Q114" i="24"/>
  <c r="R114" i="24"/>
  <c r="S114" i="24"/>
  <c r="U114" i="24"/>
  <c r="M115" i="24"/>
  <c r="O115" i="24"/>
  <c r="P115" i="24"/>
  <c r="Q115" i="24"/>
  <c r="R115" i="24"/>
  <c r="S115" i="24"/>
  <c r="T115" i="24"/>
  <c r="U115" i="24"/>
  <c r="M116" i="24"/>
  <c r="O116" i="24"/>
  <c r="P116" i="24"/>
  <c r="Q116" i="24"/>
  <c r="R116" i="24"/>
  <c r="S116" i="24"/>
  <c r="T116" i="24"/>
  <c r="U116" i="24"/>
  <c r="M117" i="24"/>
  <c r="O117" i="24"/>
  <c r="P117" i="24"/>
  <c r="Q117" i="24"/>
  <c r="R117" i="24"/>
  <c r="S117" i="24"/>
  <c r="U117" i="24"/>
  <c r="M118" i="24"/>
  <c r="O118" i="24"/>
  <c r="P118" i="24"/>
  <c r="Q118" i="24"/>
  <c r="R118" i="24"/>
  <c r="S118" i="24"/>
  <c r="U118" i="24"/>
  <c r="M119" i="24"/>
  <c r="N119" i="24"/>
  <c r="O119" i="24"/>
  <c r="P119" i="24"/>
  <c r="Q119" i="24"/>
  <c r="R119" i="24"/>
  <c r="S119" i="24"/>
  <c r="U119" i="24"/>
  <c r="M120" i="24"/>
  <c r="O120" i="24"/>
  <c r="P120" i="24"/>
  <c r="Q120" i="24"/>
  <c r="R120" i="24"/>
  <c r="S120" i="24"/>
  <c r="U120" i="24"/>
  <c r="M121" i="24"/>
  <c r="O121" i="24"/>
  <c r="P121" i="24"/>
  <c r="Q121" i="24"/>
  <c r="R121" i="24"/>
  <c r="S121" i="24"/>
  <c r="U121" i="24"/>
  <c r="M122" i="24"/>
  <c r="N122" i="24"/>
  <c r="P122" i="24"/>
  <c r="Q122" i="24"/>
  <c r="R122" i="24"/>
  <c r="S122" i="24"/>
  <c r="T122" i="24"/>
  <c r="U122" i="24"/>
  <c r="M123" i="24"/>
  <c r="O123" i="24"/>
  <c r="P123" i="24"/>
  <c r="Q123" i="24"/>
  <c r="R123" i="24"/>
  <c r="S123" i="24"/>
  <c r="T123" i="24"/>
  <c r="U123" i="24"/>
  <c r="M124" i="24"/>
  <c r="O124" i="24"/>
  <c r="P124" i="24"/>
  <c r="Q124" i="24"/>
  <c r="R124" i="24"/>
  <c r="S124" i="24"/>
  <c r="T124" i="24"/>
  <c r="U124" i="24"/>
  <c r="M125" i="24"/>
  <c r="O125" i="24"/>
  <c r="P125" i="24"/>
  <c r="Q125" i="24"/>
  <c r="R125" i="24"/>
  <c r="S125" i="24"/>
  <c r="U125" i="24"/>
  <c r="M126" i="24"/>
  <c r="O126" i="24"/>
  <c r="P126" i="24"/>
  <c r="Q126" i="24"/>
  <c r="R126" i="24"/>
  <c r="S126" i="24"/>
  <c r="U126" i="24"/>
  <c r="M127" i="24"/>
  <c r="N127" i="24"/>
  <c r="O127" i="24"/>
  <c r="P127" i="24"/>
  <c r="Q127" i="24"/>
  <c r="R127" i="24"/>
  <c r="S127" i="24"/>
  <c r="U127" i="24"/>
  <c r="M128" i="24"/>
  <c r="N128" i="24"/>
  <c r="O128" i="24"/>
  <c r="P128" i="24"/>
  <c r="Q128" i="24"/>
  <c r="R128" i="24"/>
  <c r="S128" i="24"/>
  <c r="U128" i="24"/>
  <c r="M129" i="24"/>
  <c r="O129" i="24"/>
  <c r="P129" i="24"/>
  <c r="Q129" i="24"/>
  <c r="R129" i="24"/>
  <c r="S129" i="24"/>
  <c r="U129" i="24"/>
  <c r="M130" i="24"/>
  <c r="N130" i="24"/>
  <c r="O130" i="24"/>
  <c r="P130" i="24"/>
  <c r="Q130" i="24"/>
  <c r="R130" i="24"/>
  <c r="S130" i="24"/>
  <c r="U130" i="24"/>
  <c r="M131" i="24"/>
  <c r="O131" i="24"/>
  <c r="P131" i="24"/>
  <c r="Q131" i="24"/>
  <c r="R131" i="24"/>
  <c r="S131" i="24"/>
  <c r="T131" i="24"/>
  <c r="U131" i="24"/>
  <c r="M132" i="24"/>
  <c r="O132" i="24"/>
  <c r="P132" i="24"/>
  <c r="Q132" i="24"/>
  <c r="R132" i="24"/>
  <c r="S132" i="24"/>
  <c r="T132" i="24"/>
  <c r="U132" i="24"/>
  <c r="M133" i="24"/>
  <c r="O133" i="24"/>
  <c r="P133" i="24"/>
  <c r="Q133" i="24"/>
  <c r="R133" i="24"/>
  <c r="S133" i="24"/>
  <c r="U133" i="24"/>
  <c r="M134" i="24"/>
  <c r="P134" i="24"/>
  <c r="Q134" i="24"/>
  <c r="R134" i="24"/>
  <c r="S134" i="24"/>
  <c r="U134" i="24"/>
  <c r="M135" i="24"/>
  <c r="N135" i="24"/>
  <c r="O135" i="24"/>
  <c r="P135" i="24"/>
  <c r="Q135" i="24"/>
  <c r="R135" i="24"/>
  <c r="S135" i="24"/>
  <c r="U135" i="24"/>
  <c r="M136" i="24"/>
  <c r="N136" i="24"/>
  <c r="O136" i="24"/>
  <c r="P136" i="24"/>
  <c r="Q136" i="24"/>
  <c r="R136" i="24"/>
  <c r="S136" i="24"/>
  <c r="U136" i="24"/>
  <c r="M137" i="24"/>
  <c r="O137" i="24"/>
  <c r="P137" i="24"/>
  <c r="Q137" i="24"/>
  <c r="R137" i="24"/>
  <c r="S137" i="24"/>
  <c r="U137" i="24"/>
  <c r="M138" i="24"/>
  <c r="N138" i="24"/>
  <c r="O138" i="24"/>
  <c r="Q138" i="24"/>
  <c r="R138" i="24"/>
  <c r="S138" i="24"/>
  <c r="T138" i="24"/>
  <c r="U138" i="24"/>
  <c r="M139" i="24"/>
  <c r="O139" i="24"/>
  <c r="P139" i="24"/>
  <c r="Q139" i="24"/>
  <c r="R139" i="24"/>
  <c r="S139" i="24"/>
  <c r="T139" i="24"/>
  <c r="U139" i="24"/>
  <c r="M140" i="24"/>
  <c r="N140" i="24"/>
  <c r="Q140" i="24"/>
  <c r="R140" i="24"/>
  <c r="S140" i="24"/>
  <c r="T140" i="24"/>
  <c r="U140" i="24"/>
  <c r="M141" i="24"/>
  <c r="N141" i="24"/>
  <c r="O141" i="24"/>
  <c r="P141" i="24"/>
  <c r="Q141" i="24"/>
  <c r="R141" i="24"/>
  <c r="S141" i="24"/>
  <c r="U141" i="24"/>
  <c r="M142" i="24"/>
  <c r="O142" i="24"/>
  <c r="P142" i="24"/>
  <c r="Q142" i="24"/>
  <c r="R142" i="24"/>
  <c r="S142" i="24"/>
  <c r="U142" i="24"/>
  <c r="M143" i="24"/>
  <c r="O143" i="24"/>
  <c r="P143" i="24"/>
  <c r="Q143" i="24"/>
  <c r="R143" i="24"/>
  <c r="S143" i="24"/>
  <c r="U143" i="24"/>
  <c r="M144" i="24"/>
  <c r="N144" i="24"/>
  <c r="O144" i="24"/>
  <c r="P144" i="24"/>
  <c r="Q144" i="24"/>
  <c r="R144" i="24"/>
  <c r="S144" i="24"/>
  <c r="U144" i="24"/>
  <c r="M145" i="24"/>
  <c r="N145" i="24"/>
  <c r="O145" i="24"/>
  <c r="P145" i="24"/>
  <c r="Q145" i="24"/>
  <c r="R145" i="24"/>
  <c r="S145" i="24"/>
  <c r="U145" i="24"/>
  <c r="M146" i="24"/>
  <c r="N146" i="24"/>
  <c r="O146" i="24"/>
  <c r="P146" i="24"/>
  <c r="Q146" i="24"/>
  <c r="R146" i="24"/>
  <c r="S146" i="24"/>
  <c r="U146" i="24"/>
  <c r="M147" i="24"/>
  <c r="O147" i="24"/>
  <c r="P147" i="24"/>
  <c r="Q147" i="24"/>
  <c r="R147" i="24"/>
  <c r="S147" i="24"/>
  <c r="T147" i="24"/>
  <c r="U147" i="24"/>
  <c r="M148" i="24"/>
  <c r="O148" i="24"/>
  <c r="P148" i="24"/>
  <c r="Q148" i="24"/>
  <c r="R148" i="24"/>
  <c r="S148" i="24"/>
  <c r="T148" i="24"/>
  <c r="U148" i="24"/>
  <c r="M149" i="24"/>
  <c r="O149" i="24"/>
  <c r="P149" i="24"/>
  <c r="Q149" i="24"/>
  <c r="R149" i="24"/>
  <c r="S149" i="24"/>
  <c r="U149" i="24"/>
  <c r="M150" i="24"/>
  <c r="O150" i="24"/>
  <c r="P150" i="24"/>
  <c r="Q150" i="24"/>
  <c r="R150" i="24"/>
  <c r="S150" i="24"/>
  <c r="U150" i="24"/>
  <c r="M151" i="24"/>
  <c r="O151" i="24"/>
  <c r="P151" i="24"/>
  <c r="Q151" i="24"/>
  <c r="R151" i="24"/>
  <c r="S151" i="24"/>
  <c r="U151" i="24"/>
  <c r="M152" i="24"/>
  <c r="N152" i="24"/>
  <c r="O152" i="24"/>
  <c r="P152" i="24"/>
  <c r="Q152" i="24"/>
  <c r="R152" i="24"/>
  <c r="S152" i="24"/>
  <c r="U152" i="24"/>
  <c r="M153" i="24"/>
  <c r="N153" i="24"/>
  <c r="O153" i="24"/>
  <c r="Q153" i="24"/>
  <c r="R153" i="24"/>
  <c r="S153" i="24"/>
  <c r="U153" i="24"/>
  <c r="M154" i="24"/>
  <c r="N154" i="24"/>
  <c r="O154" i="24"/>
  <c r="Q154" i="24"/>
  <c r="R154" i="24"/>
  <c r="S154" i="24"/>
  <c r="T154" i="24"/>
  <c r="U154" i="24"/>
  <c r="M155" i="24"/>
  <c r="N155" i="24"/>
  <c r="O155" i="24"/>
  <c r="Q155" i="24"/>
  <c r="R155" i="24"/>
  <c r="S155" i="24"/>
  <c r="T155" i="24"/>
  <c r="U155" i="24"/>
  <c r="M156" i="24"/>
  <c r="N156" i="24"/>
  <c r="P156" i="24"/>
  <c r="Q156" i="24"/>
  <c r="R156" i="24"/>
  <c r="S156" i="24"/>
  <c r="T156" i="24"/>
  <c r="U156" i="24"/>
  <c r="M157" i="24"/>
  <c r="N157" i="24"/>
  <c r="O157" i="24"/>
  <c r="P157" i="24"/>
  <c r="Q157" i="24"/>
  <c r="R157" i="24"/>
  <c r="S157" i="24"/>
  <c r="U157" i="24"/>
  <c r="M158" i="24"/>
  <c r="O158" i="24"/>
  <c r="P158" i="24"/>
  <c r="Q158" i="24"/>
  <c r="R158" i="24"/>
  <c r="S158" i="24"/>
  <c r="U158" i="24"/>
  <c r="M159" i="24"/>
  <c r="N159" i="24"/>
  <c r="O159" i="24"/>
  <c r="Q159" i="24"/>
  <c r="R159" i="24"/>
  <c r="S159" i="24"/>
  <c r="U159" i="24"/>
  <c r="M160" i="24"/>
  <c r="N160" i="24"/>
  <c r="O160" i="24"/>
  <c r="P160" i="24"/>
  <c r="Q160" i="24"/>
  <c r="R160" i="24"/>
  <c r="S160" i="24"/>
  <c r="U160" i="24"/>
  <c r="M161" i="24"/>
  <c r="O161" i="24"/>
  <c r="P161" i="24"/>
  <c r="Q161" i="24"/>
  <c r="R161" i="24"/>
  <c r="S161" i="24"/>
  <c r="U161" i="24"/>
  <c r="M162" i="24"/>
  <c r="N162" i="24"/>
  <c r="O162" i="24"/>
  <c r="Q162" i="24"/>
  <c r="R162" i="24"/>
  <c r="S162" i="24"/>
  <c r="U162" i="24"/>
  <c r="M163" i="24"/>
  <c r="O163" i="24"/>
  <c r="P163" i="24"/>
  <c r="Q163" i="24"/>
  <c r="R163" i="24"/>
  <c r="S163" i="24"/>
  <c r="T163" i="24"/>
  <c r="U163" i="24"/>
  <c r="M164" i="24"/>
  <c r="P164" i="24"/>
  <c r="Q164" i="24"/>
  <c r="R164" i="24"/>
  <c r="S164" i="24"/>
  <c r="T164" i="24"/>
  <c r="U164" i="24"/>
  <c r="M165" i="24"/>
  <c r="O165" i="24"/>
  <c r="P165" i="24"/>
  <c r="Q165" i="24"/>
  <c r="R165" i="24"/>
  <c r="S165" i="24"/>
  <c r="U165" i="24"/>
  <c r="M166" i="24"/>
  <c r="O166" i="24"/>
  <c r="P166" i="24"/>
  <c r="Q166" i="24"/>
  <c r="R166" i="24"/>
  <c r="S166" i="24"/>
  <c r="U166" i="24"/>
  <c r="M167" i="24"/>
  <c r="N167" i="24"/>
  <c r="P167" i="24"/>
  <c r="Q167" i="24"/>
  <c r="S167" i="24"/>
  <c r="U167" i="24"/>
  <c r="M168" i="24"/>
  <c r="N168" i="24"/>
  <c r="O168" i="24"/>
  <c r="P168" i="24"/>
  <c r="Q168" i="24"/>
  <c r="R168" i="24"/>
  <c r="S168" i="24"/>
  <c r="U168" i="24"/>
  <c r="M169" i="24"/>
  <c r="N169" i="24"/>
  <c r="O169" i="24"/>
  <c r="P169" i="24"/>
  <c r="Q169" i="24"/>
  <c r="R169" i="24"/>
  <c r="S169" i="24"/>
  <c r="T169" i="24"/>
  <c r="U169" i="24"/>
  <c r="M170" i="24"/>
  <c r="N170" i="24"/>
  <c r="P170" i="24"/>
  <c r="Q170" i="24"/>
  <c r="R170" i="24"/>
  <c r="S170" i="24"/>
  <c r="U170" i="24"/>
  <c r="M171" i="24"/>
  <c r="O171" i="24"/>
  <c r="P171" i="24"/>
  <c r="Q171" i="24"/>
  <c r="R171" i="24"/>
  <c r="S171" i="24"/>
  <c r="T171" i="24"/>
  <c r="U171" i="24"/>
  <c r="M172" i="24"/>
  <c r="O172" i="24"/>
  <c r="Q172" i="24"/>
  <c r="R172" i="24"/>
  <c r="S172" i="24"/>
  <c r="T172" i="24"/>
  <c r="U172" i="24"/>
  <c r="M173" i="24"/>
  <c r="O173" i="24"/>
  <c r="P173" i="24"/>
  <c r="Q173" i="24"/>
  <c r="R173" i="24"/>
  <c r="S173" i="24"/>
  <c r="U173" i="24"/>
  <c r="M174" i="24"/>
  <c r="O174" i="24"/>
  <c r="P174" i="24"/>
  <c r="Q174" i="24"/>
  <c r="R174" i="24"/>
  <c r="S174" i="24"/>
  <c r="U174" i="24"/>
  <c r="M175" i="24"/>
  <c r="O175" i="24"/>
  <c r="P175" i="24"/>
  <c r="Q175" i="24"/>
  <c r="R175" i="24"/>
  <c r="S175" i="24"/>
  <c r="U175" i="24"/>
  <c r="M176" i="24"/>
  <c r="N176" i="24"/>
  <c r="P176" i="24"/>
  <c r="Q176" i="24"/>
  <c r="R176" i="24"/>
  <c r="S176" i="24"/>
  <c r="U176" i="24"/>
  <c r="M177" i="24"/>
  <c r="N177" i="24"/>
  <c r="O177" i="24"/>
  <c r="P177" i="24"/>
  <c r="Q177" i="24"/>
  <c r="R177" i="24"/>
  <c r="S177" i="24"/>
  <c r="T177" i="24"/>
  <c r="U177" i="24"/>
  <c r="M178" i="24"/>
  <c r="N178" i="24"/>
  <c r="O178" i="24"/>
  <c r="P178" i="24"/>
  <c r="Q178" i="24"/>
  <c r="R178" i="24"/>
  <c r="S178" i="24"/>
  <c r="T178" i="24"/>
  <c r="U178" i="24"/>
  <c r="M179" i="24"/>
  <c r="N179" i="24"/>
  <c r="O179" i="24"/>
  <c r="P179" i="24"/>
  <c r="R179" i="24"/>
  <c r="S179" i="24"/>
  <c r="T179" i="24"/>
  <c r="U179" i="24"/>
  <c r="M180" i="24"/>
  <c r="Q180" i="24"/>
  <c r="R180" i="24"/>
  <c r="S180" i="24"/>
  <c r="T180" i="24"/>
  <c r="U180" i="24"/>
  <c r="M181" i="24"/>
  <c r="P181" i="24"/>
  <c r="Q181" i="24"/>
  <c r="R181" i="24"/>
  <c r="S181" i="24"/>
  <c r="U181" i="24"/>
  <c r="M182" i="24"/>
  <c r="N182" i="24"/>
  <c r="O182" i="24"/>
  <c r="P182" i="24"/>
  <c r="Q182" i="24"/>
  <c r="R182" i="24"/>
  <c r="S182" i="24"/>
  <c r="U182" i="24"/>
  <c r="M183" i="24"/>
  <c r="N183" i="24"/>
  <c r="P183" i="24"/>
  <c r="Q183" i="24"/>
  <c r="R183" i="24"/>
  <c r="S183" i="24"/>
  <c r="U183" i="24"/>
  <c r="M184" i="24"/>
  <c r="N184" i="24"/>
  <c r="O184" i="24"/>
  <c r="P184" i="24"/>
  <c r="Q184" i="24"/>
  <c r="R184" i="24"/>
  <c r="S184" i="24"/>
  <c r="U184" i="24"/>
  <c r="M185" i="24"/>
  <c r="N185" i="24"/>
  <c r="O185" i="24"/>
  <c r="P185" i="24"/>
  <c r="Q185" i="24"/>
  <c r="R185" i="24"/>
  <c r="S185" i="24"/>
  <c r="T185" i="24"/>
  <c r="U185" i="24"/>
  <c r="M186" i="24"/>
  <c r="N186" i="24"/>
  <c r="O186" i="24"/>
  <c r="P186" i="24"/>
  <c r="Q186" i="24"/>
  <c r="R186" i="24"/>
  <c r="S186" i="24"/>
  <c r="T186" i="24"/>
  <c r="U186" i="24"/>
  <c r="M187" i="24"/>
  <c r="O187" i="24"/>
  <c r="P187" i="24"/>
  <c r="Q187" i="24"/>
  <c r="R187" i="24"/>
  <c r="S187" i="24"/>
  <c r="U187" i="24"/>
  <c r="M188" i="24"/>
  <c r="P188" i="24"/>
  <c r="Q188" i="24"/>
  <c r="R188" i="24"/>
  <c r="S188" i="24"/>
  <c r="T188" i="24"/>
  <c r="U188" i="24"/>
  <c r="M189" i="24"/>
  <c r="O189" i="24"/>
  <c r="P189" i="24"/>
  <c r="Q189" i="24"/>
  <c r="R189" i="24"/>
  <c r="S189" i="24"/>
  <c r="U189" i="24"/>
  <c r="M190" i="24"/>
  <c r="O190" i="24"/>
  <c r="P190" i="24"/>
  <c r="Q190" i="24"/>
  <c r="R190" i="24"/>
  <c r="S190" i="24"/>
  <c r="U190" i="24"/>
  <c r="M191" i="24"/>
  <c r="O191" i="24"/>
  <c r="P191" i="24"/>
  <c r="Q191" i="24"/>
  <c r="R191" i="24"/>
  <c r="S191" i="24"/>
  <c r="U191" i="24"/>
  <c r="M192" i="24"/>
  <c r="N192" i="24"/>
  <c r="O192" i="24"/>
  <c r="P192" i="24"/>
  <c r="Q192" i="24"/>
  <c r="R192" i="24"/>
  <c r="S192" i="24"/>
  <c r="U192" i="24"/>
  <c r="M193" i="24"/>
  <c r="N193" i="24"/>
  <c r="O193" i="24"/>
  <c r="P193" i="24"/>
  <c r="Q193" i="24"/>
  <c r="R193" i="24"/>
  <c r="S193" i="24"/>
  <c r="T193" i="24"/>
  <c r="U193" i="24"/>
  <c r="M194" i="24"/>
  <c r="N194" i="24"/>
  <c r="O194" i="24"/>
  <c r="Q194" i="24"/>
  <c r="R194" i="24"/>
  <c r="S194" i="24"/>
  <c r="U194" i="24"/>
  <c r="M195" i="24"/>
  <c r="O195" i="24"/>
  <c r="P195" i="24"/>
  <c r="Q195" i="24"/>
  <c r="R195" i="24"/>
  <c r="S195" i="24"/>
  <c r="T195" i="24"/>
  <c r="U195" i="24"/>
  <c r="M196" i="24"/>
  <c r="O196" i="24"/>
  <c r="Q196" i="24"/>
  <c r="R196" i="24"/>
  <c r="S196" i="24"/>
  <c r="T196" i="24"/>
  <c r="U196" i="24"/>
  <c r="M197" i="24"/>
  <c r="O197" i="24"/>
  <c r="P197" i="24"/>
  <c r="Q197" i="24"/>
  <c r="R197" i="24"/>
  <c r="S197" i="24"/>
  <c r="U197" i="24"/>
  <c r="M198" i="24"/>
  <c r="N198" i="24"/>
  <c r="O198" i="24"/>
  <c r="Q198" i="24"/>
  <c r="R198" i="24"/>
  <c r="S198" i="24"/>
  <c r="U198" i="24"/>
  <c r="M199" i="24"/>
  <c r="O199" i="24"/>
  <c r="P199" i="24"/>
  <c r="Q199" i="24"/>
  <c r="R199" i="24"/>
  <c r="S199" i="24"/>
  <c r="U199" i="24"/>
  <c r="M200" i="24"/>
  <c r="N200" i="24"/>
  <c r="O200" i="24"/>
  <c r="P200" i="24"/>
  <c r="Q200" i="24"/>
  <c r="R200" i="24"/>
  <c r="S200" i="24"/>
  <c r="U200" i="24"/>
  <c r="M201" i="24"/>
  <c r="N201" i="24"/>
  <c r="O201" i="24"/>
  <c r="Q201" i="24"/>
  <c r="R201" i="24"/>
  <c r="S201" i="24"/>
  <c r="T201" i="24"/>
  <c r="U201" i="24"/>
  <c r="M202" i="24"/>
  <c r="O202" i="24"/>
  <c r="P202" i="24"/>
  <c r="Q202" i="24"/>
  <c r="R202" i="24"/>
  <c r="S202" i="24"/>
  <c r="U202" i="24"/>
  <c r="M203" i="24"/>
  <c r="N203" i="24"/>
  <c r="O203" i="24"/>
  <c r="Q203" i="24"/>
  <c r="R203" i="24"/>
  <c r="S203" i="24"/>
  <c r="T203" i="24"/>
  <c r="U203" i="24"/>
  <c r="M204" i="24"/>
  <c r="O204" i="24"/>
  <c r="P204" i="24"/>
  <c r="Q204" i="24"/>
  <c r="R204" i="24"/>
  <c r="S204" i="24"/>
  <c r="T204" i="24"/>
  <c r="U204" i="24"/>
  <c r="M205" i="24"/>
  <c r="N205" i="24"/>
  <c r="O205" i="24"/>
  <c r="P205" i="24"/>
  <c r="Q205" i="24"/>
  <c r="R205" i="24"/>
  <c r="S205" i="24"/>
  <c r="U205" i="24"/>
  <c r="M206" i="24"/>
  <c r="N206" i="24"/>
  <c r="O206" i="24"/>
  <c r="Q206" i="24"/>
  <c r="R206" i="24"/>
  <c r="S206" i="24"/>
  <c r="U206" i="24"/>
  <c r="M207" i="24"/>
  <c r="O207" i="24"/>
  <c r="P207" i="24"/>
  <c r="Q207" i="24"/>
  <c r="R207" i="24"/>
  <c r="S207" i="24"/>
  <c r="U207" i="24"/>
  <c r="M208" i="24"/>
  <c r="N208" i="24"/>
  <c r="O208" i="24"/>
  <c r="P208" i="24"/>
  <c r="Q208" i="24"/>
  <c r="R208" i="24"/>
  <c r="S208" i="24"/>
  <c r="U208" i="24"/>
  <c r="M209" i="24"/>
  <c r="N209" i="24"/>
  <c r="O209" i="24"/>
  <c r="Q209" i="24"/>
  <c r="R209" i="24"/>
  <c r="S209" i="24"/>
  <c r="T209" i="24"/>
  <c r="U209" i="24"/>
  <c r="M210" i="24"/>
  <c r="O210" i="24"/>
  <c r="P210" i="24"/>
  <c r="Q210" i="24"/>
  <c r="R210" i="24"/>
  <c r="S210" i="24"/>
  <c r="U210" i="24"/>
  <c r="M211" i="24"/>
  <c r="N211" i="24"/>
  <c r="O211" i="24"/>
  <c r="Q211" i="24"/>
  <c r="R211" i="24"/>
  <c r="S211" i="24"/>
  <c r="T211" i="24"/>
  <c r="U211" i="24"/>
  <c r="M212" i="24"/>
  <c r="N212" i="24"/>
  <c r="O212" i="24"/>
  <c r="Q212" i="24"/>
  <c r="R212" i="24"/>
  <c r="S212" i="24"/>
  <c r="T212" i="24"/>
  <c r="U212" i="24"/>
  <c r="M213" i="24"/>
  <c r="O213" i="24"/>
  <c r="P213" i="24"/>
  <c r="Q213" i="24"/>
  <c r="R213" i="24"/>
  <c r="S213" i="24"/>
  <c r="U213" i="24"/>
  <c r="M214" i="24"/>
  <c r="N214" i="24"/>
  <c r="O214" i="24"/>
  <c r="Q214" i="24"/>
  <c r="R214" i="24"/>
  <c r="S214" i="24"/>
  <c r="U214" i="24"/>
  <c r="M215" i="24"/>
  <c r="O215" i="24"/>
  <c r="P215" i="24"/>
  <c r="Q215" i="24"/>
  <c r="R215" i="24"/>
  <c r="S215" i="24"/>
  <c r="U215" i="24"/>
  <c r="M216" i="24"/>
  <c r="O216" i="24"/>
  <c r="P216" i="24"/>
  <c r="Q216" i="24"/>
  <c r="R216" i="24"/>
  <c r="S216" i="24"/>
  <c r="U216" i="24"/>
  <c r="M217" i="24"/>
  <c r="N217" i="24"/>
  <c r="O217" i="24"/>
  <c r="P217" i="24"/>
  <c r="Q217" i="24"/>
  <c r="R217" i="24"/>
  <c r="S217" i="24"/>
  <c r="T217" i="24"/>
  <c r="U217" i="24"/>
  <c r="M218" i="24"/>
  <c r="N218" i="24"/>
  <c r="O218" i="24"/>
  <c r="Q218" i="24"/>
  <c r="R218" i="24"/>
  <c r="S218" i="24"/>
  <c r="U218" i="24"/>
  <c r="M219" i="24"/>
  <c r="O219" i="24"/>
  <c r="P219" i="24"/>
  <c r="Q219" i="24"/>
  <c r="R219" i="24"/>
  <c r="S219" i="24"/>
  <c r="T219" i="24"/>
  <c r="U219" i="24"/>
  <c r="M220" i="24"/>
  <c r="O220" i="24"/>
  <c r="P220" i="24"/>
  <c r="Q220" i="24"/>
  <c r="R220" i="24"/>
  <c r="S220" i="24"/>
  <c r="T220" i="24"/>
  <c r="U220" i="24"/>
  <c r="M221" i="24"/>
  <c r="P221" i="24"/>
  <c r="Q221" i="24"/>
  <c r="R221" i="24"/>
  <c r="S221" i="24"/>
  <c r="U221" i="24"/>
  <c r="M222" i="24"/>
  <c r="O222" i="24"/>
  <c r="P222" i="24"/>
  <c r="Q222" i="24"/>
  <c r="R222" i="24"/>
  <c r="S222" i="24"/>
  <c r="U222" i="24"/>
  <c r="M223" i="24"/>
  <c r="O223" i="24"/>
  <c r="P223" i="24"/>
  <c r="Q223" i="24"/>
  <c r="R223" i="24"/>
  <c r="S223" i="24"/>
  <c r="U223" i="24"/>
  <c r="M224" i="24"/>
  <c r="N224" i="24"/>
  <c r="O224" i="24"/>
  <c r="P224" i="24"/>
  <c r="Q224" i="24"/>
  <c r="R224" i="24"/>
  <c r="S224" i="24"/>
  <c r="U224" i="24"/>
  <c r="M225" i="24"/>
  <c r="N225" i="24"/>
  <c r="O225" i="24"/>
  <c r="Q225" i="24"/>
  <c r="R225" i="24"/>
  <c r="S225" i="24"/>
  <c r="T225" i="24"/>
  <c r="U225" i="24"/>
  <c r="M226" i="24"/>
  <c r="N226" i="24"/>
  <c r="Q226" i="24"/>
  <c r="R226" i="24"/>
  <c r="S226" i="24"/>
  <c r="T226" i="24"/>
  <c r="U226" i="24"/>
  <c r="M227" i="24"/>
  <c r="O227" i="24"/>
  <c r="P227" i="24"/>
  <c r="Q227" i="24"/>
  <c r="R227" i="24"/>
  <c r="S227" i="24"/>
  <c r="U227" i="24"/>
  <c r="M228" i="24"/>
  <c r="N228" i="24"/>
  <c r="P228" i="24"/>
  <c r="Q228" i="24"/>
  <c r="R228" i="24"/>
  <c r="S228" i="24"/>
  <c r="T228" i="24"/>
  <c r="U228" i="24"/>
  <c r="M229" i="24"/>
  <c r="P229" i="24"/>
  <c r="Q229" i="24"/>
  <c r="R229" i="24"/>
  <c r="S229" i="24"/>
  <c r="U229" i="24"/>
  <c r="M230" i="24"/>
  <c r="O230" i="24"/>
  <c r="P230" i="24"/>
  <c r="Q230" i="24"/>
  <c r="R230" i="24"/>
  <c r="S230" i="24"/>
  <c r="U230" i="24"/>
  <c r="M231" i="24"/>
  <c r="N231" i="24"/>
  <c r="O231" i="24"/>
  <c r="P231" i="24"/>
  <c r="Q231" i="24"/>
  <c r="R231" i="24"/>
  <c r="S231" i="24"/>
  <c r="U231" i="24"/>
  <c r="M232" i="24"/>
  <c r="O232" i="24"/>
  <c r="P232" i="24"/>
  <c r="Q232" i="24"/>
  <c r="R232" i="24"/>
  <c r="S232" i="24"/>
  <c r="U232" i="24"/>
  <c r="M233" i="24"/>
  <c r="O233" i="24"/>
  <c r="Q233" i="24"/>
  <c r="R233" i="24"/>
  <c r="S233" i="24"/>
  <c r="U233" i="24"/>
  <c r="M234" i="24"/>
  <c r="N234" i="24"/>
  <c r="O234" i="24"/>
  <c r="P234" i="24"/>
  <c r="Q234" i="24"/>
  <c r="R234" i="24"/>
  <c r="S234" i="24"/>
  <c r="T234" i="24"/>
  <c r="U234" i="24"/>
  <c r="M235" i="24"/>
  <c r="O235" i="24"/>
  <c r="P235" i="24"/>
  <c r="Q235" i="24"/>
  <c r="R235" i="24"/>
  <c r="S235" i="24"/>
  <c r="T235" i="24"/>
  <c r="U235" i="24"/>
  <c r="M236" i="24"/>
  <c r="N236" i="24"/>
  <c r="P236" i="24"/>
  <c r="Q236" i="24"/>
  <c r="R236" i="24"/>
  <c r="S236" i="24"/>
  <c r="T236" i="24"/>
  <c r="U236" i="24"/>
  <c r="M237" i="24"/>
  <c r="N237" i="24"/>
  <c r="P237" i="24"/>
  <c r="Q237" i="24"/>
  <c r="R237" i="24"/>
  <c r="S237" i="24"/>
  <c r="U237" i="24"/>
  <c r="M238" i="24"/>
  <c r="O238" i="24"/>
  <c r="P238" i="24"/>
  <c r="Q238" i="24"/>
  <c r="R238" i="24"/>
  <c r="S238" i="24"/>
  <c r="U238" i="24"/>
  <c r="M239" i="24"/>
  <c r="O239" i="24"/>
  <c r="P239" i="24"/>
  <c r="Q239" i="24"/>
  <c r="R239" i="24"/>
  <c r="S239" i="24"/>
  <c r="U239" i="24"/>
  <c r="M240" i="24"/>
  <c r="N240" i="24"/>
  <c r="O240" i="24"/>
  <c r="P240" i="24"/>
  <c r="Q240" i="24"/>
  <c r="R240" i="24"/>
  <c r="S240" i="24"/>
  <c r="U240" i="24"/>
  <c r="M241" i="24"/>
  <c r="N241" i="24"/>
  <c r="O241" i="24"/>
  <c r="P241" i="24"/>
  <c r="Q241" i="24"/>
  <c r="R241" i="24"/>
  <c r="S241" i="24"/>
  <c r="T241" i="24"/>
  <c r="U241" i="24"/>
  <c r="M242" i="24"/>
  <c r="N242" i="24"/>
  <c r="P242" i="24"/>
  <c r="Q242" i="24"/>
  <c r="R242" i="24"/>
  <c r="S242" i="24"/>
  <c r="U242" i="24"/>
  <c r="M243" i="24"/>
  <c r="O243" i="24"/>
  <c r="P243" i="24"/>
  <c r="Q243" i="24"/>
  <c r="R243" i="24"/>
  <c r="S243" i="24"/>
  <c r="T243" i="24"/>
  <c r="U243" i="24"/>
  <c r="M244" i="24"/>
  <c r="N244" i="24"/>
  <c r="P244" i="24"/>
  <c r="Q244" i="24"/>
  <c r="R244" i="24"/>
  <c r="S244" i="24"/>
  <c r="T244" i="24"/>
  <c r="U244" i="24"/>
  <c r="M245" i="24"/>
  <c r="O245" i="24"/>
  <c r="P245" i="24"/>
  <c r="Q245" i="24"/>
  <c r="R245" i="24"/>
  <c r="S245" i="24"/>
  <c r="U245" i="24"/>
  <c r="M246" i="24"/>
  <c r="O246" i="24"/>
  <c r="P246" i="24"/>
  <c r="Q246" i="24"/>
  <c r="R246" i="24"/>
  <c r="S246" i="24"/>
  <c r="U246" i="24"/>
  <c r="M247" i="24"/>
  <c r="N247" i="24"/>
  <c r="O247" i="24"/>
  <c r="Q247" i="24"/>
  <c r="R247" i="24"/>
  <c r="S247" i="24"/>
  <c r="U247" i="24"/>
  <c r="M248" i="24"/>
  <c r="O248" i="24"/>
  <c r="P248" i="24"/>
  <c r="Q248" i="24"/>
  <c r="R248" i="24"/>
  <c r="S248" i="24"/>
  <c r="U248" i="24"/>
  <c r="M249" i="24"/>
  <c r="N249" i="24"/>
  <c r="O249" i="24"/>
  <c r="P249" i="24"/>
  <c r="Q249" i="24"/>
  <c r="R249" i="24"/>
  <c r="S249" i="24"/>
  <c r="T249" i="24"/>
  <c r="U249" i="24"/>
  <c r="M250" i="24"/>
  <c r="N250" i="24"/>
  <c r="Q250" i="24"/>
  <c r="R250" i="24"/>
  <c r="S250" i="24"/>
  <c r="T250" i="24"/>
  <c r="U250" i="24"/>
  <c r="M251" i="24"/>
  <c r="O251" i="24"/>
  <c r="P251" i="24"/>
  <c r="Q251" i="24"/>
  <c r="R251" i="24"/>
  <c r="S251" i="24"/>
  <c r="T251" i="24"/>
  <c r="U251" i="24"/>
  <c r="M252" i="24"/>
  <c r="O252" i="24"/>
  <c r="P252" i="24"/>
  <c r="Q252" i="24"/>
  <c r="R252" i="24"/>
  <c r="S252" i="24"/>
  <c r="U252" i="24"/>
  <c r="M253" i="24"/>
  <c r="N253" i="24"/>
  <c r="O253" i="24"/>
  <c r="Q253" i="24"/>
  <c r="R253" i="24"/>
  <c r="S253" i="24"/>
  <c r="U253" i="24"/>
  <c r="M254" i="24"/>
  <c r="O254" i="24"/>
  <c r="P254" i="24"/>
  <c r="Q254" i="24"/>
  <c r="R254" i="24"/>
  <c r="S254" i="24"/>
  <c r="U254" i="24"/>
  <c r="M255" i="24"/>
  <c r="N255" i="24"/>
  <c r="O255" i="24"/>
  <c r="P255" i="24"/>
  <c r="Q255" i="24"/>
  <c r="R255" i="24"/>
  <c r="S255" i="24"/>
  <c r="T255" i="24"/>
  <c r="U255" i="24"/>
  <c r="M256" i="24"/>
  <c r="N256" i="24"/>
  <c r="O256" i="24"/>
  <c r="P256" i="24"/>
  <c r="Q256" i="24"/>
  <c r="R256" i="24"/>
  <c r="S256" i="24"/>
  <c r="U256" i="24"/>
  <c r="M257" i="24"/>
  <c r="N257" i="24"/>
  <c r="O257" i="24"/>
  <c r="Q257" i="24"/>
  <c r="R257" i="24"/>
  <c r="S257" i="24"/>
  <c r="U257" i="24"/>
  <c r="M258" i="24"/>
  <c r="N258" i="24"/>
  <c r="O258" i="24"/>
  <c r="Q258" i="24"/>
  <c r="R258" i="24"/>
  <c r="S258" i="24"/>
  <c r="T258" i="24"/>
  <c r="U258" i="24"/>
  <c r="M259" i="24"/>
  <c r="O259" i="24"/>
  <c r="P259" i="24"/>
  <c r="Q259" i="24"/>
  <c r="R259" i="24"/>
  <c r="S259" i="24"/>
  <c r="T259" i="24"/>
  <c r="U259" i="24"/>
  <c r="M260" i="24"/>
  <c r="N260" i="24"/>
  <c r="O260" i="24"/>
  <c r="Q260" i="24"/>
  <c r="R260" i="24"/>
  <c r="S260" i="24"/>
  <c r="T260" i="24"/>
  <c r="U260" i="24"/>
  <c r="M261" i="24"/>
  <c r="N261" i="24"/>
  <c r="Q261" i="24"/>
  <c r="R261" i="24"/>
  <c r="S261" i="24"/>
  <c r="U261" i="24"/>
  <c r="M262" i="24"/>
  <c r="O262" i="24"/>
  <c r="P262" i="24"/>
  <c r="Q262" i="24"/>
  <c r="R262" i="24"/>
  <c r="S262" i="24"/>
  <c r="U262" i="24"/>
  <c r="F32" i="5"/>
  <c r="F20" i="5"/>
  <c r="F246" i="5"/>
  <c r="C244" i="5"/>
  <c r="N244" i="5" s="1"/>
  <c r="K262" i="24"/>
  <c r="T262" i="24" s="1"/>
  <c r="E262" i="24"/>
  <c r="N262" i="24" s="1"/>
  <c r="C27" i="5"/>
  <c r="M27" i="5" s="1"/>
  <c r="K38" i="24"/>
  <c r="T38" i="24" s="1"/>
  <c r="E38" i="24"/>
  <c r="G242" i="5"/>
  <c r="H242" i="5"/>
  <c r="I242" i="5"/>
  <c r="J242" i="5"/>
  <c r="L242" i="5"/>
  <c r="M242" i="5"/>
  <c r="N242" i="5"/>
  <c r="J243" i="5"/>
  <c r="M244" i="5"/>
  <c r="C243" i="5"/>
  <c r="L243" i="5" s="1"/>
  <c r="K261" i="24"/>
  <c r="T261" i="24" s="1"/>
  <c r="F261" i="24"/>
  <c r="O261" i="24" s="1"/>
  <c r="G261" i="24"/>
  <c r="P261" i="24" s="1"/>
  <c r="K41" i="24"/>
  <c r="T41" i="24" s="1"/>
  <c r="E41" i="24"/>
  <c r="N41" i="24" s="1"/>
  <c r="K40" i="24"/>
  <c r="E40" i="24"/>
  <c r="N40" i="24" s="1"/>
  <c r="E39" i="24"/>
  <c r="N39" i="24" s="1"/>
  <c r="K39" i="24"/>
  <c r="K35" i="24"/>
  <c r="T35" i="24" s="1"/>
  <c r="E35" i="24"/>
  <c r="N35" i="24" s="1"/>
  <c r="K37" i="24"/>
  <c r="T37" i="24" s="1"/>
  <c r="E37" i="24"/>
  <c r="K57" i="24"/>
  <c r="E57" i="24"/>
  <c r="K56" i="24"/>
  <c r="T56" i="24" s="1"/>
  <c r="H56" i="24"/>
  <c r="Q56" i="24" s="1"/>
  <c r="G56" i="24"/>
  <c r="K260" i="24"/>
  <c r="G260" i="24"/>
  <c r="P260" i="24" s="1"/>
  <c r="K259" i="24"/>
  <c r="E259" i="24"/>
  <c r="N259" i="24" s="1"/>
  <c r="K258" i="24"/>
  <c r="G258" i="24"/>
  <c r="P258" i="24" s="1"/>
  <c r="K257" i="24"/>
  <c r="T257" i="24" s="1"/>
  <c r="G257" i="24"/>
  <c r="P257" i="24" s="1"/>
  <c r="G226" i="24"/>
  <c r="P226" i="24" s="1"/>
  <c r="K256" i="24"/>
  <c r="T256" i="24" s="1"/>
  <c r="E256" i="24"/>
  <c r="K255" i="24"/>
  <c r="G255" i="24"/>
  <c r="K254" i="24"/>
  <c r="T254" i="24" s="1"/>
  <c r="E254" i="24"/>
  <c r="N254" i="24" s="1"/>
  <c r="G253" i="24"/>
  <c r="P253" i="24" s="1"/>
  <c r="K253" i="24"/>
  <c r="T253" i="24" s="1"/>
  <c r="K252" i="24"/>
  <c r="T252" i="24" s="1"/>
  <c r="E252" i="24"/>
  <c r="N252" i="24" s="1"/>
  <c r="E251" i="24"/>
  <c r="N251" i="24" s="1"/>
  <c r="K251" i="24"/>
  <c r="K250" i="24"/>
  <c r="G250" i="24"/>
  <c r="P250" i="24" s="1"/>
  <c r="E250" i="24"/>
  <c r="F250" i="24"/>
  <c r="O250" i="24" s="1"/>
  <c r="C233" i="5"/>
  <c r="G233" i="5" s="1"/>
  <c r="C232" i="5"/>
  <c r="I232" i="5" s="1"/>
  <c r="E249" i="24"/>
  <c r="K249" i="24"/>
  <c r="K248" i="24"/>
  <c r="T248" i="24" s="1"/>
  <c r="F248" i="24"/>
  <c r="E248" i="24"/>
  <c r="N248" i="24" s="1"/>
  <c r="K247" i="24"/>
  <c r="T247" i="24" s="1"/>
  <c r="G247" i="24"/>
  <c r="P247" i="24" s="1"/>
  <c r="F247" i="24"/>
  <c r="C229" i="5"/>
  <c r="G229" i="5"/>
  <c r="C226" i="5"/>
  <c r="J226" i="5" s="1"/>
  <c r="E246" i="24"/>
  <c r="N246" i="24" s="1"/>
  <c r="K246" i="24"/>
  <c r="T246" i="24" s="1"/>
  <c r="K245" i="24"/>
  <c r="T245" i="24" s="1"/>
  <c r="E245" i="24"/>
  <c r="N245" i="24" s="1"/>
  <c r="K244" i="24"/>
  <c r="F244" i="24"/>
  <c r="O244" i="24" s="1"/>
  <c r="K243" i="24"/>
  <c r="E243" i="24"/>
  <c r="N243" i="24" s="1"/>
  <c r="C225" i="5"/>
  <c r="N225" i="5" s="1"/>
  <c r="C224" i="5"/>
  <c r="L224" i="5" s="1"/>
  <c r="K242" i="24"/>
  <c r="T242" i="24" s="1"/>
  <c r="F242" i="24"/>
  <c r="O242" i="24" s="1"/>
  <c r="E241" i="24"/>
  <c r="K241" i="24"/>
  <c r="K240" i="24"/>
  <c r="T240" i="24" s="1"/>
  <c r="E240" i="24"/>
  <c r="K239" i="24"/>
  <c r="T239" i="24" s="1"/>
  <c r="E239" i="24"/>
  <c r="N239" i="24" s="1"/>
  <c r="K237" i="24"/>
  <c r="T237" i="24" s="1"/>
  <c r="F237" i="24"/>
  <c r="O237" i="24" s="1"/>
  <c r="K236" i="24"/>
  <c r="F236" i="24"/>
  <c r="O236" i="24" s="1"/>
  <c r="K235" i="24"/>
  <c r="E235" i="24"/>
  <c r="N235" i="24" s="1"/>
  <c r="K234" i="24"/>
  <c r="E234" i="24"/>
  <c r="C218" i="5"/>
  <c r="C217" i="5"/>
  <c r="M217" i="5" s="1"/>
  <c r="C216" i="5"/>
  <c r="M216" i="5" s="1"/>
  <c r="C220" i="5"/>
  <c r="J220" i="5" s="1"/>
  <c r="C215" i="5"/>
  <c r="N215" i="5" s="1"/>
  <c r="K238" i="24"/>
  <c r="T238" i="24" s="1"/>
  <c r="E238" i="24"/>
  <c r="N238" i="24" s="1"/>
  <c r="K233" i="24"/>
  <c r="T233" i="24" s="1"/>
  <c r="G233" i="24"/>
  <c r="P233" i="24" s="1"/>
  <c r="E233" i="24"/>
  <c r="N233" i="24" s="1"/>
  <c r="F231" i="24"/>
  <c r="K231" i="24"/>
  <c r="T231" i="24" s="1"/>
  <c r="K230" i="24"/>
  <c r="T230" i="24" s="1"/>
  <c r="E230" i="24"/>
  <c r="N230" i="24" s="1"/>
  <c r="C213" i="5"/>
  <c r="G213" i="5" s="1"/>
  <c r="E232" i="24"/>
  <c r="N232" i="24" s="1"/>
  <c r="K232" i="24"/>
  <c r="T232" i="24" s="1"/>
  <c r="K229" i="24"/>
  <c r="T229" i="24" s="1"/>
  <c r="F229" i="24"/>
  <c r="O229" i="24" s="1"/>
  <c r="E229" i="24"/>
  <c r="N229" i="24" s="1"/>
  <c r="F228" i="24"/>
  <c r="O228" i="24" s="1"/>
  <c r="K228" i="24"/>
  <c r="K226" i="24"/>
  <c r="F226" i="24"/>
  <c r="O226" i="24" s="1"/>
  <c r="E227" i="24"/>
  <c r="N227" i="24" s="1"/>
  <c r="K227" i="24"/>
  <c r="T227" i="24" s="1"/>
  <c r="K225" i="24"/>
  <c r="G225" i="24"/>
  <c r="P225" i="24" s="1"/>
  <c r="K224" i="24"/>
  <c r="T224" i="24" s="1"/>
  <c r="E224" i="24"/>
  <c r="E223" i="24"/>
  <c r="N223" i="24" s="1"/>
  <c r="K223" i="24"/>
  <c r="T223" i="24" s="1"/>
  <c r="K222" i="24"/>
  <c r="T222" i="24" s="1"/>
  <c r="E222" i="24"/>
  <c r="N222" i="24" s="1"/>
  <c r="K221" i="24"/>
  <c r="T221" i="24" s="1"/>
  <c r="F221" i="24"/>
  <c r="O221" i="24" s="1"/>
  <c r="E221" i="24"/>
  <c r="N221" i="24" s="1"/>
  <c r="E220" i="24"/>
  <c r="N220" i="24" s="1"/>
  <c r="K220" i="24"/>
  <c r="K219" i="24"/>
  <c r="E219" i="24"/>
  <c r="N219" i="24" s="1"/>
  <c r="K218" i="24"/>
  <c r="T218" i="24" s="1"/>
  <c r="E218" i="24"/>
  <c r="G218" i="24"/>
  <c r="P218" i="24" s="1"/>
  <c r="K217" i="24"/>
  <c r="F217" i="24"/>
  <c r="K216" i="24"/>
  <c r="T216" i="24" s="1"/>
  <c r="E216" i="24"/>
  <c r="N216" i="24" s="1"/>
  <c r="G214" i="24"/>
  <c r="P214" i="24" s="1"/>
  <c r="K214" i="24"/>
  <c r="T214" i="24" s="1"/>
  <c r="K213" i="24"/>
  <c r="T213" i="24" s="1"/>
  <c r="E213" i="24"/>
  <c r="N213" i="24" s="1"/>
  <c r="K212" i="24"/>
  <c r="G212" i="24"/>
  <c r="P212" i="24" s="1"/>
  <c r="K211" i="24"/>
  <c r="G211" i="24"/>
  <c r="P211" i="24" s="1"/>
  <c r="K210" i="24"/>
  <c r="T210" i="24" s="1"/>
  <c r="E210" i="24"/>
  <c r="N210" i="24" s="1"/>
  <c r="G209" i="24"/>
  <c r="P209" i="24" s="1"/>
  <c r="K209" i="24"/>
  <c r="K208" i="24"/>
  <c r="T208" i="24" s="1"/>
  <c r="G208" i="24"/>
  <c r="E207" i="24"/>
  <c r="N207" i="24" s="1"/>
  <c r="K207" i="24"/>
  <c r="T207" i="24" s="1"/>
  <c r="K206" i="24"/>
  <c r="T206" i="24" s="1"/>
  <c r="G206" i="24"/>
  <c r="P206" i="24" s="1"/>
  <c r="K205" i="24"/>
  <c r="T205" i="24" s="1"/>
  <c r="G205" i="24"/>
  <c r="E204" i="24"/>
  <c r="N204" i="24" s="1"/>
  <c r="K204" i="24"/>
  <c r="K203" i="24"/>
  <c r="G203" i="24"/>
  <c r="P203" i="24" s="1"/>
  <c r="C210" i="5"/>
  <c r="J210" i="5" s="1"/>
  <c r="C208" i="5"/>
  <c r="M208" i="5" s="1"/>
  <c r="C203" i="5"/>
  <c r="J203" i="5" s="1"/>
  <c r="C202" i="5"/>
  <c r="C200" i="5"/>
  <c r="M200" i="5" s="1"/>
  <c r="C199" i="5"/>
  <c r="G199" i="5" s="1"/>
  <c r="K215" i="24"/>
  <c r="T215" i="24" s="1"/>
  <c r="E215" i="24"/>
  <c r="N215" i="24" s="1"/>
  <c r="K202" i="24"/>
  <c r="T202" i="24" s="1"/>
  <c r="E202" i="24"/>
  <c r="N202" i="24" s="1"/>
  <c r="K201" i="24"/>
  <c r="G201" i="24"/>
  <c r="P201" i="24" s="1"/>
  <c r="K200" i="24"/>
  <c r="T200" i="24" s="1"/>
  <c r="E200" i="24"/>
  <c r="K198" i="24"/>
  <c r="T198" i="24" s="1"/>
  <c r="G198" i="24"/>
  <c r="P198" i="24" s="1"/>
  <c r="K199" i="24"/>
  <c r="T199" i="24" s="1"/>
  <c r="E199" i="24"/>
  <c r="N199" i="24" s="1"/>
  <c r="K197" i="24"/>
  <c r="T197" i="24" s="1"/>
  <c r="E197" i="24"/>
  <c r="N197" i="24" s="1"/>
  <c r="K196" i="24"/>
  <c r="G196" i="24"/>
  <c r="P196" i="24" s="1"/>
  <c r="E196" i="24"/>
  <c r="N196" i="24" s="1"/>
  <c r="K195" i="24"/>
  <c r="E195" i="24"/>
  <c r="N195" i="24" s="1"/>
  <c r="K194" i="24"/>
  <c r="T194" i="24" s="1"/>
  <c r="G194" i="24"/>
  <c r="P194" i="24" s="1"/>
  <c r="E193" i="24"/>
  <c r="K193" i="24"/>
  <c r="K192" i="24"/>
  <c r="T192" i="24" s="1"/>
  <c r="E192" i="24"/>
  <c r="K191" i="24"/>
  <c r="T191" i="24" s="1"/>
  <c r="E191" i="24"/>
  <c r="N191" i="24" s="1"/>
  <c r="K190" i="24"/>
  <c r="T190" i="24" s="1"/>
  <c r="E190" i="24"/>
  <c r="N190" i="24" s="1"/>
  <c r="K189" i="24"/>
  <c r="T189" i="24" s="1"/>
  <c r="E189" i="24"/>
  <c r="N189" i="24" s="1"/>
  <c r="K188" i="24"/>
  <c r="F188" i="24"/>
  <c r="O188" i="24" s="1"/>
  <c r="E188" i="24"/>
  <c r="N188" i="24" s="1"/>
  <c r="K187" i="24"/>
  <c r="T187" i="24" s="1"/>
  <c r="E187" i="24"/>
  <c r="N187" i="24" s="1"/>
  <c r="K186" i="24"/>
  <c r="E186" i="24"/>
  <c r="F185" i="24"/>
  <c r="K185" i="24"/>
  <c r="K184" i="24"/>
  <c r="T184" i="24" s="1"/>
  <c r="G184" i="24"/>
  <c r="K183" i="24"/>
  <c r="T183" i="24" s="1"/>
  <c r="F183" i="24"/>
  <c r="O183" i="24" s="1"/>
  <c r="G183" i="24"/>
  <c r="H182" i="24"/>
  <c r="K182" i="24"/>
  <c r="T182" i="24" s="1"/>
  <c r="K181" i="24"/>
  <c r="T181" i="24" s="1"/>
  <c r="F181" i="24"/>
  <c r="O181" i="24" s="1"/>
  <c r="E181" i="24"/>
  <c r="N181" i="24" s="1"/>
  <c r="K180" i="24"/>
  <c r="E180" i="24"/>
  <c r="N180" i="24" s="1"/>
  <c r="F180" i="24"/>
  <c r="O180" i="24" s="1"/>
  <c r="G180" i="24"/>
  <c r="P180" i="24" s="1"/>
  <c r="H179" i="24"/>
  <c r="Q179" i="24" s="1"/>
  <c r="K179" i="24"/>
  <c r="K178" i="24"/>
  <c r="E178" i="24"/>
  <c r="C180" i="5"/>
  <c r="C178" i="5"/>
  <c r="L178" i="5" s="1"/>
  <c r="C176" i="5"/>
  <c r="L176" i="5" s="1"/>
  <c r="C174" i="5"/>
  <c r="C167" i="5"/>
  <c r="N167" i="5" s="1"/>
  <c r="C166" i="5"/>
  <c r="M166" i="5" s="1"/>
  <c r="C165" i="5"/>
  <c r="G165" i="5" s="1"/>
  <c r="C163" i="5"/>
  <c r="C162" i="5"/>
  <c r="M162" i="5" s="1"/>
  <c r="F176" i="24"/>
  <c r="O176" i="24" s="1"/>
  <c r="K176" i="24"/>
  <c r="T176" i="24" s="1"/>
  <c r="E176" i="24"/>
  <c r="K177" i="24"/>
  <c r="E177" i="24"/>
  <c r="E175" i="24"/>
  <c r="N175" i="24" s="1"/>
  <c r="K175" i="24"/>
  <c r="T175" i="24" s="1"/>
  <c r="K174" i="24"/>
  <c r="T174" i="24" s="1"/>
  <c r="E174" i="24"/>
  <c r="N174" i="24" s="1"/>
  <c r="K172" i="24"/>
  <c r="G172" i="24"/>
  <c r="P172" i="24" s="1"/>
  <c r="E172" i="24"/>
  <c r="N172" i="24" s="1"/>
  <c r="K171" i="24"/>
  <c r="E171" i="24"/>
  <c r="N171" i="24" s="1"/>
  <c r="K173" i="24"/>
  <c r="T173" i="24" s="1"/>
  <c r="E173" i="24"/>
  <c r="N173" i="24" s="1"/>
  <c r="K170" i="24"/>
  <c r="T170" i="24" s="1"/>
  <c r="E170" i="24"/>
  <c r="F170" i="24"/>
  <c r="O170" i="24" s="1"/>
  <c r="F169" i="24"/>
  <c r="K169" i="24"/>
  <c r="K168" i="24"/>
  <c r="T168" i="24" s="1"/>
  <c r="G168" i="24"/>
  <c r="C158" i="5"/>
  <c r="C157" i="5"/>
  <c r="N157" i="5" s="1"/>
  <c r="C156" i="5"/>
  <c r="L156" i="5" s="1"/>
  <c r="C154" i="5"/>
  <c r="C152" i="5"/>
  <c r="N152" i="5" s="1"/>
  <c r="C151" i="5"/>
  <c r="G151" i="5" s="1"/>
  <c r="C149" i="5"/>
  <c r="L149" i="5" s="1"/>
  <c r="I167" i="24"/>
  <c r="R167" i="24" s="1"/>
  <c r="F167" i="24"/>
  <c r="O167" i="24" s="1"/>
  <c r="K167" i="24"/>
  <c r="T167" i="24" s="1"/>
  <c r="K166" i="24"/>
  <c r="T166" i="24" s="1"/>
  <c r="E166" i="24"/>
  <c r="N166" i="24" s="1"/>
  <c r="K165" i="24"/>
  <c r="T165" i="24" s="1"/>
  <c r="E165" i="24"/>
  <c r="N165" i="24" s="1"/>
  <c r="K164" i="24"/>
  <c r="F164" i="24"/>
  <c r="O164" i="24" s="1"/>
  <c r="E164" i="24"/>
  <c r="N164" i="24" s="1"/>
  <c r="K162" i="24"/>
  <c r="T162" i="24" s="1"/>
  <c r="G162" i="24"/>
  <c r="P162" i="24" s="1"/>
  <c r="K163" i="24"/>
  <c r="E163" i="24"/>
  <c r="N163" i="24" s="1"/>
  <c r="G160" i="24"/>
  <c r="K160" i="24"/>
  <c r="T160" i="24" s="1"/>
  <c r="K159" i="24"/>
  <c r="T159" i="24" s="1"/>
  <c r="G159" i="24"/>
  <c r="P159" i="24" s="1"/>
  <c r="K158" i="24"/>
  <c r="T158" i="24" s="1"/>
  <c r="E158" i="24"/>
  <c r="N158" i="24" s="1"/>
  <c r="K157" i="24"/>
  <c r="T157" i="24" s="1"/>
  <c r="G157" i="24"/>
  <c r="K28" i="24"/>
  <c r="T28" i="24" s="1"/>
  <c r="F28" i="24"/>
  <c r="K27" i="24"/>
  <c r="T27" i="24" s="1"/>
  <c r="E27" i="24"/>
  <c r="N27" i="24" s="1"/>
  <c r="K26" i="24"/>
  <c r="T26" i="24" s="1"/>
  <c r="F26" i="24"/>
  <c r="O26" i="24" s="1"/>
  <c r="K25" i="24"/>
  <c r="F25" i="24"/>
  <c r="O25" i="24" s="1"/>
  <c r="K23" i="24"/>
  <c r="P23" i="24"/>
  <c r="K161" i="24"/>
  <c r="T161" i="24" s="1"/>
  <c r="E161" i="24"/>
  <c r="N161" i="24" s="1"/>
  <c r="K24" i="24"/>
  <c r="T24" i="24" s="1"/>
  <c r="E24" i="24"/>
  <c r="N24" i="24" s="1"/>
  <c r="K34" i="24"/>
  <c r="E34" i="24"/>
  <c r="F22" i="24"/>
  <c r="E21" i="24"/>
  <c r="K22" i="24"/>
  <c r="T22" i="24" s="1"/>
  <c r="K21" i="24"/>
  <c r="T21" i="24" s="1"/>
  <c r="K20" i="24"/>
  <c r="T20" i="24" s="1"/>
  <c r="F20" i="24"/>
  <c r="K19" i="24"/>
  <c r="T19" i="24" s="1"/>
  <c r="G19" i="24"/>
  <c r="K18" i="24"/>
  <c r="T18" i="24" s="1"/>
  <c r="G18" i="24"/>
  <c r="P18" i="24" s="1"/>
  <c r="K55" i="24"/>
  <c r="T55" i="24" s="1"/>
  <c r="E55" i="24"/>
  <c r="N55" i="24" s="1"/>
  <c r="F55" i="24"/>
  <c r="O55" i="24" s="1"/>
  <c r="C138" i="5"/>
  <c r="J138" i="5" s="1"/>
  <c r="K156" i="24"/>
  <c r="F156" i="24"/>
  <c r="O156" i="24" s="1"/>
  <c r="K36" i="24"/>
  <c r="T36" i="24" s="1"/>
  <c r="F36" i="24"/>
  <c r="E36" i="24"/>
  <c r="N36" i="24" s="1"/>
  <c r="C25" i="5"/>
  <c r="G25" i="5" s="1"/>
  <c r="N139" i="5"/>
  <c r="K155" i="24"/>
  <c r="G155" i="24"/>
  <c r="P155" i="24" s="1"/>
  <c r="K154" i="24"/>
  <c r="G154" i="24"/>
  <c r="P154" i="24" s="1"/>
  <c r="K153" i="24"/>
  <c r="T153" i="24" s="1"/>
  <c r="G153" i="24"/>
  <c r="P153" i="24" s="1"/>
  <c r="C136" i="5"/>
  <c r="C135" i="5"/>
  <c r="L135" i="5" s="1"/>
  <c r="C128" i="5"/>
  <c r="M128" i="5" s="1"/>
  <c r="E152" i="24"/>
  <c r="K152" i="24"/>
  <c r="T152" i="24" s="1"/>
  <c r="K151" i="24"/>
  <c r="T151" i="24" s="1"/>
  <c r="E151" i="24"/>
  <c r="N151" i="24" s="1"/>
  <c r="K150" i="24"/>
  <c r="T150" i="24" s="1"/>
  <c r="E150" i="24"/>
  <c r="N150" i="24" s="1"/>
  <c r="E149" i="24"/>
  <c r="N149" i="24" s="1"/>
  <c r="K149" i="24"/>
  <c r="T149" i="24" s="1"/>
  <c r="K148" i="24"/>
  <c r="E148" i="24"/>
  <c r="N148" i="24" s="1"/>
  <c r="K147" i="24"/>
  <c r="E147" i="24"/>
  <c r="N147" i="24" s="1"/>
  <c r="K146" i="24"/>
  <c r="T146" i="24" s="1"/>
  <c r="E146" i="24"/>
  <c r="K145" i="24"/>
  <c r="T145" i="24" s="1"/>
  <c r="E145" i="24"/>
  <c r="K144" i="24"/>
  <c r="T144" i="24" s="1"/>
  <c r="E144" i="24"/>
  <c r="K143" i="24"/>
  <c r="T143" i="24" s="1"/>
  <c r="E143" i="24"/>
  <c r="N143" i="24" s="1"/>
  <c r="E142" i="24"/>
  <c r="N142" i="24" s="1"/>
  <c r="K142" i="24"/>
  <c r="T142" i="24" s="1"/>
  <c r="K141" i="24"/>
  <c r="T141" i="24" s="1"/>
  <c r="G141" i="24"/>
  <c r="C123" i="5"/>
  <c r="C122" i="5"/>
  <c r="N122" i="5" s="1"/>
  <c r="C120" i="5"/>
  <c r="C116" i="5"/>
  <c r="G116" i="5" s="1"/>
  <c r="C113" i="5"/>
  <c r="M113" i="5" s="1"/>
  <c r="C112" i="5"/>
  <c r="C108" i="5"/>
  <c r="C105" i="5"/>
  <c r="M105" i="5" s="1"/>
  <c r="C104" i="5"/>
  <c r="C96" i="5"/>
  <c r="J96" i="5" s="1"/>
  <c r="C93" i="5"/>
  <c r="C92" i="5"/>
  <c r="G92" i="5" s="1"/>
  <c r="C91" i="5"/>
  <c r="G91" i="5" s="1"/>
  <c r="K140" i="24"/>
  <c r="G140" i="24"/>
  <c r="P140" i="24" s="1"/>
  <c r="F140" i="24"/>
  <c r="O140" i="24" s="1"/>
  <c r="K139" i="24"/>
  <c r="E139" i="24"/>
  <c r="N139" i="24" s="1"/>
  <c r="G138" i="24"/>
  <c r="P138" i="24" s="1"/>
  <c r="K138" i="24"/>
  <c r="K137" i="24"/>
  <c r="T137" i="24" s="1"/>
  <c r="E137" i="24"/>
  <c r="N137" i="24" s="1"/>
  <c r="K136" i="24"/>
  <c r="T136" i="24" s="1"/>
  <c r="E136" i="24"/>
  <c r="K135" i="24"/>
  <c r="T135" i="24" s="1"/>
  <c r="E135" i="24"/>
  <c r="K134" i="24"/>
  <c r="T134" i="24" s="1"/>
  <c r="E134" i="24"/>
  <c r="N134" i="24" s="1"/>
  <c r="F134" i="24"/>
  <c r="O134" i="24" s="1"/>
  <c r="K133" i="24"/>
  <c r="T133" i="24" s="1"/>
  <c r="E133" i="24"/>
  <c r="N133" i="24" s="1"/>
  <c r="K132" i="24"/>
  <c r="E132" i="24"/>
  <c r="N132" i="24" s="1"/>
  <c r="K131" i="24"/>
  <c r="E131" i="24"/>
  <c r="N131" i="24" s="1"/>
  <c r="E130" i="24"/>
  <c r="K130" i="24"/>
  <c r="T130" i="24" s="1"/>
  <c r="K129" i="24"/>
  <c r="T129" i="24" s="1"/>
  <c r="E129" i="24"/>
  <c r="N129" i="24" s="1"/>
  <c r="K128" i="24"/>
  <c r="T128" i="24" s="1"/>
  <c r="E128" i="24"/>
  <c r="F128" i="24"/>
  <c r="E127" i="24"/>
  <c r="K127" i="24"/>
  <c r="T127" i="24" s="1"/>
  <c r="K126" i="24"/>
  <c r="T126" i="24" s="1"/>
  <c r="E126" i="24"/>
  <c r="N126" i="24" s="1"/>
  <c r="K125" i="24"/>
  <c r="T125" i="24" s="1"/>
  <c r="E125" i="24"/>
  <c r="N125" i="24" s="1"/>
  <c r="K123" i="24"/>
  <c r="E123" i="24"/>
  <c r="N123" i="24" s="1"/>
  <c r="K122" i="24"/>
  <c r="F122" i="24"/>
  <c r="O122" i="24" s="1"/>
  <c r="K121" i="24"/>
  <c r="T121" i="24" s="1"/>
  <c r="E121" i="24"/>
  <c r="N121" i="24" s="1"/>
  <c r="E120" i="24"/>
  <c r="N120" i="24" s="1"/>
  <c r="K120" i="24"/>
  <c r="T120" i="24" s="1"/>
  <c r="K119" i="24"/>
  <c r="T119" i="24" s="1"/>
  <c r="E119" i="24"/>
  <c r="E115" i="24"/>
  <c r="N115" i="24" s="1"/>
  <c r="K115" i="24"/>
  <c r="K114" i="24"/>
  <c r="T114" i="24" s="1"/>
  <c r="E114" i="24"/>
  <c r="F114" i="24"/>
  <c r="O114" i="24" s="1"/>
  <c r="K124" i="24"/>
  <c r="E124" i="24"/>
  <c r="N124" i="24" s="1"/>
  <c r="K118" i="24"/>
  <c r="T118" i="24" s="1"/>
  <c r="E118" i="24"/>
  <c r="N118" i="24" s="1"/>
  <c r="E117" i="24"/>
  <c r="N117" i="24" s="1"/>
  <c r="K117" i="24"/>
  <c r="T117" i="24" s="1"/>
  <c r="K116" i="24"/>
  <c r="E116" i="24"/>
  <c r="N116" i="24" s="1"/>
  <c r="K113" i="24"/>
  <c r="E113" i="24"/>
  <c r="K112" i="24"/>
  <c r="T112" i="24" s="1"/>
  <c r="E112" i="24"/>
  <c r="K111" i="24"/>
  <c r="T111" i="24" s="1"/>
  <c r="E111" i="24"/>
  <c r="N111" i="24" s="1"/>
  <c r="F111" i="24"/>
  <c r="O111" i="24" s="1"/>
  <c r="E110" i="24"/>
  <c r="N110" i="24" s="1"/>
  <c r="K110" i="24"/>
  <c r="T110" i="24" s="1"/>
  <c r="K109" i="24"/>
  <c r="T109" i="24" s="1"/>
  <c r="F109" i="24"/>
  <c r="O109" i="24" s="1"/>
  <c r="E108" i="24"/>
  <c r="N108" i="24" s="1"/>
  <c r="K108" i="24"/>
  <c r="K107" i="24"/>
  <c r="E107" i="24"/>
  <c r="N107" i="24" s="1"/>
  <c r="K106" i="24"/>
  <c r="T106" i="24" s="1"/>
  <c r="F106" i="24"/>
  <c r="O106" i="24" s="1"/>
  <c r="K105" i="24"/>
  <c r="G105" i="24"/>
  <c r="P105" i="24" s="1"/>
  <c r="F105" i="24"/>
  <c r="K104" i="24"/>
  <c r="T104" i="24" s="1"/>
  <c r="F104" i="24"/>
  <c r="E104" i="24"/>
  <c r="N104" i="24" s="1"/>
  <c r="K103" i="24"/>
  <c r="T103" i="24" s="1"/>
  <c r="E103" i="24"/>
  <c r="K102" i="24"/>
  <c r="T102" i="24" s="1"/>
  <c r="E102" i="24"/>
  <c r="N102" i="24" s="1"/>
  <c r="E101" i="24"/>
  <c r="N101" i="24" s="1"/>
  <c r="K101" i="24"/>
  <c r="T101" i="24" s="1"/>
  <c r="K100" i="24"/>
  <c r="E100" i="24"/>
  <c r="N100" i="24" s="1"/>
  <c r="K99" i="24"/>
  <c r="T99" i="24" s="1"/>
  <c r="E99" i="24"/>
  <c r="N99" i="24" s="1"/>
  <c r="E98" i="24"/>
  <c r="K98" i="24"/>
  <c r="K97" i="24"/>
  <c r="E97" i="24"/>
  <c r="E96" i="24"/>
  <c r="N96" i="24" s="1"/>
  <c r="F96" i="24"/>
  <c r="O96" i="24" s="1"/>
  <c r="K96" i="24"/>
  <c r="T96" i="24" s="1"/>
  <c r="K95" i="24"/>
  <c r="T95" i="24" s="1"/>
  <c r="H95" i="24"/>
  <c r="K94" i="24"/>
  <c r="T94" i="24" s="1"/>
  <c r="E94" i="24"/>
  <c r="N94" i="24" s="1"/>
  <c r="E93" i="24"/>
  <c r="N93" i="24" s="1"/>
  <c r="K93" i="24"/>
  <c r="T93" i="24" s="1"/>
  <c r="K92" i="24"/>
  <c r="E92" i="24"/>
  <c r="N92" i="24" s="1"/>
  <c r="K91" i="24"/>
  <c r="E91" i="24"/>
  <c r="N91" i="24" s="1"/>
  <c r="K90" i="24"/>
  <c r="G90" i="24"/>
  <c r="P90" i="24" s="1"/>
  <c r="K89" i="24"/>
  <c r="T89" i="24" s="1"/>
  <c r="G89" i="24"/>
  <c r="P89" i="24" s="1"/>
  <c r="K88" i="24"/>
  <c r="T88" i="24" s="1"/>
  <c r="E88" i="24"/>
  <c r="N88" i="24" s="1"/>
  <c r="E87" i="24"/>
  <c r="K87" i="24"/>
  <c r="T87" i="24" s="1"/>
  <c r="K86" i="24"/>
  <c r="T86" i="24" s="1"/>
  <c r="F86" i="24"/>
  <c r="E86" i="24"/>
  <c r="N86" i="24" s="1"/>
  <c r="E85" i="24"/>
  <c r="N85" i="24" s="1"/>
  <c r="K85" i="24"/>
  <c r="T85" i="24" s="1"/>
  <c r="K84" i="24"/>
  <c r="T84" i="24" s="1"/>
  <c r="G84" i="24"/>
  <c r="P84" i="24" s="1"/>
  <c r="F84" i="24"/>
  <c r="O84" i="24" s="1"/>
  <c r="G83" i="24"/>
  <c r="P83" i="24" s="1"/>
  <c r="F83" i="24"/>
  <c r="O83" i="24" s="1"/>
  <c r="K83" i="24"/>
  <c r="K82" i="24"/>
  <c r="T82" i="24" s="1"/>
  <c r="F82" i="24"/>
  <c r="O82" i="24" s="1"/>
  <c r="E82" i="24"/>
  <c r="N82" i="24" s="1"/>
  <c r="E81" i="24"/>
  <c r="K81" i="24"/>
  <c r="K80" i="24"/>
  <c r="T80" i="24" s="1"/>
  <c r="E80" i="24"/>
  <c r="K79" i="24"/>
  <c r="T79" i="24" s="1"/>
  <c r="G79" i="24"/>
  <c r="K78" i="24"/>
  <c r="T78" i="24" s="1"/>
  <c r="G78" i="24"/>
  <c r="P78" i="24" s="1"/>
  <c r="F78" i="24"/>
  <c r="E77" i="24"/>
  <c r="N77" i="24" s="1"/>
  <c r="K77" i="24"/>
  <c r="T77" i="24" s="1"/>
  <c r="K76" i="24"/>
  <c r="E76" i="24"/>
  <c r="N76" i="24" s="1"/>
  <c r="N241" i="5"/>
  <c r="M241" i="5"/>
  <c r="L241" i="5"/>
  <c r="J241" i="5"/>
  <c r="I241" i="5"/>
  <c r="G241" i="5"/>
  <c r="N240" i="5"/>
  <c r="M240" i="5"/>
  <c r="L240" i="5"/>
  <c r="J240" i="5"/>
  <c r="I240" i="5"/>
  <c r="G240" i="5"/>
  <c r="N239" i="5"/>
  <c r="M239" i="5"/>
  <c r="L239" i="5"/>
  <c r="J239" i="5"/>
  <c r="I239" i="5"/>
  <c r="G239" i="5"/>
  <c r="N238" i="5"/>
  <c r="M238" i="5"/>
  <c r="L238" i="5"/>
  <c r="J238" i="5"/>
  <c r="I238" i="5"/>
  <c r="G238" i="5"/>
  <c r="N237" i="5"/>
  <c r="M237" i="5"/>
  <c r="L237" i="5"/>
  <c r="J237" i="5"/>
  <c r="I237" i="5"/>
  <c r="G237" i="5"/>
  <c r="N236" i="5"/>
  <c r="M236" i="5"/>
  <c r="L236" i="5"/>
  <c r="J236" i="5"/>
  <c r="I236" i="5"/>
  <c r="G236" i="5"/>
  <c r="H236" i="5" s="1"/>
  <c r="N235" i="5"/>
  <c r="M235" i="5"/>
  <c r="L235" i="5"/>
  <c r="J235" i="5"/>
  <c r="I235" i="5"/>
  <c r="G235" i="5"/>
  <c r="N234" i="5"/>
  <c r="M234" i="5"/>
  <c r="L234" i="5"/>
  <c r="J234" i="5"/>
  <c r="I234" i="5"/>
  <c r="G234" i="5"/>
  <c r="J233" i="5"/>
  <c r="M232" i="5"/>
  <c r="J232" i="5"/>
  <c r="N231" i="5"/>
  <c r="M231" i="5"/>
  <c r="L231" i="5"/>
  <c r="J231" i="5"/>
  <c r="I231" i="5"/>
  <c r="G231" i="5"/>
  <c r="N230" i="5"/>
  <c r="M230" i="5"/>
  <c r="L230" i="5"/>
  <c r="J230" i="5"/>
  <c r="I230" i="5"/>
  <c r="G230" i="5"/>
  <c r="H230" i="5" s="1"/>
  <c r="I229" i="5"/>
  <c r="N228" i="5"/>
  <c r="M228" i="5"/>
  <c r="L228" i="5"/>
  <c r="J228" i="5"/>
  <c r="I228" i="5"/>
  <c r="G228" i="5"/>
  <c r="N227" i="5"/>
  <c r="M227" i="5"/>
  <c r="L227" i="5"/>
  <c r="J227" i="5"/>
  <c r="I227" i="5"/>
  <c r="G227" i="5"/>
  <c r="G224" i="5"/>
  <c r="N223" i="5"/>
  <c r="M223" i="5"/>
  <c r="L223" i="5"/>
  <c r="J223" i="5"/>
  <c r="I223" i="5"/>
  <c r="G223" i="5"/>
  <c r="N222" i="5"/>
  <c r="M222" i="5"/>
  <c r="L222" i="5"/>
  <c r="J222" i="5"/>
  <c r="I222" i="5"/>
  <c r="G222" i="5"/>
  <c r="N221" i="5"/>
  <c r="M221" i="5"/>
  <c r="L221" i="5"/>
  <c r="J221" i="5"/>
  <c r="I221" i="5"/>
  <c r="G221" i="5"/>
  <c r="N220" i="5"/>
  <c r="M220" i="5"/>
  <c r="L220" i="5"/>
  <c r="G220" i="5"/>
  <c r="N219" i="5"/>
  <c r="M219" i="5"/>
  <c r="L219" i="5"/>
  <c r="J219" i="5"/>
  <c r="I219" i="5"/>
  <c r="G219" i="5"/>
  <c r="N218" i="5"/>
  <c r="M218" i="5"/>
  <c r="L218" i="5"/>
  <c r="J218" i="5"/>
  <c r="I218" i="5"/>
  <c r="G218" i="5"/>
  <c r="G217" i="5"/>
  <c r="G215" i="5"/>
  <c r="N214" i="5"/>
  <c r="M214" i="5"/>
  <c r="L214" i="5"/>
  <c r="J214" i="5"/>
  <c r="I214" i="5"/>
  <c r="G214" i="5"/>
  <c r="M213" i="5"/>
  <c r="L213" i="5"/>
  <c r="J213" i="5"/>
  <c r="I213" i="5"/>
  <c r="N212" i="5"/>
  <c r="M212" i="5"/>
  <c r="L212" i="5"/>
  <c r="J212" i="5"/>
  <c r="I212" i="5"/>
  <c r="G212" i="5"/>
  <c r="N211" i="5"/>
  <c r="M211" i="5"/>
  <c r="L211" i="5"/>
  <c r="J211" i="5"/>
  <c r="I211" i="5"/>
  <c r="G211" i="5"/>
  <c r="M210" i="5"/>
  <c r="L210" i="5"/>
  <c r="I210" i="5"/>
  <c r="G210" i="5"/>
  <c r="N209" i="5"/>
  <c r="M209" i="5"/>
  <c r="L209" i="5"/>
  <c r="J209" i="5"/>
  <c r="I209" i="5"/>
  <c r="G209" i="5"/>
  <c r="N208" i="5"/>
  <c r="I208" i="5"/>
  <c r="N207" i="5"/>
  <c r="M207" i="5"/>
  <c r="L207" i="5"/>
  <c r="J207" i="5"/>
  <c r="I207" i="5"/>
  <c r="G207" i="5"/>
  <c r="N206" i="5"/>
  <c r="M206" i="5"/>
  <c r="L206" i="5"/>
  <c r="J206" i="5"/>
  <c r="I206" i="5"/>
  <c r="G206" i="5"/>
  <c r="N205" i="5"/>
  <c r="M205" i="5"/>
  <c r="L205" i="5"/>
  <c r="J205" i="5"/>
  <c r="I205" i="5"/>
  <c r="G205" i="5"/>
  <c r="N204" i="5"/>
  <c r="M204" i="5"/>
  <c r="L204" i="5"/>
  <c r="J204" i="5"/>
  <c r="I204" i="5"/>
  <c r="G204" i="5"/>
  <c r="H204" i="5" s="1"/>
  <c r="N203" i="5"/>
  <c r="L203" i="5"/>
  <c r="N202" i="5"/>
  <c r="M202" i="5"/>
  <c r="L202" i="5"/>
  <c r="J202" i="5"/>
  <c r="I202" i="5"/>
  <c r="G202" i="5"/>
  <c r="N201" i="5"/>
  <c r="M201" i="5"/>
  <c r="L201" i="5"/>
  <c r="J201" i="5"/>
  <c r="I201" i="5"/>
  <c r="G201" i="5"/>
  <c r="N200" i="5"/>
  <c r="N198" i="5"/>
  <c r="M198" i="5"/>
  <c r="L198" i="5"/>
  <c r="J198" i="5"/>
  <c r="I198" i="5"/>
  <c r="G198" i="5"/>
  <c r="N197" i="5"/>
  <c r="M197" i="5"/>
  <c r="L197" i="5"/>
  <c r="J197" i="5"/>
  <c r="I197" i="5"/>
  <c r="G197" i="5"/>
  <c r="N196" i="5"/>
  <c r="M196" i="5"/>
  <c r="L196" i="5"/>
  <c r="J196" i="5"/>
  <c r="I196" i="5"/>
  <c r="G196" i="5"/>
  <c r="N195" i="5"/>
  <c r="M195" i="5"/>
  <c r="L195" i="5"/>
  <c r="J195" i="5"/>
  <c r="I195" i="5"/>
  <c r="G195" i="5"/>
  <c r="N194" i="5"/>
  <c r="M194" i="5"/>
  <c r="L194" i="5"/>
  <c r="J194" i="5"/>
  <c r="I194" i="5"/>
  <c r="G194" i="5"/>
  <c r="N193" i="5"/>
  <c r="M193" i="5"/>
  <c r="L193" i="5"/>
  <c r="J193" i="5"/>
  <c r="I193" i="5"/>
  <c r="G193" i="5"/>
  <c r="N192" i="5"/>
  <c r="M192" i="5"/>
  <c r="L192" i="5"/>
  <c r="J192" i="5"/>
  <c r="I192" i="5"/>
  <c r="G192" i="5"/>
  <c r="N191" i="5"/>
  <c r="M191" i="5"/>
  <c r="L191" i="5"/>
  <c r="J191" i="5"/>
  <c r="I191" i="5"/>
  <c r="G191" i="5"/>
  <c r="N190" i="5"/>
  <c r="M190" i="5"/>
  <c r="L190" i="5"/>
  <c r="J190" i="5"/>
  <c r="I190" i="5"/>
  <c r="G190" i="5"/>
  <c r="N189" i="5"/>
  <c r="M189" i="5"/>
  <c r="L189" i="5"/>
  <c r="J189" i="5"/>
  <c r="I189" i="5"/>
  <c r="G189" i="5"/>
  <c r="N188" i="5"/>
  <c r="M188" i="5"/>
  <c r="L188" i="5"/>
  <c r="J188" i="5"/>
  <c r="I188" i="5"/>
  <c r="H188" i="5" s="1"/>
  <c r="G188" i="5"/>
  <c r="N187" i="5"/>
  <c r="M187" i="5"/>
  <c r="L187" i="5"/>
  <c r="J187" i="5"/>
  <c r="I187" i="5"/>
  <c r="G187" i="5"/>
  <c r="N186" i="5"/>
  <c r="M186" i="5"/>
  <c r="L186" i="5"/>
  <c r="J186" i="5"/>
  <c r="I186" i="5"/>
  <c r="G186" i="5"/>
  <c r="N185" i="5"/>
  <c r="M185" i="5"/>
  <c r="L185" i="5"/>
  <c r="J185" i="5"/>
  <c r="I185" i="5"/>
  <c r="G185" i="5"/>
  <c r="N184" i="5"/>
  <c r="M184" i="5"/>
  <c r="L184" i="5"/>
  <c r="J184" i="5"/>
  <c r="I184" i="5"/>
  <c r="G184" i="5"/>
  <c r="N183" i="5"/>
  <c r="M183" i="5"/>
  <c r="L183" i="5"/>
  <c r="J183" i="5"/>
  <c r="I183" i="5"/>
  <c r="G183" i="5"/>
  <c r="N182" i="5"/>
  <c r="M182" i="5"/>
  <c r="L182" i="5"/>
  <c r="J182" i="5"/>
  <c r="I182" i="5"/>
  <c r="G182" i="5"/>
  <c r="N181" i="5"/>
  <c r="M181" i="5"/>
  <c r="L181" i="5"/>
  <c r="J181" i="5"/>
  <c r="I181" i="5"/>
  <c r="G181" i="5"/>
  <c r="N180" i="5"/>
  <c r="M180" i="5"/>
  <c r="L180" i="5"/>
  <c r="J180" i="5"/>
  <c r="I180" i="5"/>
  <c r="G180" i="5"/>
  <c r="N179" i="5"/>
  <c r="M179" i="5"/>
  <c r="L179" i="5"/>
  <c r="J179" i="5"/>
  <c r="I179" i="5"/>
  <c r="G179" i="5"/>
  <c r="N178" i="5"/>
  <c r="G178" i="5"/>
  <c r="N177" i="5"/>
  <c r="M177" i="5"/>
  <c r="L177" i="5"/>
  <c r="J177" i="5"/>
  <c r="I177" i="5"/>
  <c r="G177" i="5"/>
  <c r="M176" i="5"/>
  <c r="N175" i="5"/>
  <c r="M175" i="5"/>
  <c r="L175" i="5"/>
  <c r="J175" i="5"/>
  <c r="I175" i="5"/>
  <c r="G175" i="5"/>
  <c r="N174" i="5"/>
  <c r="M174" i="5"/>
  <c r="L174" i="5"/>
  <c r="J174" i="5"/>
  <c r="I174" i="5"/>
  <c r="G174" i="5"/>
  <c r="H174" i="5" s="1"/>
  <c r="N173" i="5"/>
  <c r="M173" i="5"/>
  <c r="L173" i="5"/>
  <c r="J173" i="5"/>
  <c r="I173" i="5"/>
  <c r="G173" i="5"/>
  <c r="N172" i="5"/>
  <c r="M172" i="5"/>
  <c r="L172" i="5"/>
  <c r="J172" i="5"/>
  <c r="I172" i="5"/>
  <c r="G172" i="5"/>
  <c r="N171" i="5"/>
  <c r="M171" i="5"/>
  <c r="L171" i="5"/>
  <c r="J171" i="5"/>
  <c r="I171" i="5"/>
  <c r="G171" i="5"/>
  <c r="N170" i="5"/>
  <c r="M170" i="5"/>
  <c r="L170" i="5"/>
  <c r="J170" i="5"/>
  <c r="I170" i="5"/>
  <c r="G170" i="5"/>
  <c r="H170" i="5" s="1"/>
  <c r="N169" i="5"/>
  <c r="M169" i="5"/>
  <c r="L169" i="5"/>
  <c r="J169" i="5"/>
  <c r="I169" i="5"/>
  <c r="G169" i="5"/>
  <c r="N168" i="5"/>
  <c r="M168" i="5"/>
  <c r="L168" i="5"/>
  <c r="J168" i="5"/>
  <c r="I168" i="5"/>
  <c r="G168" i="5"/>
  <c r="N166" i="5"/>
  <c r="L166" i="5"/>
  <c r="J166" i="5"/>
  <c r="I166" i="5"/>
  <c r="G166" i="5"/>
  <c r="M165" i="5"/>
  <c r="L165" i="5"/>
  <c r="J165" i="5"/>
  <c r="I165" i="5"/>
  <c r="N164" i="5"/>
  <c r="M164" i="5"/>
  <c r="L164" i="5"/>
  <c r="J164" i="5"/>
  <c r="I164" i="5"/>
  <c r="G164" i="5"/>
  <c r="N163" i="5"/>
  <c r="M163" i="5"/>
  <c r="L163" i="5"/>
  <c r="J163" i="5"/>
  <c r="I163" i="5"/>
  <c r="G163" i="5"/>
  <c r="N162" i="5"/>
  <c r="J162" i="5"/>
  <c r="I162" i="5"/>
  <c r="N161" i="5"/>
  <c r="M161" i="5"/>
  <c r="L161" i="5"/>
  <c r="J161" i="5"/>
  <c r="I161" i="5"/>
  <c r="G161" i="5"/>
  <c r="N160" i="5"/>
  <c r="M160" i="5"/>
  <c r="L160" i="5"/>
  <c r="J160" i="5"/>
  <c r="I160" i="5"/>
  <c r="G160" i="5"/>
  <c r="N159" i="5"/>
  <c r="M159" i="5"/>
  <c r="L159" i="5"/>
  <c r="J159" i="5"/>
  <c r="I159" i="5"/>
  <c r="G159" i="5"/>
  <c r="H159" i="5" s="1"/>
  <c r="N158" i="5"/>
  <c r="M158" i="5"/>
  <c r="L158" i="5"/>
  <c r="J158" i="5"/>
  <c r="I158" i="5"/>
  <c r="G158" i="5"/>
  <c r="H158" i="5" s="1"/>
  <c r="M156" i="5"/>
  <c r="N155" i="5"/>
  <c r="M155" i="5"/>
  <c r="L155" i="5"/>
  <c r="J155" i="5"/>
  <c r="I155" i="5"/>
  <c r="G155" i="5"/>
  <c r="N154" i="5"/>
  <c r="M154" i="5"/>
  <c r="L154" i="5"/>
  <c r="J154" i="5"/>
  <c r="I154" i="5"/>
  <c r="G154" i="5"/>
  <c r="N153" i="5"/>
  <c r="M153" i="5"/>
  <c r="L153" i="5"/>
  <c r="J153" i="5"/>
  <c r="I153" i="5"/>
  <c r="G153" i="5"/>
  <c r="H153" i="5" s="1"/>
  <c r="J152" i="5"/>
  <c r="M151" i="5"/>
  <c r="I151" i="5"/>
  <c r="N150" i="5"/>
  <c r="M150" i="5"/>
  <c r="L150" i="5"/>
  <c r="J150" i="5"/>
  <c r="I150" i="5"/>
  <c r="G150" i="5"/>
  <c r="N149" i="5"/>
  <c r="M149" i="5"/>
  <c r="N148" i="5"/>
  <c r="M148" i="5"/>
  <c r="L148" i="5"/>
  <c r="J148" i="5"/>
  <c r="I148" i="5"/>
  <c r="G148" i="5"/>
  <c r="N147" i="5"/>
  <c r="M147" i="5"/>
  <c r="L147" i="5"/>
  <c r="J147" i="5"/>
  <c r="I147" i="5"/>
  <c r="G147" i="5"/>
  <c r="N146" i="5"/>
  <c r="M146" i="5"/>
  <c r="L146" i="5"/>
  <c r="J146" i="5"/>
  <c r="I146" i="5"/>
  <c r="G146" i="5"/>
  <c r="N145" i="5"/>
  <c r="M145" i="5"/>
  <c r="L145" i="5"/>
  <c r="J145" i="5"/>
  <c r="I145" i="5"/>
  <c r="G145" i="5"/>
  <c r="N144" i="5"/>
  <c r="M144" i="5"/>
  <c r="L144" i="5"/>
  <c r="J144" i="5"/>
  <c r="I144" i="5"/>
  <c r="G144" i="5"/>
  <c r="N143" i="5"/>
  <c r="M143" i="5"/>
  <c r="L143" i="5"/>
  <c r="J143" i="5"/>
  <c r="I143" i="5"/>
  <c r="G143" i="5"/>
  <c r="N142" i="5"/>
  <c r="M142" i="5"/>
  <c r="L142" i="5"/>
  <c r="J142" i="5"/>
  <c r="I142" i="5"/>
  <c r="G142" i="5"/>
  <c r="N141" i="5"/>
  <c r="M141" i="5"/>
  <c r="L141" i="5"/>
  <c r="J141" i="5"/>
  <c r="I141" i="5"/>
  <c r="H141" i="5" s="1"/>
  <c r="G141" i="5"/>
  <c r="N140" i="5"/>
  <c r="M140" i="5"/>
  <c r="L140" i="5"/>
  <c r="J140" i="5"/>
  <c r="I140" i="5"/>
  <c r="G140" i="5"/>
  <c r="L139" i="5"/>
  <c r="J139" i="5"/>
  <c r="I139" i="5"/>
  <c r="G139" i="5"/>
  <c r="N138" i="5"/>
  <c r="L138" i="5"/>
  <c r="N137" i="5"/>
  <c r="M137" i="5"/>
  <c r="L137" i="5"/>
  <c r="J137" i="5"/>
  <c r="I137" i="5"/>
  <c r="G137" i="5"/>
  <c r="N136" i="5"/>
  <c r="M136" i="5"/>
  <c r="L136" i="5"/>
  <c r="J136" i="5"/>
  <c r="I136" i="5"/>
  <c r="G136" i="5"/>
  <c r="N135" i="5"/>
  <c r="M135" i="5"/>
  <c r="G135" i="5"/>
  <c r="N134" i="5"/>
  <c r="M134" i="5"/>
  <c r="L134" i="5"/>
  <c r="J134" i="5"/>
  <c r="I134" i="5"/>
  <c r="G134" i="5"/>
  <c r="N133" i="5"/>
  <c r="M133" i="5"/>
  <c r="L133" i="5"/>
  <c r="J133" i="5"/>
  <c r="I133" i="5"/>
  <c r="G133" i="5"/>
  <c r="N132" i="5"/>
  <c r="M132" i="5"/>
  <c r="L132" i="5"/>
  <c r="J132" i="5"/>
  <c r="I132" i="5"/>
  <c r="G132" i="5"/>
  <c r="N131" i="5"/>
  <c r="M131" i="5"/>
  <c r="L131" i="5"/>
  <c r="J131" i="5"/>
  <c r="I131" i="5"/>
  <c r="G131" i="5"/>
  <c r="N130" i="5"/>
  <c r="M130" i="5"/>
  <c r="L130" i="5"/>
  <c r="J130" i="5"/>
  <c r="I130" i="5"/>
  <c r="G130" i="5"/>
  <c r="N129" i="5"/>
  <c r="M129" i="5"/>
  <c r="L129" i="5"/>
  <c r="J129" i="5"/>
  <c r="I129" i="5"/>
  <c r="G129" i="5"/>
  <c r="J128" i="5"/>
  <c r="N127" i="5"/>
  <c r="M127" i="5"/>
  <c r="L127" i="5"/>
  <c r="J127" i="5"/>
  <c r="I127" i="5"/>
  <c r="G127" i="5"/>
  <c r="N126" i="5"/>
  <c r="M126" i="5"/>
  <c r="L126" i="5"/>
  <c r="J126" i="5"/>
  <c r="I126" i="5"/>
  <c r="G126" i="5"/>
  <c r="N125" i="5"/>
  <c r="M125" i="5"/>
  <c r="L125" i="5"/>
  <c r="J125" i="5"/>
  <c r="I125" i="5"/>
  <c r="G125" i="5"/>
  <c r="N124" i="5"/>
  <c r="M124" i="5"/>
  <c r="L124" i="5"/>
  <c r="J124" i="5"/>
  <c r="I124" i="5"/>
  <c r="G124" i="5"/>
  <c r="N123" i="5"/>
  <c r="M123" i="5"/>
  <c r="L123" i="5"/>
  <c r="J123" i="5"/>
  <c r="I123" i="5"/>
  <c r="G123" i="5"/>
  <c r="N121" i="5"/>
  <c r="M121" i="5"/>
  <c r="L121" i="5"/>
  <c r="J121" i="5"/>
  <c r="I121" i="5"/>
  <c r="G121" i="5"/>
  <c r="N120" i="5"/>
  <c r="M120" i="5"/>
  <c r="L120" i="5"/>
  <c r="J120" i="5"/>
  <c r="I120" i="5"/>
  <c r="G120" i="5"/>
  <c r="C90" i="5"/>
  <c r="J90" i="5" s="1"/>
  <c r="C88" i="5"/>
  <c r="M88" i="5" s="1"/>
  <c r="C87" i="5"/>
  <c r="I87" i="5" s="1"/>
  <c r="C86" i="5"/>
  <c r="G86" i="5" s="1"/>
  <c r="C85" i="5"/>
  <c r="I85" i="5" s="1"/>
  <c r="C78" i="5"/>
  <c r="N78" i="5" s="1"/>
  <c r="G75" i="5"/>
  <c r="I75" i="5"/>
  <c r="J75" i="5"/>
  <c r="L75" i="5"/>
  <c r="M75" i="5"/>
  <c r="N75" i="5"/>
  <c r="G76" i="5"/>
  <c r="I76" i="5"/>
  <c r="J76" i="5"/>
  <c r="L76" i="5"/>
  <c r="M76" i="5"/>
  <c r="N76" i="5"/>
  <c r="G77" i="5"/>
  <c r="I77" i="5"/>
  <c r="J77" i="5"/>
  <c r="L77" i="5"/>
  <c r="M77" i="5"/>
  <c r="N77" i="5"/>
  <c r="G79" i="5"/>
  <c r="I79" i="5"/>
  <c r="J79" i="5"/>
  <c r="L79" i="5"/>
  <c r="M79" i="5"/>
  <c r="N79" i="5"/>
  <c r="G80" i="5"/>
  <c r="I80" i="5"/>
  <c r="J80" i="5"/>
  <c r="L80" i="5"/>
  <c r="M80" i="5"/>
  <c r="N80" i="5"/>
  <c r="G81" i="5"/>
  <c r="I81" i="5"/>
  <c r="J81" i="5"/>
  <c r="L81" i="5"/>
  <c r="M81" i="5"/>
  <c r="N81" i="5"/>
  <c r="G82" i="5"/>
  <c r="I82" i="5"/>
  <c r="J82" i="5"/>
  <c r="L82" i="5"/>
  <c r="M82" i="5"/>
  <c r="N82" i="5"/>
  <c r="G83" i="5"/>
  <c r="I83" i="5"/>
  <c r="J83" i="5"/>
  <c r="L83" i="5"/>
  <c r="M83" i="5"/>
  <c r="N83" i="5"/>
  <c r="G84" i="5"/>
  <c r="I84" i="5"/>
  <c r="J84" i="5"/>
  <c r="L84" i="5"/>
  <c r="M84" i="5"/>
  <c r="N84" i="5"/>
  <c r="G89" i="5"/>
  <c r="I89" i="5"/>
  <c r="J89" i="5"/>
  <c r="L89" i="5"/>
  <c r="M89" i="5"/>
  <c r="N89" i="5"/>
  <c r="J91" i="5"/>
  <c r="L91" i="5"/>
  <c r="M91" i="5"/>
  <c r="N91" i="5"/>
  <c r="I92" i="5"/>
  <c r="L92" i="5"/>
  <c r="M92" i="5"/>
  <c r="N92" i="5"/>
  <c r="G93" i="5"/>
  <c r="I93" i="5"/>
  <c r="J93" i="5"/>
  <c r="L93" i="5"/>
  <c r="M93" i="5"/>
  <c r="N93" i="5"/>
  <c r="G94" i="5"/>
  <c r="I94" i="5"/>
  <c r="J94" i="5"/>
  <c r="L94" i="5"/>
  <c r="M94" i="5"/>
  <c r="N94" i="5"/>
  <c r="G95" i="5"/>
  <c r="I95" i="5"/>
  <c r="J95" i="5"/>
  <c r="L95" i="5"/>
  <c r="M95" i="5"/>
  <c r="N95" i="5"/>
  <c r="I96" i="5"/>
  <c r="G97" i="5"/>
  <c r="I97" i="5"/>
  <c r="J97" i="5"/>
  <c r="L97" i="5"/>
  <c r="M97" i="5"/>
  <c r="N97" i="5"/>
  <c r="G98" i="5"/>
  <c r="I98" i="5"/>
  <c r="J98" i="5"/>
  <c r="L98" i="5"/>
  <c r="M98" i="5"/>
  <c r="N98" i="5"/>
  <c r="G99" i="5"/>
  <c r="I99" i="5"/>
  <c r="J99" i="5"/>
  <c r="L99" i="5"/>
  <c r="M99" i="5"/>
  <c r="N99" i="5"/>
  <c r="G100" i="5"/>
  <c r="I100" i="5"/>
  <c r="J100" i="5"/>
  <c r="L100" i="5"/>
  <c r="M100" i="5"/>
  <c r="N100" i="5"/>
  <c r="G101" i="5"/>
  <c r="I101" i="5"/>
  <c r="J101" i="5"/>
  <c r="L101" i="5"/>
  <c r="M101" i="5"/>
  <c r="N101" i="5"/>
  <c r="G102" i="5"/>
  <c r="I102" i="5"/>
  <c r="J102" i="5"/>
  <c r="L102" i="5"/>
  <c r="M102" i="5"/>
  <c r="N102" i="5"/>
  <c r="G103" i="5"/>
  <c r="I103" i="5"/>
  <c r="J103" i="5"/>
  <c r="L103" i="5"/>
  <c r="M103" i="5"/>
  <c r="N103" i="5"/>
  <c r="G104" i="5"/>
  <c r="I104" i="5"/>
  <c r="J104" i="5"/>
  <c r="L104" i="5"/>
  <c r="M104" i="5"/>
  <c r="N104" i="5"/>
  <c r="I105" i="5"/>
  <c r="L105" i="5"/>
  <c r="G106" i="5"/>
  <c r="I106" i="5"/>
  <c r="J106" i="5"/>
  <c r="L106" i="5"/>
  <c r="M106" i="5"/>
  <c r="N106" i="5"/>
  <c r="G107" i="5"/>
  <c r="I107" i="5"/>
  <c r="J107" i="5"/>
  <c r="L107" i="5"/>
  <c r="M107" i="5"/>
  <c r="N107" i="5"/>
  <c r="G108" i="5"/>
  <c r="I108" i="5"/>
  <c r="J108" i="5"/>
  <c r="L108" i="5"/>
  <c r="M108" i="5"/>
  <c r="N108" i="5"/>
  <c r="G109" i="5"/>
  <c r="I109" i="5"/>
  <c r="J109" i="5"/>
  <c r="L109" i="5"/>
  <c r="M109" i="5"/>
  <c r="N109" i="5"/>
  <c r="G110" i="5"/>
  <c r="I110" i="5"/>
  <c r="J110" i="5"/>
  <c r="L110" i="5"/>
  <c r="M110" i="5"/>
  <c r="N110" i="5"/>
  <c r="G111" i="5"/>
  <c r="I111" i="5"/>
  <c r="J111" i="5"/>
  <c r="L111" i="5"/>
  <c r="M111" i="5"/>
  <c r="N111" i="5"/>
  <c r="G112" i="5"/>
  <c r="I112" i="5"/>
  <c r="J112" i="5"/>
  <c r="L112" i="5"/>
  <c r="M112" i="5"/>
  <c r="N112" i="5"/>
  <c r="G113" i="5"/>
  <c r="I113" i="5"/>
  <c r="J113" i="5"/>
  <c r="L113" i="5"/>
  <c r="G114" i="5"/>
  <c r="I114" i="5"/>
  <c r="J114" i="5"/>
  <c r="L114" i="5"/>
  <c r="M114" i="5"/>
  <c r="N114" i="5"/>
  <c r="G115" i="5"/>
  <c r="I115" i="5"/>
  <c r="J115" i="5"/>
  <c r="L115" i="5"/>
  <c r="M115" i="5"/>
  <c r="N115" i="5"/>
  <c r="L116" i="5"/>
  <c r="G117" i="5"/>
  <c r="I117" i="5"/>
  <c r="J117" i="5"/>
  <c r="L117" i="5"/>
  <c r="M117" i="5"/>
  <c r="N117" i="5"/>
  <c r="G118" i="5"/>
  <c r="I118" i="5"/>
  <c r="J118" i="5"/>
  <c r="L118" i="5"/>
  <c r="M118" i="5"/>
  <c r="N118" i="5"/>
  <c r="G119" i="5"/>
  <c r="I119" i="5"/>
  <c r="J119" i="5"/>
  <c r="L119" i="5"/>
  <c r="M119" i="5"/>
  <c r="N119" i="5"/>
  <c r="C72" i="5"/>
  <c r="G72" i="5" s="1"/>
  <c r="C71" i="5"/>
  <c r="L71" i="5" s="1"/>
  <c r="C65" i="5"/>
  <c r="G65" i="5" s="1"/>
  <c r="C64" i="5"/>
  <c r="G64" i="5" s="1"/>
  <c r="C55" i="5"/>
  <c r="I55" i="5" s="1"/>
  <c r="C47" i="5"/>
  <c r="L47" i="5" s="1"/>
  <c r="C46" i="5"/>
  <c r="J46" i="5" s="1"/>
  <c r="C45" i="5"/>
  <c r="G45" i="5" s="1"/>
  <c r="C44" i="5"/>
  <c r="G44" i="5" s="1"/>
  <c r="C43" i="5"/>
  <c r="I43" i="5" s="1"/>
  <c r="C61" i="5"/>
  <c r="G61" i="5" s="1"/>
  <c r="C60" i="5"/>
  <c r="I60" i="5" s="1"/>
  <c r="G62" i="5"/>
  <c r="I62" i="5"/>
  <c r="J62" i="5"/>
  <c r="L62" i="5"/>
  <c r="M62" i="5"/>
  <c r="N62" i="5"/>
  <c r="G63" i="5"/>
  <c r="I63" i="5"/>
  <c r="J63" i="5"/>
  <c r="L63" i="5"/>
  <c r="M63" i="5"/>
  <c r="N63" i="5"/>
  <c r="G66" i="5"/>
  <c r="I66" i="5"/>
  <c r="J66" i="5"/>
  <c r="L66" i="5"/>
  <c r="M66" i="5"/>
  <c r="N66" i="5"/>
  <c r="G67" i="5"/>
  <c r="I67" i="5"/>
  <c r="J67" i="5"/>
  <c r="L67" i="5"/>
  <c r="M67" i="5"/>
  <c r="N67" i="5"/>
  <c r="G68" i="5"/>
  <c r="I68" i="5"/>
  <c r="J68" i="5"/>
  <c r="L68" i="5"/>
  <c r="M68" i="5"/>
  <c r="N68" i="5"/>
  <c r="G69" i="5"/>
  <c r="I69" i="5"/>
  <c r="J69" i="5"/>
  <c r="L69" i="5"/>
  <c r="M69" i="5"/>
  <c r="N69" i="5"/>
  <c r="G70" i="5"/>
  <c r="I70" i="5"/>
  <c r="J70" i="5"/>
  <c r="L70" i="5"/>
  <c r="M70" i="5"/>
  <c r="N70" i="5"/>
  <c r="G73" i="5"/>
  <c r="I73" i="5"/>
  <c r="J73" i="5"/>
  <c r="L73" i="5"/>
  <c r="M73" i="5"/>
  <c r="N73" i="5"/>
  <c r="G74" i="5"/>
  <c r="I74" i="5"/>
  <c r="J74" i="5"/>
  <c r="L74" i="5"/>
  <c r="M74" i="5"/>
  <c r="N74" i="5"/>
  <c r="J13" i="5"/>
  <c r="J35" i="5"/>
  <c r="G42" i="5"/>
  <c r="I42" i="5"/>
  <c r="J42" i="5"/>
  <c r="L42" i="5"/>
  <c r="M42" i="5"/>
  <c r="N42" i="5"/>
  <c r="G48" i="5"/>
  <c r="I48" i="5"/>
  <c r="J48" i="5"/>
  <c r="L48" i="5"/>
  <c r="M48" i="5"/>
  <c r="N48" i="5"/>
  <c r="G49" i="5"/>
  <c r="I49" i="5"/>
  <c r="J49" i="5"/>
  <c r="L49" i="5"/>
  <c r="M49" i="5"/>
  <c r="N49" i="5"/>
  <c r="G50" i="5"/>
  <c r="I50" i="5"/>
  <c r="J50" i="5"/>
  <c r="L50" i="5"/>
  <c r="M50" i="5"/>
  <c r="N50" i="5"/>
  <c r="G51" i="5"/>
  <c r="I51" i="5"/>
  <c r="J51" i="5"/>
  <c r="L51" i="5"/>
  <c r="M51" i="5"/>
  <c r="N51" i="5"/>
  <c r="G52" i="5"/>
  <c r="I52" i="5"/>
  <c r="J52" i="5"/>
  <c r="L52" i="5"/>
  <c r="M52" i="5"/>
  <c r="N52" i="5"/>
  <c r="G53" i="5"/>
  <c r="I53" i="5"/>
  <c r="J53" i="5"/>
  <c r="L53" i="5"/>
  <c r="M53" i="5"/>
  <c r="N53" i="5"/>
  <c r="G54" i="5"/>
  <c r="I54" i="5"/>
  <c r="J54" i="5"/>
  <c r="L54" i="5"/>
  <c r="M54" i="5"/>
  <c r="N54" i="5"/>
  <c r="G56" i="5"/>
  <c r="I56" i="5"/>
  <c r="J56" i="5"/>
  <c r="L56" i="5"/>
  <c r="M56" i="5"/>
  <c r="N56" i="5"/>
  <c r="G57" i="5"/>
  <c r="I57" i="5"/>
  <c r="J57" i="5"/>
  <c r="L57" i="5"/>
  <c r="M57" i="5"/>
  <c r="N57" i="5"/>
  <c r="G58" i="5"/>
  <c r="I58" i="5"/>
  <c r="J58" i="5"/>
  <c r="L58" i="5"/>
  <c r="M58" i="5"/>
  <c r="N58" i="5"/>
  <c r="G59" i="5"/>
  <c r="I59" i="5"/>
  <c r="J59" i="5"/>
  <c r="L59" i="5"/>
  <c r="M59" i="5"/>
  <c r="N59" i="5"/>
  <c r="J15" i="5"/>
  <c r="J16" i="5"/>
  <c r="J17" i="5"/>
  <c r="J18" i="5"/>
  <c r="J19" i="5"/>
  <c r="E16" i="24"/>
  <c r="N16" i="24" s="1"/>
  <c r="K75" i="24"/>
  <c r="F75" i="24"/>
  <c r="O75" i="24" s="1"/>
  <c r="E75" i="24"/>
  <c r="N75" i="24" s="1"/>
  <c r="E74" i="24"/>
  <c r="N74" i="24" s="1"/>
  <c r="K74" i="24"/>
  <c r="K73" i="24"/>
  <c r="T73" i="24" s="1"/>
  <c r="G73" i="24"/>
  <c r="P73" i="24" s="1"/>
  <c r="F73" i="24"/>
  <c r="F72" i="24"/>
  <c r="G72" i="24"/>
  <c r="K72" i="24"/>
  <c r="T72" i="24" s="1"/>
  <c r="K71" i="24"/>
  <c r="T71" i="24" s="1"/>
  <c r="F71" i="24"/>
  <c r="E71" i="24"/>
  <c r="N71" i="24" s="1"/>
  <c r="K70" i="24"/>
  <c r="T70" i="24" s="1"/>
  <c r="E70" i="24"/>
  <c r="N70" i="24" s="1"/>
  <c r="K69" i="24"/>
  <c r="T69" i="24" s="1"/>
  <c r="E69" i="24"/>
  <c r="N69" i="24" s="1"/>
  <c r="K68" i="24"/>
  <c r="E68" i="24"/>
  <c r="N68" i="24" s="1"/>
  <c r="K67" i="24"/>
  <c r="F67" i="24"/>
  <c r="O67" i="24" s="1"/>
  <c r="E67" i="24"/>
  <c r="N67" i="24" s="1"/>
  <c r="E66" i="24"/>
  <c r="K66" i="24"/>
  <c r="K65" i="24"/>
  <c r="T65" i="24" s="1"/>
  <c r="E65" i="24"/>
  <c r="N65" i="24" s="1"/>
  <c r="K64" i="24"/>
  <c r="T64" i="24" s="1"/>
  <c r="E64" i="24"/>
  <c r="F64" i="24"/>
  <c r="K63" i="24"/>
  <c r="T63" i="24" s="1"/>
  <c r="E63" i="24"/>
  <c r="N63" i="24" s="1"/>
  <c r="K62" i="24"/>
  <c r="T62" i="24" s="1"/>
  <c r="E62" i="24"/>
  <c r="N62" i="24" s="1"/>
  <c r="F62" i="24"/>
  <c r="O62" i="24" s="1"/>
  <c r="K61" i="24"/>
  <c r="T61" i="24" s="1"/>
  <c r="G61" i="24"/>
  <c r="P61" i="24" s="1"/>
  <c r="E60" i="24"/>
  <c r="N60" i="24" s="1"/>
  <c r="K60" i="24"/>
  <c r="H60" i="24"/>
  <c r="Q60" i="24" s="1"/>
  <c r="G60" i="24"/>
  <c r="P60" i="24" s="1"/>
  <c r="K59" i="24"/>
  <c r="G59" i="24"/>
  <c r="P59" i="24" s="1"/>
  <c r="G245" i="5"/>
  <c r="I245" i="5"/>
  <c r="J245" i="5"/>
  <c r="L245" i="5"/>
  <c r="M245" i="5"/>
  <c r="N245" i="5"/>
  <c r="K58" i="24"/>
  <c r="T58" i="24" s="1"/>
  <c r="G58" i="24"/>
  <c r="P58" i="24" s="1"/>
  <c r="H58" i="24"/>
  <c r="Q58" i="24" s="1"/>
  <c r="K17" i="24"/>
  <c r="F17" i="24"/>
  <c r="O17" i="24" s="1"/>
  <c r="F16" i="24"/>
  <c r="O16" i="24" s="1"/>
  <c r="F14" i="24"/>
  <c r="F13" i="24"/>
  <c r="K16" i="24"/>
  <c r="K15" i="24"/>
  <c r="T15" i="24" s="1"/>
  <c r="E15" i="24"/>
  <c r="N15" i="24" s="1"/>
  <c r="K14" i="24"/>
  <c r="T14" i="24" s="1"/>
  <c r="K13" i="24"/>
  <c r="T13" i="24" s="1"/>
  <c r="K12" i="24"/>
  <c r="T12" i="24" s="1"/>
  <c r="E12" i="24"/>
  <c r="N12" i="24" s="1"/>
  <c r="K11" i="24"/>
  <c r="T11" i="24" s="1"/>
  <c r="E11" i="24"/>
  <c r="N11" i="24" s="1"/>
  <c r="C12" i="5"/>
  <c r="N12" i="5" s="1"/>
  <c r="U55" i="24"/>
  <c r="S55" i="24"/>
  <c r="R55" i="24"/>
  <c r="Q55" i="24"/>
  <c r="P55" i="24"/>
  <c r="M55" i="24"/>
  <c r="U47" i="24"/>
  <c r="T47" i="24"/>
  <c r="S47" i="24"/>
  <c r="S51" i="24" s="1"/>
  <c r="R47" i="24"/>
  <c r="Q47" i="24"/>
  <c r="Q51" i="24" s="1"/>
  <c r="P47" i="24"/>
  <c r="O47" i="24"/>
  <c r="M47" i="24"/>
  <c r="M51" i="24" s="1"/>
  <c r="U34" i="24"/>
  <c r="U43" i="24" s="1"/>
  <c r="T34" i="24"/>
  <c r="T43" i="24" s="1"/>
  <c r="S34" i="24"/>
  <c r="S43" i="24" s="1"/>
  <c r="R34" i="24"/>
  <c r="Q34" i="24"/>
  <c r="P34" i="24"/>
  <c r="P43" i="24" s="1"/>
  <c r="O34" i="24"/>
  <c r="O43" i="24" s="1"/>
  <c r="N34" i="24"/>
  <c r="N43" i="24" s="1"/>
  <c r="M34" i="24"/>
  <c r="M43" i="24" s="1"/>
  <c r="C36" i="5"/>
  <c r="M36" i="5" s="1"/>
  <c r="F38" i="5"/>
  <c r="M35" i="5"/>
  <c r="M38" i="5" s="1"/>
  <c r="C41" i="5"/>
  <c r="L41" i="5" s="1"/>
  <c r="G29" i="5"/>
  <c r="I29" i="5"/>
  <c r="J29" i="5"/>
  <c r="L29" i="5"/>
  <c r="M29" i="5"/>
  <c r="N29" i="5"/>
  <c r="C30" i="5"/>
  <c r="J30" i="5" s="1"/>
  <c r="C28" i="5"/>
  <c r="L28" i="5" s="1"/>
  <c r="C26" i="5"/>
  <c r="J26" i="5" s="1"/>
  <c r="C24" i="5"/>
  <c r="G24" i="5" s="1"/>
  <c r="N31" i="5"/>
  <c r="M31" i="5"/>
  <c r="L31" i="5"/>
  <c r="J31" i="5"/>
  <c r="I31" i="5"/>
  <c r="G31" i="5"/>
  <c r="G13" i="5"/>
  <c r="I13" i="5"/>
  <c r="L13" i="5"/>
  <c r="M13" i="5"/>
  <c r="N13" i="5"/>
  <c r="G15" i="5"/>
  <c r="I15" i="5"/>
  <c r="L15" i="5"/>
  <c r="M15" i="5"/>
  <c r="N15" i="5"/>
  <c r="G16" i="5"/>
  <c r="I16" i="5"/>
  <c r="L16" i="5"/>
  <c r="M16" i="5"/>
  <c r="N16" i="5"/>
  <c r="G17" i="5"/>
  <c r="I17" i="5"/>
  <c r="L17" i="5"/>
  <c r="M17" i="5"/>
  <c r="N17" i="5"/>
  <c r="G18" i="5"/>
  <c r="I18" i="5"/>
  <c r="L18" i="5"/>
  <c r="M18" i="5"/>
  <c r="N18" i="5"/>
  <c r="G19" i="5"/>
  <c r="I19" i="5"/>
  <c r="L19" i="5"/>
  <c r="M19" i="5"/>
  <c r="N19" i="5"/>
  <c r="C23" i="5"/>
  <c r="M23" i="5" s="1"/>
  <c r="G21" i="5"/>
  <c r="I21" i="5"/>
  <c r="J21" i="5"/>
  <c r="L21" i="5"/>
  <c r="M21" i="5"/>
  <c r="N21" i="5"/>
  <c r="M50" i="14"/>
  <c r="L50" i="14"/>
  <c r="K50" i="14"/>
  <c r="M46" i="14"/>
  <c r="L46" i="14"/>
  <c r="K46" i="14"/>
  <c r="M42" i="14"/>
  <c r="L42" i="14"/>
  <c r="K42" i="14"/>
  <c r="M38" i="14"/>
  <c r="L38" i="14"/>
  <c r="K38" i="14"/>
  <c r="M34" i="14"/>
  <c r="L34" i="14"/>
  <c r="K34" i="14"/>
  <c r="M30" i="14"/>
  <c r="L30" i="14"/>
  <c r="K30" i="14"/>
  <c r="M23" i="14"/>
  <c r="L23" i="14"/>
  <c r="K23" i="14"/>
  <c r="M19" i="14"/>
  <c r="M24" i="14" s="1"/>
  <c r="L19" i="14"/>
  <c r="K19" i="14"/>
  <c r="K24" i="14" s="1"/>
  <c r="M15" i="14"/>
  <c r="K15" i="14"/>
  <c r="M47" i="14"/>
  <c r="M43" i="14"/>
  <c r="M39" i="14"/>
  <c r="M35" i="14"/>
  <c r="M31" i="14"/>
  <c r="M27" i="14"/>
  <c r="M26" i="14"/>
  <c r="M20" i="14"/>
  <c r="M16" i="14"/>
  <c r="M12" i="14"/>
  <c r="M11" i="14"/>
  <c r="M60" i="4"/>
  <c r="L60" i="4"/>
  <c r="K60" i="4"/>
  <c r="M57" i="4"/>
  <c r="L57" i="4"/>
  <c r="K57" i="4"/>
  <c r="M54" i="4"/>
  <c r="L54" i="4"/>
  <c r="K54" i="4"/>
  <c r="M51" i="4"/>
  <c r="L51" i="4"/>
  <c r="K51" i="4"/>
  <c r="M48" i="4"/>
  <c r="L48" i="4"/>
  <c r="K48" i="4"/>
  <c r="M45" i="4"/>
  <c r="L45" i="4"/>
  <c r="K45" i="4"/>
  <c r="M42" i="4"/>
  <c r="L42" i="4"/>
  <c r="K42" i="4"/>
  <c r="M39" i="4"/>
  <c r="L39" i="4"/>
  <c r="K39" i="4"/>
  <c r="M36" i="4"/>
  <c r="L36" i="4"/>
  <c r="K36" i="4"/>
  <c r="M33" i="4"/>
  <c r="L33" i="4"/>
  <c r="K33" i="4"/>
  <c r="M30" i="4"/>
  <c r="L30" i="4"/>
  <c r="K30" i="4"/>
  <c r="M27" i="4"/>
  <c r="L27" i="4"/>
  <c r="K27" i="4"/>
  <c r="M24" i="4"/>
  <c r="L24" i="4"/>
  <c r="K24" i="4"/>
  <c r="M21" i="4"/>
  <c r="L21" i="4"/>
  <c r="K21" i="4"/>
  <c r="M18" i="4"/>
  <c r="L18" i="4"/>
  <c r="K18" i="4"/>
  <c r="J19" i="4"/>
  <c r="M12" i="4"/>
  <c r="M13" i="4" s="1"/>
  <c r="L12" i="4"/>
  <c r="K12" i="4"/>
  <c r="K13" i="4" s="1"/>
  <c r="M61" i="4"/>
  <c r="M58" i="4"/>
  <c r="M55" i="4"/>
  <c r="M52" i="4"/>
  <c r="M49" i="4"/>
  <c r="M46" i="4"/>
  <c r="M43" i="4"/>
  <c r="M40" i="4"/>
  <c r="M37" i="4"/>
  <c r="M34" i="4"/>
  <c r="M31" i="4"/>
  <c r="M28" i="4"/>
  <c r="M25" i="4"/>
  <c r="M22" i="4"/>
  <c r="M19" i="4"/>
  <c r="M16" i="4"/>
  <c r="C14" i="5"/>
  <c r="L14" i="5" s="1"/>
  <c r="U263" i="24"/>
  <c r="T263" i="24"/>
  <c r="S263" i="24"/>
  <c r="R263" i="24"/>
  <c r="Q263" i="24"/>
  <c r="P263" i="24"/>
  <c r="O263" i="24"/>
  <c r="N263" i="24"/>
  <c r="M263" i="24"/>
  <c r="U11" i="24"/>
  <c r="U30" i="24" s="1"/>
  <c r="S11" i="24"/>
  <c r="R11" i="24"/>
  <c r="Q11" i="24"/>
  <c r="P11" i="24"/>
  <c r="P30" i="24" s="1"/>
  <c r="O11" i="24"/>
  <c r="O30" i="24" s="1"/>
  <c r="M11" i="24"/>
  <c r="M30" i="24" s="1"/>
  <c r="Q101" i="11"/>
  <c r="T101" i="11"/>
  <c r="M101" i="11"/>
  <c r="Q98" i="11"/>
  <c r="T98" i="11"/>
  <c r="M98" i="11"/>
  <c r="M21" i="11"/>
  <c r="N21" i="11"/>
  <c r="O21" i="11"/>
  <c r="P21" i="11"/>
  <c r="Q21" i="11"/>
  <c r="R21" i="11"/>
  <c r="S21" i="11"/>
  <c r="T21" i="11"/>
  <c r="U21" i="11"/>
  <c r="M22" i="11"/>
  <c r="N22" i="11"/>
  <c r="O22" i="11"/>
  <c r="P22" i="11"/>
  <c r="Q22" i="11"/>
  <c r="R22" i="11"/>
  <c r="S22" i="11"/>
  <c r="T22" i="11"/>
  <c r="U22" i="11"/>
  <c r="M23" i="11"/>
  <c r="N23" i="11"/>
  <c r="O23" i="11"/>
  <c r="P23" i="11"/>
  <c r="Q23" i="11"/>
  <c r="R23" i="11"/>
  <c r="S23" i="11"/>
  <c r="T23" i="11"/>
  <c r="U23" i="11"/>
  <c r="M24" i="11"/>
  <c r="N24" i="11"/>
  <c r="O24" i="11"/>
  <c r="P24" i="11"/>
  <c r="Q24" i="11"/>
  <c r="R24" i="11"/>
  <c r="S24" i="11"/>
  <c r="T24" i="11"/>
  <c r="U24" i="11"/>
  <c r="M25" i="11"/>
  <c r="N25" i="11"/>
  <c r="O25" i="11"/>
  <c r="P25" i="11"/>
  <c r="Q25" i="11"/>
  <c r="R25" i="11"/>
  <c r="S25" i="11"/>
  <c r="T25" i="11"/>
  <c r="U25" i="11"/>
  <c r="M26" i="11"/>
  <c r="N26" i="11"/>
  <c r="O26" i="11"/>
  <c r="P26" i="11"/>
  <c r="Q26" i="11"/>
  <c r="R26" i="11"/>
  <c r="S26" i="11"/>
  <c r="T26" i="11"/>
  <c r="U26" i="11"/>
  <c r="M27" i="11"/>
  <c r="N27" i="11"/>
  <c r="O27" i="11"/>
  <c r="P27" i="11"/>
  <c r="Q27" i="11"/>
  <c r="R27" i="11"/>
  <c r="S27" i="11"/>
  <c r="T27" i="11"/>
  <c r="U27" i="11"/>
  <c r="M28" i="11"/>
  <c r="N28" i="11"/>
  <c r="O28" i="11"/>
  <c r="P28" i="11"/>
  <c r="Q28" i="11"/>
  <c r="R28" i="11"/>
  <c r="S28" i="11"/>
  <c r="T28" i="11"/>
  <c r="U28" i="11"/>
  <c r="M29" i="11"/>
  <c r="N29" i="11"/>
  <c r="O29" i="11"/>
  <c r="P29" i="11"/>
  <c r="Q29" i="11"/>
  <c r="R29" i="11"/>
  <c r="S29" i="11"/>
  <c r="T29" i="11"/>
  <c r="U29" i="11"/>
  <c r="M30" i="11"/>
  <c r="N30" i="11"/>
  <c r="O30" i="11"/>
  <c r="P30" i="11"/>
  <c r="Q30" i="11"/>
  <c r="R30" i="11"/>
  <c r="S30" i="11"/>
  <c r="T30" i="11"/>
  <c r="U30" i="11"/>
  <c r="M31" i="11"/>
  <c r="N31" i="11"/>
  <c r="O31" i="11"/>
  <c r="P31" i="11"/>
  <c r="Q31" i="11"/>
  <c r="R31" i="11"/>
  <c r="S31" i="11"/>
  <c r="T31" i="11"/>
  <c r="U31" i="11"/>
  <c r="M32" i="11"/>
  <c r="N32" i="11"/>
  <c r="O32" i="11"/>
  <c r="P32" i="11"/>
  <c r="Q32" i="11"/>
  <c r="R32" i="11"/>
  <c r="S32" i="11"/>
  <c r="T32" i="11"/>
  <c r="U32" i="11"/>
  <c r="M33" i="11"/>
  <c r="N33" i="11"/>
  <c r="O33" i="11"/>
  <c r="P33" i="11"/>
  <c r="Q33" i="11"/>
  <c r="R33" i="11"/>
  <c r="S33" i="11"/>
  <c r="T33" i="11"/>
  <c r="U33" i="11"/>
  <c r="M34" i="11"/>
  <c r="N34" i="11"/>
  <c r="O34" i="11"/>
  <c r="P34" i="11"/>
  <c r="Q34" i="11"/>
  <c r="R34" i="11"/>
  <c r="S34" i="11"/>
  <c r="T34" i="11"/>
  <c r="U34" i="11"/>
  <c r="M35" i="11"/>
  <c r="N35" i="11"/>
  <c r="O35" i="11"/>
  <c r="P35" i="11"/>
  <c r="Q35" i="11"/>
  <c r="R35" i="11"/>
  <c r="S35" i="11"/>
  <c r="T35" i="11"/>
  <c r="U35" i="11"/>
  <c r="M36" i="11"/>
  <c r="N36" i="11"/>
  <c r="O36" i="11"/>
  <c r="P36" i="11"/>
  <c r="Q36" i="11"/>
  <c r="R36" i="11"/>
  <c r="S36" i="11"/>
  <c r="T36" i="11"/>
  <c r="U36" i="11"/>
  <c r="M37" i="11"/>
  <c r="N37" i="11"/>
  <c r="O37" i="11"/>
  <c r="P37" i="11"/>
  <c r="Q37" i="11"/>
  <c r="R37" i="11"/>
  <c r="S37" i="11"/>
  <c r="T37" i="11"/>
  <c r="U37" i="11"/>
  <c r="M38" i="11"/>
  <c r="N38" i="11"/>
  <c r="O38" i="11"/>
  <c r="P38" i="11"/>
  <c r="Q38" i="11"/>
  <c r="R38" i="11"/>
  <c r="S38" i="11"/>
  <c r="T38" i="11"/>
  <c r="U38" i="11"/>
  <c r="M39" i="11"/>
  <c r="N39" i="11"/>
  <c r="O39" i="11"/>
  <c r="P39" i="11"/>
  <c r="Q39" i="11"/>
  <c r="R39" i="11"/>
  <c r="S39" i="11"/>
  <c r="T39" i="11"/>
  <c r="U39" i="11"/>
  <c r="M40" i="11"/>
  <c r="N40" i="11"/>
  <c r="O40" i="11"/>
  <c r="P40" i="11"/>
  <c r="Q40" i="11"/>
  <c r="R40" i="11"/>
  <c r="S40" i="11"/>
  <c r="T40" i="11"/>
  <c r="U40" i="11"/>
  <c r="M41" i="11"/>
  <c r="N41" i="11"/>
  <c r="O41" i="11"/>
  <c r="P41" i="11"/>
  <c r="Q41" i="11"/>
  <c r="R41" i="11"/>
  <c r="S41" i="11"/>
  <c r="T41" i="11"/>
  <c r="U41" i="11"/>
  <c r="M42" i="11"/>
  <c r="N42" i="11"/>
  <c r="O42" i="11"/>
  <c r="P42" i="11"/>
  <c r="Q42" i="11"/>
  <c r="R42" i="11"/>
  <c r="S42" i="11"/>
  <c r="T42" i="11"/>
  <c r="U42" i="11"/>
  <c r="M43" i="11"/>
  <c r="N43" i="11"/>
  <c r="O43" i="11"/>
  <c r="P43" i="11"/>
  <c r="Q43" i="11"/>
  <c r="R43" i="11"/>
  <c r="S43" i="11"/>
  <c r="T43" i="11"/>
  <c r="U43" i="11"/>
  <c r="M44" i="11"/>
  <c r="N44" i="11"/>
  <c r="O44" i="11"/>
  <c r="P44" i="11"/>
  <c r="Q44" i="11"/>
  <c r="R44" i="11"/>
  <c r="S44" i="11"/>
  <c r="T44" i="11"/>
  <c r="U44" i="11"/>
  <c r="M45" i="11"/>
  <c r="N45" i="11"/>
  <c r="O45" i="11"/>
  <c r="P45" i="11"/>
  <c r="Q45" i="11"/>
  <c r="R45" i="11"/>
  <c r="S45" i="11"/>
  <c r="T45" i="11"/>
  <c r="U45" i="11"/>
  <c r="M46" i="11"/>
  <c r="N46" i="11"/>
  <c r="O46" i="11"/>
  <c r="P46" i="11"/>
  <c r="Q46" i="11"/>
  <c r="R46" i="11"/>
  <c r="S46" i="11"/>
  <c r="T46" i="11"/>
  <c r="U46" i="11"/>
  <c r="M47" i="11"/>
  <c r="N47" i="11"/>
  <c r="O47" i="11"/>
  <c r="P47" i="11"/>
  <c r="Q47" i="11"/>
  <c r="R47" i="11"/>
  <c r="S47" i="11"/>
  <c r="T47" i="11"/>
  <c r="U47" i="11"/>
  <c r="M48" i="11"/>
  <c r="N48" i="11"/>
  <c r="O48" i="11"/>
  <c r="P48" i="11"/>
  <c r="Q48" i="11"/>
  <c r="R48" i="11"/>
  <c r="S48" i="11"/>
  <c r="T48" i="11"/>
  <c r="U48" i="11"/>
  <c r="M49" i="11"/>
  <c r="N49" i="11"/>
  <c r="O49" i="11"/>
  <c r="P49" i="11"/>
  <c r="Q49" i="11"/>
  <c r="R49" i="11"/>
  <c r="S49" i="11"/>
  <c r="T49" i="11"/>
  <c r="U49" i="11"/>
  <c r="M50" i="11"/>
  <c r="N50" i="11"/>
  <c r="O50" i="11"/>
  <c r="P50" i="11"/>
  <c r="Q50" i="11"/>
  <c r="R50" i="11"/>
  <c r="S50" i="11"/>
  <c r="T50" i="11"/>
  <c r="U50" i="11"/>
  <c r="M51" i="11"/>
  <c r="N51" i="11"/>
  <c r="O51" i="11"/>
  <c r="P51" i="11"/>
  <c r="Q51" i="11"/>
  <c r="R51" i="11"/>
  <c r="S51" i="11"/>
  <c r="T51" i="11"/>
  <c r="U51" i="11"/>
  <c r="M52" i="11"/>
  <c r="N52" i="11"/>
  <c r="O52" i="11"/>
  <c r="P52" i="11"/>
  <c r="Q52" i="11"/>
  <c r="R52" i="11"/>
  <c r="S52" i="11"/>
  <c r="T52" i="11"/>
  <c r="U52" i="11"/>
  <c r="M53" i="11"/>
  <c r="N53" i="11"/>
  <c r="O53" i="11"/>
  <c r="P53" i="11"/>
  <c r="Q53" i="11"/>
  <c r="R53" i="11"/>
  <c r="S53" i="11"/>
  <c r="T53" i="11"/>
  <c r="U53" i="11"/>
  <c r="M54" i="11"/>
  <c r="N54" i="11"/>
  <c r="O54" i="11"/>
  <c r="P54" i="11"/>
  <c r="Q54" i="11"/>
  <c r="R54" i="11"/>
  <c r="S54" i="11"/>
  <c r="T54" i="11"/>
  <c r="U54" i="11"/>
  <c r="M55" i="11"/>
  <c r="N55" i="11"/>
  <c r="O55" i="11"/>
  <c r="P55" i="11"/>
  <c r="Q55" i="11"/>
  <c r="R55" i="11"/>
  <c r="S55" i="11"/>
  <c r="T55" i="11"/>
  <c r="U55" i="11"/>
  <c r="M56" i="11"/>
  <c r="N56" i="11"/>
  <c r="O56" i="11"/>
  <c r="P56" i="11"/>
  <c r="Q56" i="11"/>
  <c r="R56" i="11"/>
  <c r="S56" i="11"/>
  <c r="T56" i="11"/>
  <c r="U56" i="11"/>
  <c r="M57" i="11"/>
  <c r="N57" i="11"/>
  <c r="O57" i="11"/>
  <c r="P57" i="11"/>
  <c r="Q57" i="11"/>
  <c r="R57" i="11"/>
  <c r="S57" i="11"/>
  <c r="T57" i="11"/>
  <c r="U57" i="11"/>
  <c r="M58" i="11"/>
  <c r="N58" i="11"/>
  <c r="O58" i="11"/>
  <c r="P58" i="11"/>
  <c r="Q58" i="11"/>
  <c r="R58" i="11"/>
  <c r="S58" i="11"/>
  <c r="T58" i="11"/>
  <c r="U58" i="11"/>
  <c r="M59" i="11"/>
  <c r="N59" i="11"/>
  <c r="O59" i="11"/>
  <c r="P59" i="11"/>
  <c r="Q59" i="11"/>
  <c r="R59" i="11"/>
  <c r="S59" i="11"/>
  <c r="T59" i="11"/>
  <c r="U59" i="11"/>
  <c r="M60" i="11"/>
  <c r="N60" i="11"/>
  <c r="O60" i="11"/>
  <c r="P60" i="11"/>
  <c r="Q60" i="11"/>
  <c r="R60" i="11"/>
  <c r="S60" i="11"/>
  <c r="T60" i="11"/>
  <c r="U60" i="11"/>
  <c r="M61" i="11"/>
  <c r="N61" i="11"/>
  <c r="O61" i="11"/>
  <c r="P61" i="11"/>
  <c r="Q61" i="11"/>
  <c r="R61" i="11"/>
  <c r="S61" i="11"/>
  <c r="T61" i="11"/>
  <c r="U61" i="11"/>
  <c r="M62" i="11"/>
  <c r="N62" i="11"/>
  <c r="O62" i="11"/>
  <c r="P62" i="11"/>
  <c r="Q62" i="11"/>
  <c r="R62" i="11"/>
  <c r="S62" i="11"/>
  <c r="T62" i="11"/>
  <c r="U62" i="11"/>
  <c r="M63" i="11"/>
  <c r="N63" i="11"/>
  <c r="O63" i="11"/>
  <c r="P63" i="11"/>
  <c r="Q63" i="11"/>
  <c r="R63" i="11"/>
  <c r="S63" i="11"/>
  <c r="T63" i="11"/>
  <c r="U63" i="11"/>
  <c r="M64" i="11"/>
  <c r="N64" i="11"/>
  <c r="O64" i="11"/>
  <c r="P64" i="11"/>
  <c r="Q64" i="11"/>
  <c r="R64" i="11"/>
  <c r="S64" i="11"/>
  <c r="T64" i="11"/>
  <c r="U64" i="11"/>
  <c r="M65" i="11"/>
  <c r="N65" i="11"/>
  <c r="O65" i="11"/>
  <c r="P65" i="11"/>
  <c r="Q65" i="11"/>
  <c r="R65" i="11"/>
  <c r="S65" i="11"/>
  <c r="T65" i="11"/>
  <c r="U65" i="11"/>
  <c r="M66" i="11"/>
  <c r="N66" i="11"/>
  <c r="O66" i="11"/>
  <c r="P66" i="11"/>
  <c r="Q66" i="11"/>
  <c r="R66" i="11"/>
  <c r="S66" i="11"/>
  <c r="T66" i="11"/>
  <c r="U66" i="11"/>
  <c r="M67" i="11"/>
  <c r="N67" i="11"/>
  <c r="O67" i="11"/>
  <c r="P67" i="11"/>
  <c r="Q67" i="11"/>
  <c r="R67" i="11"/>
  <c r="S67" i="11"/>
  <c r="T67" i="11"/>
  <c r="U67" i="11"/>
  <c r="M68" i="11"/>
  <c r="N68" i="11"/>
  <c r="O68" i="11"/>
  <c r="P68" i="11"/>
  <c r="Q68" i="11"/>
  <c r="R68" i="11"/>
  <c r="S68" i="11"/>
  <c r="T68" i="11"/>
  <c r="U68" i="11"/>
  <c r="M69" i="11"/>
  <c r="N69" i="11"/>
  <c r="O69" i="11"/>
  <c r="P69" i="11"/>
  <c r="Q69" i="11"/>
  <c r="R69" i="11"/>
  <c r="S69" i="11"/>
  <c r="T69" i="11"/>
  <c r="U69" i="11"/>
  <c r="M70" i="11"/>
  <c r="N70" i="11"/>
  <c r="O70" i="11"/>
  <c r="P70" i="11"/>
  <c r="Q70" i="11"/>
  <c r="R70" i="11"/>
  <c r="S70" i="11"/>
  <c r="T70" i="11"/>
  <c r="U70" i="11"/>
  <c r="M71" i="11"/>
  <c r="N71" i="11"/>
  <c r="O71" i="11"/>
  <c r="P71" i="11"/>
  <c r="Q71" i="11"/>
  <c r="R71" i="11"/>
  <c r="S71" i="11"/>
  <c r="T71" i="11"/>
  <c r="U71" i="11"/>
  <c r="M72" i="11"/>
  <c r="N72" i="11"/>
  <c r="O72" i="11"/>
  <c r="P72" i="11"/>
  <c r="Q72" i="11"/>
  <c r="R72" i="11"/>
  <c r="S72" i="11"/>
  <c r="T72" i="11"/>
  <c r="U72" i="11"/>
  <c r="M73" i="11"/>
  <c r="N73" i="11"/>
  <c r="O73" i="11"/>
  <c r="P73" i="11"/>
  <c r="Q73" i="11"/>
  <c r="R73" i="11"/>
  <c r="S73" i="11"/>
  <c r="T73" i="11"/>
  <c r="U73" i="11"/>
  <c r="M74" i="11"/>
  <c r="N74" i="11"/>
  <c r="O74" i="11"/>
  <c r="P74" i="11"/>
  <c r="Q74" i="11"/>
  <c r="R74" i="11"/>
  <c r="S74" i="11"/>
  <c r="T74" i="11"/>
  <c r="U74" i="11"/>
  <c r="M75" i="11"/>
  <c r="N75" i="11"/>
  <c r="O75" i="11"/>
  <c r="P75" i="11"/>
  <c r="Q75" i="11"/>
  <c r="R75" i="11"/>
  <c r="S75" i="11"/>
  <c r="T75" i="11"/>
  <c r="U75" i="11"/>
  <c r="M76" i="11"/>
  <c r="N76" i="11"/>
  <c r="O76" i="11"/>
  <c r="P76" i="11"/>
  <c r="Q76" i="11"/>
  <c r="R76" i="11"/>
  <c r="S76" i="11"/>
  <c r="T76" i="11"/>
  <c r="U76" i="11"/>
  <c r="M77" i="11"/>
  <c r="N77" i="11"/>
  <c r="O77" i="11"/>
  <c r="P77" i="11"/>
  <c r="Q77" i="11"/>
  <c r="R77" i="11"/>
  <c r="S77" i="11"/>
  <c r="T77" i="11"/>
  <c r="U77" i="11"/>
  <c r="M78" i="11"/>
  <c r="N78" i="11"/>
  <c r="O78" i="11"/>
  <c r="P78" i="11"/>
  <c r="Q78" i="11"/>
  <c r="R78" i="11"/>
  <c r="S78" i="11"/>
  <c r="T78" i="11"/>
  <c r="U78" i="11"/>
  <c r="M79" i="11"/>
  <c r="N79" i="11"/>
  <c r="O79" i="11"/>
  <c r="P79" i="11"/>
  <c r="Q79" i="11"/>
  <c r="R79" i="11"/>
  <c r="S79" i="11"/>
  <c r="T79" i="11"/>
  <c r="U79" i="11"/>
  <c r="M80" i="11"/>
  <c r="N80" i="11"/>
  <c r="O80" i="11"/>
  <c r="P80" i="11"/>
  <c r="Q80" i="11"/>
  <c r="R80" i="11"/>
  <c r="S80" i="11"/>
  <c r="T80" i="11"/>
  <c r="U80" i="11"/>
  <c r="M81" i="11"/>
  <c r="N81" i="11"/>
  <c r="O81" i="11"/>
  <c r="P81" i="11"/>
  <c r="Q81" i="11"/>
  <c r="R81" i="11"/>
  <c r="S81" i="11"/>
  <c r="T81" i="11"/>
  <c r="U81" i="11"/>
  <c r="M82" i="11"/>
  <c r="N82" i="11"/>
  <c r="O82" i="11"/>
  <c r="P82" i="11"/>
  <c r="Q82" i="11"/>
  <c r="R82" i="11"/>
  <c r="S82" i="11"/>
  <c r="T82" i="11"/>
  <c r="U82" i="11"/>
  <c r="M83" i="11"/>
  <c r="N83" i="11"/>
  <c r="O83" i="11"/>
  <c r="P83" i="11"/>
  <c r="Q83" i="11"/>
  <c r="R83" i="11"/>
  <c r="S83" i="11"/>
  <c r="T83" i="11"/>
  <c r="U83" i="11"/>
  <c r="M84" i="11"/>
  <c r="N84" i="11"/>
  <c r="O84" i="11"/>
  <c r="P84" i="11"/>
  <c r="Q84" i="11"/>
  <c r="R84" i="11"/>
  <c r="S84" i="11"/>
  <c r="T84" i="11"/>
  <c r="U84" i="11"/>
  <c r="M85" i="11"/>
  <c r="N85" i="11"/>
  <c r="O85" i="11"/>
  <c r="P85" i="11"/>
  <c r="Q85" i="11"/>
  <c r="R85" i="11"/>
  <c r="S85" i="11"/>
  <c r="T85" i="11"/>
  <c r="U85" i="11"/>
  <c r="M86" i="11"/>
  <c r="N86" i="11"/>
  <c r="O86" i="11"/>
  <c r="P86" i="11"/>
  <c r="Q86" i="11"/>
  <c r="R86" i="11"/>
  <c r="S86" i="11"/>
  <c r="T86" i="11"/>
  <c r="U86" i="11"/>
  <c r="M87" i="11"/>
  <c r="N87" i="11"/>
  <c r="O87" i="11"/>
  <c r="P87" i="11"/>
  <c r="Q87" i="11"/>
  <c r="R87" i="11"/>
  <c r="S87" i="11"/>
  <c r="T87" i="11"/>
  <c r="U87" i="11"/>
  <c r="M88" i="11"/>
  <c r="N88" i="11"/>
  <c r="O88" i="11"/>
  <c r="P88" i="11"/>
  <c r="Q88" i="11"/>
  <c r="R88" i="11"/>
  <c r="S88" i="11"/>
  <c r="T88" i="11"/>
  <c r="U88" i="11"/>
  <c r="M89" i="11"/>
  <c r="N89" i="11"/>
  <c r="O89" i="11"/>
  <c r="P89" i="11"/>
  <c r="Q89" i="11"/>
  <c r="R89" i="11"/>
  <c r="S89" i="11"/>
  <c r="T89" i="11"/>
  <c r="U89" i="11"/>
  <c r="M90" i="11"/>
  <c r="N90" i="11"/>
  <c r="O90" i="11"/>
  <c r="P90" i="11"/>
  <c r="Q90" i="11"/>
  <c r="R90" i="11"/>
  <c r="S90" i="11"/>
  <c r="T90" i="11"/>
  <c r="U90" i="11"/>
  <c r="M91" i="11"/>
  <c r="N91" i="11"/>
  <c r="O91" i="11"/>
  <c r="P91" i="11"/>
  <c r="Q91" i="11"/>
  <c r="R91" i="11"/>
  <c r="S91" i="11"/>
  <c r="T91" i="11"/>
  <c r="U91" i="11"/>
  <c r="M92" i="11"/>
  <c r="N92" i="11"/>
  <c r="O92" i="11"/>
  <c r="P92" i="11"/>
  <c r="Q92" i="11"/>
  <c r="R92" i="11"/>
  <c r="S92" i="11"/>
  <c r="T92" i="11"/>
  <c r="U92" i="11"/>
  <c r="M93" i="11"/>
  <c r="N93" i="11"/>
  <c r="O93" i="11"/>
  <c r="P93" i="11"/>
  <c r="Q93" i="11"/>
  <c r="R93" i="11"/>
  <c r="S93" i="11"/>
  <c r="T93" i="11"/>
  <c r="U93" i="11"/>
  <c r="M94" i="11"/>
  <c r="N94" i="11"/>
  <c r="O94" i="11"/>
  <c r="P94" i="11"/>
  <c r="Q94" i="11"/>
  <c r="R94" i="11"/>
  <c r="S94" i="11"/>
  <c r="T94" i="11"/>
  <c r="U94" i="11"/>
  <c r="M95" i="11"/>
  <c r="N95" i="11"/>
  <c r="O95" i="11"/>
  <c r="P95" i="11"/>
  <c r="Q95" i="11"/>
  <c r="R95" i="11"/>
  <c r="S95" i="11"/>
  <c r="T95" i="11"/>
  <c r="U95" i="11"/>
  <c r="M96" i="11"/>
  <c r="N96" i="11"/>
  <c r="O96" i="11"/>
  <c r="P96" i="11"/>
  <c r="Q96" i="11"/>
  <c r="R96" i="11"/>
  <c r="S96" i="11"/>
  <c r="T96" i="11"/>
  <c r="U96" i="11"/>
  <c r="D96" i="11"/>
  <c r="K95" i="11"/>
  <c r="C95" i="11"/>
  <c r="H94" i="11"/>
  <c r="F93" i="11"/>
  <c r="K92" i="11"/>
  <c r="F91" i="11"/>
  <c r="K90" i="11"/>
  <c r="F89" i="11"/>
  <c r="K88" i="11"/>
  <c r="F87" i="11"/>
  <c r="K86" i="11"/>
  <c r="D84" i="11"/>
  <c r="K85" i="11"/>
  <c r="F83" i="11"/>
  <c r="K82" i="11"/>
  <c r="F81" i="11"/>
  <c r="K80" i="11"/>
  <c r="F79" i="11"/>
  <c r="H78" i="11"/>
  <c r="K77" i="11"/>
  <c r="F76" i="11"/>
  <c r="F75" i="11"/>
  <c r="K74" i="11"/>
  <c r="K73" i="11"/>
  <c r="F72" i="11"/>
  <c r="K71" i="11"/>
  <c r="F70" i="11"/>
  <c r="K69" i="11"/>
  <c r="F68" i="11"/>
  <c r="K67" i="11"/>
  <c r="K66" i="11"/>
  <c r="F65" i="11"/>
  <c r="K64" i="11"/>
  <c r="F63" i="11"/>
  <c r="K62" i="11"/>
  <c r="K61" i="11"/>
  <c r="D59" i="11"/>
  <c r="K60" i="11"/>
  <c r="F58" i="11"/>
  <c r="K57" i="11"/>
  <c r="D56" i="11"/>
  <c r="K55" i="11"/>
  <c r="F54" i="11"/>
  <c r="K53" i="11"/>
  <c r="D52" i="11"/>
  <c r="K51" i="11"/>
  <c r="F50" i="11"/>
  <c r="K49" i="11"/>
  <c r="D48" i="11"/>
  <c r="K47" i="11"/>
  <c r="F46" i="11"/>
  <c r="K45" i="11"/>
  <c r="K44" i="11"/>
  <c r="F43" i="11"/>
  <c r="K42" i="11"/>
  <c r="K41" i="11"/>
  <c r="F40" i="11"/>
  <c r="K26" i="11"/>
  <c r="K25" i="11"/>
  <c r="K34" i="11"/>
  <c r="K33" i="11"/>
  <c r="K39" i="11"/>
  <c r="K38" i="11"/>
  <c r="D37" i="11"/>
  <c r="K36" i="11"/>
  <c r="F35" i="11"/>
  <c r="D32" i="11"/>
  <c r="K31" i="11"/>
  <c r="F30" i="11"/>
  <c r="K29" i="11"/>
  <c r="K28" i="11"/>
  <c r="G27" i="11"/>
  <c r="D24" i="11"/>
  <c r="K23" i="11"/>
  <c r="F22" i="11"/>
  <c r="K21" i="11"/>
  <c r="K20" i="11"/>
  <c r="T20" i="11" s="1"/>
  <c r="U20" i="11"/>
  <c r="S20" i="11"/>
  <c r="R20" i="11"/>
  <c r="Q20" i="11"/>
  <c r="P20" i="11"/>
  <c r="O20" i="11"/>
  <c r="N20" i="11"/>
  <c r="M20" i="11"/>
  <c r="M12" i="11"/>
  <c r="N12" i="11"/>
  <c r="O12" i="11"/>
  <c r="P12" i="11"/>
  <c r="Q12" i="11"/>
  <c r="R12" i="11"/>
  <c r="S12" i="11"/>
  <c r="T12" i="11"/>
  <c r="U12" i="11"/>
  <c r="M13" i="11"/>
  <c r="N13" i="11"/>
  <c r="O13" i="11"/>
  <c r="P13" i="11"/>
  <c r="Q13" i="11"/>
  <c r="R13" i="11"/>
  <c r="S13" i="11"/>
  <c r="T13" i="11"/>
  <c r="U13" i="11"/>
  <c r="M14" i="11"/>
  <c r="N14" i="11"/>
  <c r="O14" i="11"/>
  <c r="P14" i="11"/>
  <c r="Q14" i="11"/>
  <c r="R14" i="11"/>
  <c r="S14" i="11"/>
  <c r="T14" i="11"/>
  <c r="U14" i="11"/>
  <c r="U11" i="11"/>
  <c r="T11" i="11"/>
  <c r="S11" i="11"/>
  <c r="R11" i="11"/>
  <c r="Q11" i="11"/>
  <c r="P11" i="11"/>
  <c r="O11" i="11"/>
  <c r="N11" i="11"/>
  <c r="M11" i="11"/>
  <c r="N57" i="23"/>
  <c r="N56" i="23"/>
  <c r="I16" i="14"/>
  <c r="I17" i="14"/>
  <c r="G50" i="14"/>
  <c r="J49" i="14"/>
  <c r="I49" i="14"/>
  <c r="J48" i="14"/>
  <c r="I48" i="14"/>
  <c r="L47" i="14"/>
  <c r="J47" i="14"/>
  <c r="I47" i="14"/>
  <c r="G46" i="14"/>
  <c r="J45" i="14"/>
  <c r="I45" i="14"/>
  <c r="J44" i="14"/>
  <c r="I44" i="14"/>
  <c r="L43" i="14"/>
  <c r="J43" i="14"/>
  <c r="I43" i="14"/>
  <c r="G42" i="14"/>
  <c r="J41" i="14"/>
  <c r="I41" i="14"/>
  <c r="J40" i="14"/>
  <c r="I40" i="14"/>
  <c r="L39" i="14"/>
  <c r="J39" i="14"/>
  <c r="I39" i="14"/>
  <c r="G38" i="14"/>
  <c r="J37" i="14"/>
  <c r="I37" i="14"/>
  <c r="J36" i="14"/>
  <c r="I36" i="14"/>
  <c r="L35" i="14"/>
  <c r="J35" i="14"/>
  <c r="I35" i="14"/>
  <c r="G34" i="14"/>
  <c r="J33" i="14"/>
  <c r="I33" i="14"/>
  <c r="J32" i="14"/>
  <c r="I32" i="14"/>
  <c r="L31" i="14"/>
  <c r="J31" i="14"/>
  <c r="I31" i="14"/>
  <c r="K51" i="14"/>
  <c r="G30" i="14"/>
  <c r="J29" i="14"/>
  <c r="I29" i="14"/>
  <c r="J28" i="14"/>
  <c r="I28" i="14"/>
  <c r="L27" i="14"/>
  <c r="J27" i="14"/>
  <c r="I27" i="14"/>
  <c r="G23" i="14"/>
  <c r="J22" i="14"/>
  <c r="I22" i="14"/>
  <c r="J21" i="14"/>
  <c r="I21" i="14"/>
  <c r="L20" i="14"/>
  <c r="J20" i="14"/>
  <c r="I20" i="14"/>
  <c r="J18" i="14"/>
  <c r="I18" i="14"/>
  <c r="J17" i="14"/>
  <c r="L16" i="14"/>
  <c r="J16" i="14"/>
  <c r="I12" i="14"/>
  <c r="E51" i="23"/>
  <c r="E50" i="23"/>
  <c r="F49" i="23"/>
  <c r="K48" i="23"/>
  <c r="E47" i="23"/>
  <c r="E46" i="23"/>
  <c r="F45" i="23"/>
  <c r="K44" i="23"/>
  <c r="E43" i="23"/>
  <c r="E42" i="23"/>
  <c r="N42" i="23" s="1"/>
  <c r="F41" i="23"/>
  <c r="K40" i="23"/>
  <c r="T40" i="23" s="1"/>
  <c r="E39" i="23"/>
  <c r="E38" i="23"/>
  <c r="F37" i="23"/>
  <c r="K36" i="23"/>
  <c r="E35" i="23"/>
  <c r="E34" i="23"/>
  <c r="N34" i="23" s="1"/>
  <c r="F33" i="23"/>
  <c r="K32" i="23"/>
  <c r="E31" i="23"/>
  <c r="E30" i="23"/>
  <c r="F29" i="23"/>
  <c r="K28" i="23"/>
  <c r="E22" i="23"/>
  <c r="E21" i="23"/>
  <c r="F20" i="23"/>
  <c r="K19" i="23"/>
  <c r="T19" i="23" s="1"/>
  <c r="E18" i="23"/>
  <c r="E17" i="23"/>
  <c r="N17" i="23" s="1"/>
  <c r="F16" i="23"/>
  <c r="K15" i="23"/>
  <c r="T15" i="23" s="1"/>
  <c r="T11" i="23"/>
  <c r="O12" i="23"/>
  <c r="N14" i="23"/>
  <c r="M29" i="23"/>
  <c r="N29" i="23"/>
  <c r="O29" i="23"/>
  <c r="P29" i="23"/>
  <c r="Q29" i="23"/>
  <c r="R29" i="23"/>
  <c r="S29" i="23"/>
  <c r="T29" i="23"/>
  <c r="U29" i="23"/>
  <c r="M30" i="23"/>
  <c r="N30" i="23"/>
  <c r="O30" i="23"/>
  <c r="P30" i="23"/>
  <c r="Q30" i="23"/>
  <c r="R30" i="23"/>
  <c r="S30" i="23"/>
  <c r="T30" i="23"/>
  <c r="U30" i="23"/>
  <c r="M31" i="23"/>
  <c r="N31" i="23"/>
  <c r="O31" i="23"/>
  <c r="P31" i="23"/>
  <c r="Q31" i="23"/>
  <c r="R31" i="23"/>
  <c r="S31" i="23"/>
  <c r="T31" i="23"/>
  <c r="U31" i="23"/>
  <c r="M32" i="23"/>
  <c r="N32" i="23"/>
  <c r="O32" i="23"/>
  <c r="P32" i="23"/>
  <c r="Q32" i="23"/>
  <c r="R32" i="23"/>
  <c r="S32" i="23"/>
  <c r="T32" i="23"/>
  <c r="U32" i="23"/>
  <c r="M33" i="23"/>
  <c r="N33" i="23"/>
  <c r="O33" i="23"/>
  <c r="P33" i="23"/>
  <c r="Q33" i="23"/>
  <c r="R33" i="23"/>
  <c r="S33" i="23"/>
  <c r="T33" i="23"/>
  <c r="U33" i="23"/>
  <c r="M34" i="23"/>
  <c r="O34" i="23"/>
  <c r="P34" i="23"/>
  <c r="Q34" i="23"/>
  <c r="R34" i="23"/>
  <c r="S34" i="23"/>
  <c r="T34" i="23"/>
  <c r="U34" i="23"/>
  <c r="M35" i="23"/>
  <c r="N35" i="23"/>
  <c r="O35" i="23"/>
  <c r="P35" i="23"/>
  <c r="Q35" i="23"/>
  <c r="R35" i="23"/>
  <c r="S35" i="23"/>
  <c r="T35" i="23"/>
  <c r="U35" i="23"/>
  <c r="M36" i="23"/>
  <c r="M53" i="23" s="1"/>
  <c r="N36" i="23"/>
  <c r="O36" i="23"/>
  <c r="P36" i="23"/>
  <c r="Q36" i="23"/>
  <c r="R36" i="23"/>
  <c r="S36" i="23"/>
  <c r="T36" i="23"/>
  <c r="U36" i="23"/>
  <c r="U53" i="23" s="1"/>
  <c r="M37" i="23"/>
  <c r="N37" i="23"/>
  <c r="O37" i="23"/>
  <c r="P37" i="23"/>
  <c r="Q37" i="23"/>
  <c r="R37" i="23"/>
  <c r="S37" i="23"/>
  <c r="T37" i="23"/>
  <c r="U37" i="23"/>
  <c r="M38" i="23"/>
  <c r="N38" i="23"/>
  <c r="O38" i="23"/>
  <c r="P38" i="23"/>
  <c r="Q38" i="23"/>
  <c r="R38" i="23"/>
  <c r="S38" i="23"/>
  <c r="T38" i="23"/>
  <c r="U38" i="23"/>
  <c r="M39" i="23"/>
  <c r="N39" i="23"/>
  <c r="O39" i="23"/>
  <c r="P39" i="23"/>
  <c r="Q39" i="23"/>
  <c r="R39" i="23"/>
  <c r="S39" i="23"/>
  <c r="T39" i="23"/>
  <c r="U39" i="23"/>
  <c r="M40" i="23"/>
  <c r="N40" i="23"/>
  <c r="O40" i="23"/>
  <c r="P40" i="23"/>
  <c r="Q40" i="23"/>
  <c r="R40" i="23"/>
  <c r="S40" i="23"/>
  <c r="U40" i="23"/>
  <c r="M41" i="23"/>
  <c r="N41" i="23"/>
  <c r="O41" i="23"/>
  <c r="P41" i="23"/>
  <c r="Q41" i="23"/>
  <c r="R41" i="23"/>
  <c r="S41" i="23"/>
  <c r="T41" i="23"/>
  <c r="U41" i="23"/>
  <c r="M42" i="23"/>
  <c r="O42" i="23"/>
  <c r="P42" i="23"/>
  <c r="Q42" i="23"/>
  <c r="R42" i="23"/>
  <c r="S42" i="23"/>
  <c r="T42" i="23"/>
  <c r="U42" i="23"/>
  <c r="M43" i="23"/>
  <c r="N43" i="23"/>
  <c r="O43" i="23"/>
  <c r="P43" i="23"/>
  <c r="Q43" i="23"/>
  <c r="R43" i="23"/>
  <c r="S43" i="23"/>
  <c r="T43" i="23"/>
  <c r="U43" i="23"/>
  <c r="M44" i="23"/>
  <c r="N44" i="23"/>
  <c r="O44" i="23"/>
  <c r="P44" i="23"/>
  <c r="Q44" i="23"/>
  <c r="R44" i="23"/>
  <c r="S44" i="23"/>
  <c r="T44" i="23"/>
  <c r="U44" i="23"/>
  <c r="M45" i="23"/>
  <c r="N45" i="23"/>
  <c r="O45" i="23"/>
  <c r="P45" i="23"/>
  <c r="Q45" i="23"/>
  <c r="R45" i="23"/>
  <c r="S45" i="23"/>
  <c r="T45" i="23"/>
  <c r="U45" i="23"/>
  <c r="M46" i="23"/>
  <c r="N46" i="23"/>
  <c r="O46" i="23"/>
  <c r="P46" i="23"/>
  <c r="Q46" i="23"/>
  <c r="R46" i="23"/>
  <c r="S46" i="23"/>
  <c r="T46" i="23"/>
  <c r="U46" i="23"/>
  <c r="M47" i="23"/>
  <c r="N47" i="23"/>
  <c r="O47" i="23"/>
  <c r="P47" i="23"/>
  <c r="Q47" i="23"/>
  <c r="R47" i="23"/>
  <c r="S47" i="23"/>
  <c r="T47" i="23"/>
  <c r="U47" i="23"/>
  <c r="M48" i="23"/>
  <c r="N48" i="23"/>
  <c r="O48" i="23"/>
  <c r="P48" i="23"/>
  <c r="Q48" i="23"/>
  <c r="R48" i="23"/>
  <c r="S48" i="23"/>
  <c r="T48" i="23"/>
  <c r="U48" i="23"/>
  <c r="M49" i="23"/>
  <c r="N49" i="23"/>
  <c r="O49" i="23"/>
  <c r="P49" i="23"/>
  <c r="Q49" i="23"/>
  <c r="R49" i="23"/>
  <c r="S49" i="23"/>
  <c r="T49" i="23"/>
  <c r="U49" i="23"/>
  <c r="M50" i="23"/>
  <c r="N50" i="23"/>
  <c r="O50" i="23"/>
  <c r="P50" i="23"/>
  <c r="Q50" i="23"/>
  <c r="R50" i="23"/>
  <c r="S50" i="23"/>
  <c r="T50" i="23"/>
  <c r="U50" i="23"/>
  <c r="M51" i="23"/>
  <c r="N51" i="23"/>
  <c r="O51" i="23"/>
  <c r="P51" i="23"/>
  <c r="Q51" i="23"/>
  <c r="R51" i="23"/>
  <c r="S51" i="23"/>
  <c r="T51" i="23"/>
  <c r="U51" i="23"/>
  <c r="M12" i="23"/>
  <c r="N12" i="23"/>
  <c r="P12" i="23"/>
  <c r="Q12" i="23"/>
  <c r="R12" i="23"/>
  <c r="S12" i="23"/>
  <c r="T12" i="23"/>
  <c r="U12" i="23"/>
  <c r="M13" i="23"/>
  <c r="O13" i="23"/>
  <c r="P13" i="23"/>
  <c r="Q13" i="23"/>
  <c r="R13" i="23"/>
  <c r="S13" i="23"/>
  <c r="T13" i="23"/>
  <c r="U13" i="23"/>
  <c r="M14" i="23"/>
  <c r="O14" i="23"/>
  <c r="P14" i="23"/>
  <c r="Q14" i="23"/>
  <c r="R14" i="23"/>
  <c r="S14" i="23"/>
  <c r="T14" i="23"/>
  <c r="U14" i="23"/>
  <c r="M15" i="23"/>
  <c r="N15" i="23"/>
  <c r="O15" i="23"/>
  <c r="P15" i="23"/>
  <c r="Q15" i="23"/>
  <c r="R15" i="23"/>
  <c r="S15" i="23"/>
  <c r="U15" i="23"/>
  <c r="M16" i="23"/>
  <c r="N16" i="23"/>
  <c r="O16" i="23"/>
  <c r="P16" i="23"/>
  <c r="Q16" i="23"/>
  <c r="R16" i="23"/>
  <c r="S16" i="23"/>
  <c r="T16" i="23"/>
  <c r="U16" i="23"/>
  <c r="M17" i="23"/>
  <c r="O17" i="23"/>
  <c r="P17" i="23"/>
  <c r="Q17" i="23"/>
  <c r="R17" i="23"/>
  <c r="S17" i="23"/>
  <c r="T17" i="23"/>
  <c r="U17" i="23"/>
  <c r="M18" i="23"/>
  <c r="N18" i="23"/>
  <c r="O18" i="23"/>
  <c r="P18" i="23"/>
  <c r="Q18" i="23"/>
  <c r="R18" i="23"/>
  <c r="S18" i="23"/>
  <c r="T18" i="23"/>
  <c r="U18" i="23"/>
  <c r="M19" i="23"/>
  <c r="N19" i="23"/>
  <c r="O19" i="23"/>
  <c r="P19" i="23"/>
  <c r="Q19" i="23"/>
  <c r="R19" i="23"/>
  <c r="S19" i="23"/>
  <c r="U19" i="23"/>
  <c r="M20" i="23"/>
  <c r="N20" i="23"/>
  <c r="O20" i="23"/>
  <c r="P20" i="23"/>
  <c r="Q20" i="23"/>
  <c r="R20" i="23"/>
  <c r="S20" i="23"/>
  <c r="T20" i="23"/>
  <c r="U20" i="23"/>
  <c r="M21" i="23"/>
  <c r="N21" i="23"/>
  <c r="O21" i="23"/>
  <c r="P21" i="23"/>
  <c r="Q21" i="23"/>
  <c r="R21" i="23"/>
  <c r="S21" i="23"/>
  <c r="T21" i="23"/>
  <c r="U21" i="23"/>
  <c r="M22" i="23"/>
  <c r="N22" i="23"/>
  <c r="O22" i="23"/>
  <c r="P22" i="23"/>
  <c r="Q22" i="23"/>
  <c r="R22" i="23"/>
  <c r="S22" i="23"/>
  <c r="T22" i="23"/>
  <c r="U22" i="23"/>
  <c r="N11" i="23"/>
  <c r="O11" i="23"/>
  <c r="P11" i="23"/>
  <c r="Q11" i="23"/>
  <c r="R11" i="23"/>
  <c r="S11" i="23"/>
  <c r="U11" i="23"/>
  <c r="E14" i="23"/>
  <c r="E13" i="23"/>
  <c r="F12" i="23"/>
  <c r="K11" i="23"/>
  <c r="U52" i="23"/>
  <c r="T52" i="23"/>
  <c r="S52" i="23"/>
  <c r="R52" i="23"/>
  <c r="Q52" i="23"/>
  <c r="P52" i="23"/>
  <c r="O52" i="23"/>
  <c r="N52" i="23"/>
  <c r="M52" i="23"/>
  <c r="U28" i="23"/>
  <c r="T28" i="23"/>
  <c r="S28" i="23"/>
  <c r="R28" i="23"/>
  <c r="Q28" i="23"/>
  <c r="P28" i="23"/>
  <c r="O28" i="23"/>
  <c r="N28" i="23"/>
  <c r="M28" i="23"/>
  <c r="M11" i="23"/>
  <c r="F62" i="4"/>
  <c r="G60" i="4"/>
  <c r="J59" i="4"/>
  <c r="I59" i="4"/>
  <c r="L58" i="4"/>
  <c r="J58" i="4"/>
  <c r="I58" i="4"/>
  <c r="F13" i="4"/>
  <c r="F24" i="14"/>
  <c r="F51" i="14"/>
  <c r="G57" i="4"/>
  <c r="J56" i="4"/>
  <c r="I56" i="4"/>
  <c r="L55" i="4"/>
  <c r="J55" i="4"/>
  <c r="I55" i="4"/>
  <c r="G54" i="4"/>
  <c r="J53" i="4"/>
  <c r="I53" i="4"/>
  <c r="L52" i="4"/>
  <c r="J52" i="4"/>
  <c r="I52" i="4"/>
  <c r="G51" i="4"/>
  <c r="J50" i="4"/>
  <c r="I50" i="4"/>
  <c r="L49" i="4"/>
  <c r="J49" i="4"/>
  <c r="I49" i="4"/>
  <c r="G48" i="4"/>
  <c r="J47" i="4"/>
  <c r="I47" i="4"/>
  <c r="L46" i="4"/>
  <c r="J46" i="4"/>
  <c r="I46" i="4"/>
  <c r="G45" i="4"/>
  <c r="J44" i="4"/>
  <c r="I44" i="4"/>
  <c r="L43" i="4"/>
  <c r="J43" i="4"/>
  <c r="I43" i="4"/>
  <c r="G42" i="4"/>
  <c r="J41" i="4"/>
  <c r="I41" i="4"/>
  <c r="L40" i="4"/>
  <c r="J40" i="4"/>
  <c r="I40" i="4"/>
  <c r="G39" i="4"/>
  <c r="J38" i="4"/>
  <c r="I38" i="4"/>
  <c r="L37" i="4"/>
  <c r="J37" i="4"/>
  <c r="I37" i="4"/>
  <c r="G36" i="4"/>
  <c r="J35" i="4"/>
  <c r="I35" i="4"/>
  <c r="L34" i="4"/>
  <c r="J34" i="4"/>
  <c r="I34" i="4"/>
  <c r="G33" i="4"/>
  <c r="J32" i="4"/>
  <c r="I32" i="4"/>
  <c r="L31" i="4"/>
  <c r="J31" i="4"/>
  <c r="I31" i="4"/>
  <c r="G30" i="4"/>
  <c r="J29" i="4"/>
  <c r="I29" i="4"/>
  <c r="L28" i="4"/>
  <c r="J28" i="4"/>
  <c r="I28" i="4"/>
  <c r="G27" i="4"/>
  <c r="J26" i="4"/>
  <c r="I26" i="4"/>
  <c r="L25" i="4"/>
  <c r="J25" i="4"/>
  <c r="I25" i="4"/>
  <c r="G24" i="4"/>
  <c r="J23" i="4"/>
  <c r="I23" i="4"/>
  <c r="L22" i="4"/>
  <c r="J22" i="4"/>
  <c r="I22" i="4"/>
  <c r="G21" i="4"/>
  <c r="J20" i="4"/>
  <c r="I20" i="4"/>
  <c r="L19" i="4"/>
  <c r="I19" i="4"/>
  <c r="J14" i="14"/>
  <c r="I14" i="14"/>
  <c r="J13" i="14"/>
  <c r="I13" i="14"/>
  <c r="L12" i="14"/>
  <c r="J12" i="14"/>
  <c r="F53" i="14"/>
  <c r="L61" i="4"/>
  <c r="K61" i="4"/>
  <c r="G61" i="4"/>
  <c r="G18" i="4"/>
  <c r="J17" i="4"/>
  <c r="I17" i="4"/>
  <c r="L16" i="4"/>
  <c r="J16" i="4"/>
  <c r="I16" i="4"/>
  <c r="L26" i="14"/>
  <c r="J26" i="14"/>
  <c r="I26" i="14"/>
  <c r="E44" i="2"/>
  <c r="E34" i="2"/>
  <c r="F34" i="2"/>
  <c r="H44" i="2"/>
  <c r="H47" i="2" s="1"/>
  <c r="F44" i="2"/>
  <c r="G44" i="2"/>
  <c r="G34" i="2"/>
  <c r="G47" i="2" s="1"/>
  <c r="F47" i="2"/>
  <c r="F13" i="2"/>
  <c r="H13" i="2" s="1"/>
  <c r="E12" i="2"/>
  <c r="H11" i="2"/>
  <c r="H12" i="2" s="1"/>
  <c r="G11" i="2"/>
  <c r="G12" i="2" s="1"/>
  <c r="F11" i="2"/>
  <c r="F12" i="2" s="1"/>
  <c r="G12" i="4"/>
  <c r="G13" i="4" s="1"/>
  <c r="Q12" i="21" l="1"/>
  <c r="Q33" i="21"/>
  <c r="H215" i="5"/>
  <c r="J105" i="5"/>
  <c r="G96" i="5"/>
  <c r="H96" i="5" s="1"/>
  <c r="N128" i="5"/>
  <c r="M138" i="5"/>
  <c r="L152" i="5"/>
  <c r="N156" i="5"/>
  <c r="N176" i="5"/>
  <c r="M178" i="5"/>
  <c r="H180" i="5"/>
  <c r="M203" i="5"/>
  <c r="H205" i="5"/>
  <c r="N213" i="5"/>
  <c r="I215" i="5"/>
  <c r="H218" i="5"/>
  <c r="L232" i="5"/>
  <c r="M243" i="5"/>
  <c r="J215" i="5"/>
  <c r="G105" i="5"/>
  <c r="H105" i="5" s="1"/>
  <c r="I122" i="5"/>
  <c r="J167" i="5"/>
  <c r="G200" i="5"/>
  <c r="L215" i="5"/>
  <c r="N232" i="5"/>
  <c r="I243" i="5"/>
  <c r="N96" i="5"/>
  <c r="J122" i="5"/>
  <c r="G156" i="5"/>
  <c r="H161" i="5"/>
  <c r="G176" i="5"/>
  <c r="I200" i="5"/>
  <c r="J208" i="5"/>
  <c r="M215" i="5"/>
  <c r="N226" i="5"/>
  <c r="I233" i="5"/>
  <c r="G243" i="5"/>
  <c r="H243" i="5" s="1"/>
  <c r="G122" i="5"/>
  <c r="H122" i="5" s="1"/>
  <c r="M96" i="5"/>
  <c r="L122" i="5"/>
  <c r="G138" i="5"/>
  <c r="I156" i="5"/>
  <c r="H163" i="5"/>
  <c r="I176" i="5"/>
  <c r="H182" i="5"/>
  <c r="H186" i="5"/>
  <c r="H190" i="5"/>
  <c r="H198" i="5"/>
  <c r="J200" i="5"/>
  <c r="G203" i="5"/>
  <c r="N105" i="5"/>
  <c r="L96" i="5"/>
  <c r="M122" i="5"/>
  <c r="G128" i="5"/>
  <c r="I138" i="5"/>
  <c r="J156" i="5"/>
  <c r="J176" i="5"/>
  <c r="L200" i="5"/>
  <c r="I203" i="5"/>
  <c r="H203" i="5" s="1"/>
  <c r="I216" i="5"/>
  <c r="G232" i="5"/>
  <c r="H165" i="5"/>
  <c r="I128" i="5"/>
  <c r="H140" i="5"/>
  <c r="H150" i="5"/>
  <c r="G152" i="5"/>
  <c r="H189" i="5"/>
  <c r="H197" i="5"/>
  <c r="N216" i="5"/>
  <c r="M29" i="35"/>
  <c r="T29" i="35"/>
  <c r="O49" i="21"/>
  <c r="Q49" i="21" s="1"/>
  <c r="S29" i="35"/>
  <c r="S31" i="35" s="1"/>
  <c r="R17" i="35"/>
  <c r="O48" i="21" s="1"/>
  <c r="Q48" i="21" s="1"/>
  <c r="R29" i="35"/>
  <c r="Q17" i="35"/>
  <c r="O47" i="21" s="1"/>
  <c r="Q47" i="21" s="1"/>
  <c r="Q29" i="35"/>
  <c r="P17" i="35"/>
  <c r="O46" i="21" s="1"/>
  <c r="P29" i="35"/>
  <c r="O17" i="35"/>
  <c r="O45" i="21" s="1"/>
  <c r="Q45" i="21" s="1"/>
  <c r="O29" i="35"/>
  <c r="M18" i="35"/>
  <c r="U17" i="35"/>
  <c r="O51" i="21" s="1"/>
  <c r="Q51" i="21" s="1"/>
  <c r="U29" i="35"/>
  <c r="N18" i="35"/>
  <c r="N29" i="35"/>
  <c r="R18" i="35"/>
  <c r="M17" i="35"/>
  <c r="O43" i="21" s="1"/>
  <c r="Q43" i="21" s="1"/>
  <c r="O18" i="35"/>
  <c r="Q18" i="35"/>
  <c r="P18" i="35"/>
  <c r="N17" i="35"/>
  <c r="O44" i="21" s="1"/>
  <c r="Q44" i="21" s="1"/>
  <c r="S28" i="35"/>
  <c r="S18" i="35"/>
  <c r="U18" i="35"/>
  <c r="T28" i="35"/>
  <c r="U28" i="35"/>
  <c r="Q28" i="35"/>
  <c r="N28" i="35"/>
  <c r="R28" i="35"/>
  <c r="T18" i="35"/>
  <c r="T17" i="35"/>
  <c r="O50" i="21" s="1"/>
  <c r="Q50" i="21" s="1"/>
  <c r="P28" i="35"/>
  <c r="O28" i="35"/>
  <c r="G21" i="34"/>
  <c r="N21" i="32"/>
  <c r="N23" i="32" s="1"/>
  <c r="L21" i="32"/>
  <c r="L23" i="32" s="1"/>
  <c r="O52" i="21"/>
  <c r="J21" i="32"/>
  <c r="J23" i="32" s="1"/>
  <c r="O42" i="21" s="1"/>
  <c r="G21" i="32"/>
  <c r="G23" i="32" s="1"/>
  <c r="O19" i="21" s="1"/>
  <c r="Q19" i="21" s="1"/>
  <c r="K21" i="32"/>
  <c r="K23" i="32" s="1"/>
  <c r="O40" i="21" s="1"/>
  <c r="H161" i="29"/>
  <c r="H166" i="29"/>
  <c r="H171" i="29"/>
  <c r="H48" i="29"/>
  <c r="H36" i="29"/>
  <c r="H116" i="29"/>
  <c r="H60" i="29"/>
  <c r="H100" i="29"/>
  <c r="H88" i="29"/>
  <c r="H64" i="29"/>
  <c r="H56" i="29"/>
  <c r="H159" i="29"/>
  <c r="H139" i="29"/>
  <c r="H131" i="29"/>
  <c r="H127" i="29"/>
  <c r="H119" i="29"/>
  <c r="H115" i="29"/>
  <c r="H103" i="29"/>
  <c r="H91" i="29"/>
  <c r="H87" i="29"/>
  <c r="H79" i="29"/>
  <c r="H63" i="29"/>
  <c r="H51" i="29"/>
  <c r="H47" i="29"/>
  <c r="H134" i="29"/>
  <c r="H126" i="29"/>
  <c r="H90" i="29"/>
  <c r="H86" i="29"/>
  <c r="H70" i="29"/>
  <c r="H62" i="29"/>
  <c r="H50" i="29"/>
  <c r="H46" i="29"/>
  <c r="H157" i="29"/>
  <c r="H129" i="29"/>
  <c r="H121" i="29"/>
  <c r="H117" i="29"/>
  <c r="H101" i="29"/>
  <c r="H89" i="29"/>
  <c r="H73" i="29"/>
  <c r="H69" i="29"/>
  <c r="H49" i="29"/>
  <c r="H45" i="29"/>
  <c r="H37" i="29"/>
  <c r="T31" i="30"/>
  <c r="N46" i="30"/>
  <c r="N48" i="30" s="1"/>
  <c r="H170" i="29"/>
  <c r="S293" i="30"/>
  <c r="P46" i="30"/>
  <c r="P48" i="30" s="1"/>
  <c r="H15" i="29"/>
  <c r="H14" i="29"/>
  <c r="H13" i="29"/>
  <c r="G16" i="29"/>
  <c r="G20" i="29" s="1"/>
  <c r="H19" i="29"/>
  <c r="H30" i="29"/>
  <c r="H31" i="29" s="1"/>
  <c r="G29" i="29"/>
  <c r="G31" i="29" s="1"/>
  <c r="H12" i="29"/>
  <c r="H24" i="29"/>
  <c r="H25" i="29" s="1"/>
  <c r="U46" i="30"/>
  <c r="U48" i="30" s="1"/>
  <c r="M46" i="30"/>
  <c r="M47" i="30" s="1"/>
  <c r="O46" i="30"/>
  <c r="O48" i="30" s="1"/>
  <c r="Q38" i="30"/>
  <c r="Q39" i="30" s="1"/>
  <c r="O31" i="30"/>
  <c r="O33" i="30" s="1"/>
  <c r="P31" i="30"/>
  <c r="P32" i="30" s="1"/>
  <c r="T46" i="30"/>
  <c r="T48" i="30" s="1"/>
  <c r="Q46" i="30"/>
  <c r="Q48" i="30" s="1"/>
  <c r="T292" i="30"/>
  <c r="T293" i="30" s="1"/>
  <c r="Q31" i="30"/>
  <c r="Q32" i="30" s="1"/>
  <c r="R46" i="30"/>
  <c r="R48" i="30" s="1"/>
  <c r="R31" i="30"/>
  <c r="R33" i="30" s="1"/>
  <c r="U38" i="30"/>
  <c r="U39" i="30" s="1"/>
  <c r="S38" i="30"/>
  <c r="S40" i="30" s="1"/>
  <c r="S46" i="30"/>
  <c r="S48" i="30" s="1"/>
  <c r="M38" i="30"/>
  <c r="M40" i="30" s="1"/>
  <c r="U31" i="30"/>
  <c r="U33" i="30" s="1"/>
  <c r="S31" i="30"/>
  <c r="S32" i="30" s="1"/>
  <c r="N39" i="30"/>
  <c r="R38" i="30"/>
  <c r="R40" i="30" s="1"/>
  <c r="M33" i="30"/>
  <c r="N31" i="30"/>
  <c r="N32" i="30" s="1"/>
  <c r="P38" i="30"/>
  <c r="P40" i="30" s="1"/>
  <c r="T38" i="30"/>
  <c r="O38" i="30"/>
  <c r="M292" i="30"/>
  <c r="U292" i="30"/>
  <c r="U293" i="30" s="1"/>
  <c r="N292" i="30"/>
  <c r="N293" i="30" s="1"/>
  <c r="O292" i="30"/>
  <c r="O293" i="30" s="1"/>
  <c r="P292" i="30"/>
  <c r="P293" i="30" s="1"/>
  <c r="Q292" i="30"/>
  <c r="Q293" i="30" s="1"/>
  <c r="R292" i="30"/>
  <c r="R293" i="30" s="1"/>
  <c r="G23" i="29"/>
  <c r="G25" i="29" s="1"/>
  <c r="N20" i="5"/>
  <c r="U16" i="25"/>
  <c r="M35" i="25"/>
  <c r="M36" i="25" s="1"/>
  <c r="T35" i="25"/>
  <c r="T37" i="25" s="1"/>
  <c r="R35" i="25"/>
  <c r="R37" i="25" s="1"/>
  <c r="U75" i="25"/>
  <c r="U76" i="25" s="1"/>
  <c r="M16" i="25"/>
  <c r="T75" i="25"/>
  <c r="T77" i="25" s="1"/>
  <c r="P16" i="25"/>
  <c r="R75" i="25"/>
  <c r="R76" i="25" s="1"/>
  <c r="R77" i="25" s="1"/>
  <c r="Q35" i="25"/>
  <c r="Q37" i="25" s="1"/>
  <c r="O75" i="25"/>
  <c r="O78" i="25" s="1"/>
  <c r="N75" i="25"/>
  <c r="N76" i="25" s="1"/>
  <c r="M75" i="25"/>
  <c r="M76" i="25" s="1"/>
  <c r="Q28" i="25"/>
  <c r="Q29" i="25" s="1"/>
  <c r="O35" i="25"/>
  <c r="O36" i="25" s="1"/>
  <c r="N16" i="25"/>
  <c r="P35" i="25"/>
  <c r="P37" i="25" s="1"/>
  <c r="S75" i="25"/>
  <c r="S76" i="25" s="1"/>
  <c r="S78" i="25" s="1"/>
  <c r="N28" i="25"/>
  <c r="N30" i="25" s="1"/>
  <c r="S35" i="25"/>
  <c r="S36" i="25" s="1"/>
  <c r="Q75" i="25"/>
  <c r="Q76" i="25" s="1"/>
  <c r="Q78" i="25" s="1"/>
  <c r="U35" i="25"/>
  <c r="U37" i="25" s="1"/>
  <c r="O28" i="25"/>
  <c r="T28" i="25"/>
  <c r="R16" i="25"/>
  <c r="O16" i="25"/>
  <c r="O18" i="25" s="1"/>
  <c r="U28" i="25"/>
  <c r="U30" i="25" s="1"/>
  <c r="M28" i="25"/>
  <c r="M30" i="25" s="1"/>
  <c r="T16" i="25"/>
  <c r="T17" i="25" s="1"/>
  <c r="L64" i="21" s="1"/>
  <c r="P28" i="25"/>
  <c r="P29" i="25" s="1"/>
  <c r="R28" i="25"/>
  <c r="S28" i="25"/>
  <c r="S29" i="25" s="1"/>
  <c r="F69" i="17"/>
  <c r="S16" i="25"/>
  <c r="Q16" i="25"/>
  <c r="Q11" i="21"/>
  <c r="Q30" i="21"/>
  <c r="Q32" i="21"/>
  <c r="Q23" i="21"/>
  <c r="Q26" i="21"/>
  <c r="Q34" i="21"/>
  <c r="Q13" i="21"/>
  <c r="Q24" i="21"/>
  <c r="Q31" i="21"/>
  <c r="Q25" i="21"/>
  <c r="Q35" i="21"/>
  <c r="Q27" i="21"/>
  <c r="Q28" i="21"/>
  <c r="T51" i="24"/>
  <c r="T52" i="24" s="1"/>
  <c r="P51" i="24"/>
  <c r="O51" i="24"/>
  <c r="N30" i="24"/>
  <c r="P264" i="24"/>
  <c r="T30" i="24"/>
  <c r="N264" i="24"/>
  <c r="T264" i="24"/>
  <c r="U264" i="24"/>
  <c r="O264" i="24"/>
  <c r="Q264" i="24"/>
  <c r="R264" i="24"/>
  <c r="S264" i="24"/>
  <c r="N51" i="24"/>
  <c r="H143" i="5"/>
  <c r="H147" i="5"/>
  <c r="I152" i="5"/>
  <c r="G167" i="5"/>
  <c r="L199" i="5"/>
  <c r="L226" i="5"/>
  <c r="H160" i="5"/>
  <c r="N165" i="5"/>
  <c r="I167" i="5"/>
  <c r="N199" i="5"/>
  <c r="H214" i="5"/>
  <c r="M226" i="5"/>
  <c r="H151" i="5"/>
  <c r="I91" i="5"/>
  <c r="H91" i="5" s="1"/>
  <c r="M152" i="5"/>
  <c r="L167" i="5"/>
  <c r="H210" i="5"/>
  <c r="H213" i="5"/>
  <c r="M224" i="5"/>
  <c r="H229" i="5"/>
  <c r="L244" i="5"/>
  <c r="H145" i="5"/>
  <c r="I149" i="5"/>
  <c r="M167" i="5"/>
  <c r="H169" i="5"/>
  <c r="H192" i="5"/>
  <c r="H196" i="5"/>
  <c r="H207" i="5"/>
  <c r="H223" i="5"/>
  <c r="N224" i="5"/>
  <c r="H232" i="5"/>
  <c r="H238" i="5"/>
  <c r="N243" i="5"/>
  <c r="N113" i="5"/>
  <c r="H183" i="5"/>
  <c r="H187" i="5"/>
  <c r="H209" i="5"/>
  <c r="H212" i="5"/>
  <c r="G226" i="5"/>
  <c r="H144" i="5"/>
  <c r="H148" i="5"/>
  <c r="H164" i="5"/>
  <c r="H168" i="5"/>
  <c r="H172" i="5"/>
  <c r="H191" i="5"/>
  <c r="H195" i="5"/>
  <c r="I199" i="5"/>
  <c r="H199" i="5" s="1"/>
  <c r="H202" i="5"/>
  <c r="H206" i="5"/>
  <c r="H222" i="5"/>
  <c r="I226" i="5"/>
  <c r="H241" i="5"/>
  <c r="H152" i="5"/>
  <c r="J199" i="5"/>
  <c r="J244" i="5"/>
  <c r="I244" i="5"/>
  <c r="G244" i="5"/>
  <c r="H240" i="5"/>
  <c r="H239" i="5"/>
  <c r="H237" i="5"/>
  <c r="H235" i="5"/>
  <c r="H234" i="5"/>
  <c r="L233" i="5"/>
  <c r="M233" i="5"/>
  <c r="N233" i="5"/>
  <c r="J229" i="5"/>
  <c r="L229" i="5"/>
  <c r="M229" i="5"/>
  <c r="N229" i="5"/>
  <c r="H228" i="5"/>
  <c r="H227" i="5"/>
  <c r="H226" i="5"/>
  <c r="G225" i="5"/>
  <c r="H225" i="5" s="1"/>
  <c r="I225" i="5"/>
  <c r="J225" i="5"/>
  <c r="L225" i="5"/>
  <c r="M225" i="5"/>
  <c r="I224" i="5"/>
  <c r="H224" i="5" s="1"/>
  <c r="J224" i="5"/>
  <c r="H221" i="5"/>
  <c r="H219" i="5"/>
  <c r="J217" i="5"/>
  <c r="I217" i="5"/>
  <c r="L217" i="5"/>
  <c r="N217" i="5"/>
  <c r="H217" i="5"/>
  <c r="G216" i="5"/>
  <c r="H216" i="5" s="1"/>
  <c r="J216" i="5"/>
  <c r="L216" i="5"/>
  <c r="H220" i="5"/>
  <c r="I220" i="5"/>
  <c r="H211" i="5"/>
  <c r="N210" i="5"/>
  <c r="G208" i="5"/>
  <c r="H208" i="5" s="1"/>
  <c r="L208" i="5"/>
  <c r="M199" i="5"/>
  <c r="H194" i="5"/>
  <c r="H193" i="5"/>
  <c r="H185" i="5"/>
  <c r="H175" i="5"/>
  <c r="I178" i="5"/>
  <c r="H178" i="5" s="1"/>
  <c r="J178" i="5"/>
  <c r="H177" i="5"/>
  <c r="H176" i="5"/>
  <c r="H173" i="5"/>
  <c r="H171" i="5"/>
  <c r="H166" i="5"/>
  <c r="G162" i="5"/>
  <c r="H162" i="5" s="1"/>
  <c r="L162" i="5"/>
  <c r="G157" i="5"/>
  <c r="I157" i="5"/>
  <c r="J157" i="5"/>
  <c r="M157" i="5"/>
  <c r="L157" i="5"/>
  <c r="H154" i="5"/>
  <c r="H155" i="5"/>
  <c r="J151" i="5"/>
  <c r="L151" i="5"/>
  <c r="N151" i="5"/>
  <c r="G149" i="5"/>
  <c r="J149" i="5"/>
  <c r="H146" i="5"/>
  <c r="H142" i="5"/>
  <c r="H139" i="5"/>
  <c r="M139" i="5"/>
  <c r="I135" i="5"/>
  <c r="H135" i="5" s="1"/>
  <c r="J135" i="5"/>
  <c r="L128" i="5"/>
  <c r="N116" i="5"/>
  <c r="M116" i="5"/>
  <c r="J116" i="5"/>
  <c r="I116" i="5"/>
  <c r="H116" i="5" s="1"/>
  <c r="J92" i="5"/>
  <c r="H233" i="5"/>
  <c r="H231" i="5"/>
  <c r="H201" i="5"/>
  <c r="H184" i="5"/>
  <c r="H181" i="5"/>
  <c r="H179" i="5"/>
  <c r="H129" i="5"/>
  <c r="H133" i="5"/>
  <c r="H137" i="5"/>
  <c r="H130" i="5"/>
  <c r="H134" i="5"/>
  <c r="H138" i="5"/>
  <c r="H121" i="5"/>
  <c r="H120" i="5"/>
  <c r="H124" i="5"/>
  <c r="H126" i="5"/>
  <c r="H125" i="5"/>
  <c r="H132" i="5"/>
  <c r="H136" i="5"/>
  <c r="H123" i="5"/>
  <c r="H128" i="5"/>
  <c r="H127" i="5"/>
  <c r="H131" i="5"/>
  <c r="G85" i="5"/>
  <c r="H85" i="5" s="1"/>
  <c r="L88" i="5"/>
  <c r="I88" i="5"/>
  <c r="J88" i="5"/>
  <c r="G88" i="5"/>
  <c r="J85" i="5"/>
  <c r="I90" i="5"/>
  <c r="N88" i="5"/>
  <c r="G90" i="5"/>
  <c r="L86" i="5"/>
  <c r="H107" i="5"/>
  <c r="H95" i="5"/>
  <c r="H89" i="5"/>
  <c r="I86" i="5"/>
  <c r="H86" i="5" s="1"/>
  <c r="H100" i="5"/>
  <c r="H92" i="5"/>
  <c r="H113" i="5"/>
  <c r="G87" i="5"/>
  <c r="H87" i="5" s="1"/>
  <c r="H118" i="5"/>
  <c r="H110" i="5"/>
  <c r="H106" i="5"/>
  <c r="N86" i="5"/>
  <c r="M86" i="5"/>
  <c r="H109" i="5"/>
  <c r="H97" i="5"/>
  <c r="H114" i="5"/>
  <c r="H101" i="5"/>
  <c r="H76" i="5"/>
  <c r="H119" i="5"/>
  <c r="H111" i="5"/>
  <c r="H102" i="5"/>
  <c r="H98" i="5"/>
  <c r="H94" i="5"/>
  <c r="H77" i="5"/>
  <c r="H112" i="5"/>
  <c r="H108" i="5"/>
  <c r="H79" i="5"/>
  <c r="H117" i="5"/>
  <c r="H104" i="5"/>
  <c r="H103" i="5"/>
  <c r="H84" i="5"/>
  <c r="H80" i="5"/>
  <c r="H75" i="5"/>
  <c r="H99" i="5"/>
  <c r="H115" i="5"/>
  <c r="H93" i="5"/>
  <c r="N90" i="5"/>
  <c r="M90" i="5"/>
  <c r="L90" i="5"/>
  <c r="N87" i="5"/>
  <c r="L87" i="5"/>
  <c r="J87" i="5"/>
  <c r="M87" i="5"/>
  <c r="J86" i="5"/>
  <c r="N85" i="5"/>
  <c r="M85" i="5"/>
  <c r="L85" i="5"/>
  <c r="H83" i="5"/>
  <c r="H82" i="5"/>
  <c r="H81" i="5"/>
  <c r="L78" i="5"/>
  <c r="J78" i="5"/>
  <c r="M78" i="5"/>
  <c r="G78" i="5"/>
  <c r="I78" i="5"/>
  <c r="J71" i="5"/>
  <c r="G43" i="5"/>
  <c r="H43" i="5" s="1"/>
  <c r="M65" i="5"/>
  <c r="N72" i="5"/>
  <c r="J43" i="5"/>
  <c r="N43" i="5"/>
  <c r="N61" i="5"/>
  <c r="M43" i="5"/>
  <c r="L43" i="5"/>
  <c r="L246" i="5" s="1"/>
  <c r="I71" i="5"/>
  <c r="L72" i="5"/>
  <c r="I61" i="5"/>
  <c r="H61" i="5" s="1"/>
  <c r="N65" i="5"/>
  <c r="H52" i="5"/>
  <c r="H48" i="5"/>
  <c r="H53" i="5"/>
  <c r="H49" i="5"/>
  <c r="H70" i="5"/>
  <c r="H62" i="5"/>
  <c r="G55" i="5"/>
  <c r="H55" i="5" s="1"/>
  <c r="H51" i="5"/>
  <c r="J12" i="5"/>
  <c r="J20" i="5" s="1"/>
  <c r="I46" i="5"/>
  <c r="H68" i="5"/>
  <c r="I65" i="5"/>
  <c r="H65" i="5" s="1"/>
  <c r="G60" i="5"/>
  <c r="H60" i="5" s="1"/>
  <c r="H245" i="5"/>
  <c r="N64" i="5"/>
  <c r="I47" i="5"/>
  <c r="J14" i="5"/>
  <c r="G47" i="5"/>
  <c r="H63" i="5"/>
  <c r="J61" i="5"/>
  <c r="H58" i="5"/>
  <c r="N47" i="5"/>
  <c r="H57" i="5"/>
  <c r="M47" i="5"/>
  <c r="H59" i="5"/>
  <c r="J47" i="5"/>
  <c r="H42" i="5"/>
  <c r="N55" i="5"/>
  <c r="H74" i="5"/>
  <c r="M72" i="5"/>
  <c r="H54" i="5"/>
  <c r="N45" i="5"/>
  <c r="I72" i="5"/>
  <c r="H72" i="5" s="1"/>
  <c r="H50" i="5"/>
  <c r="I45" i="5"/>
  <c r="H45" i="5" s="1"/>
  <c r="H66" i="5"/>
  <c r="H73" i="5"/>
  <c r="J72" i="5"/>
  <c r="N71" i="5"/>
  <c r="G71" i="5"/>
  <c r="M71" i="5"/>
  <c r="H69" i="5"/>
  <c r="H67" i="5"/>
  <c r="L65" i="5"/>
  <c r="J65" i="5"/>
  <c r="M64" i="5"/>
  <c r="L64" i="5"/>
  <c r="J64" i="5"/>
  <c r="I64" i="5"/>
  <c r="H64" i="5" s="1"/>
  <c r="H56" i="5"/>
  <c r="M55" i="5"/>
  <c r="L55" i="5"/>
  <c r="J55" i="5"/>
  <c r="G46" i="5"/>
  <c r="N46" i="5"/>
  <c r="M46" i="5"/>
  <c r="L46" i="5"/>
  <c r="M45" i="5"/>
  <c r="L45" i="5"/>
  <c r="J45" i="5"/>
  <c r="N44" i="5"/>
  <c r="M44" i="5"/>
  <c r="L44" i="5"/>
  <c r="J44" i="5"/>
  <c r="I44" i="5"/>
  <c r="H44" i="5" s="1"/>
  <c r="M61" i="5"/>
  <c r="L61" i="5"/>
  <c r="N60" i="5"/>
  <c r="M60" i="5"/>
  <c r="L60" i="5"/>
  <c r="J60" i="5"/>
  <c r="M31" i="24"/>
  <c r="M44" i="24"/>
  <c r="P52" i="24"/>
  <c r="Q52" i="24"/>
  <c r="N52" i="24"/>
  <c r="T44" i="24"/>
  <c r="Q44" i="24"/>
  <c r="P44" i="24"/>
  <c r="N44" i="24"/>
  <c r="N35" i="5"/>
  <c r="N36" i="5"/>
  <c r="G35" i="5"/>
  <c r="G38" i="5" s="1"/>
  <c r="G36" i="5"/>
  <c r="I36" i="5"/>
  <c r="J36" i="5"/>
  <c r="J38" i="5" s="1"/>
  <c r="I35" i="5"/>
  <c r="I38" i="5" s="1"/>
  <c r="L35" i="5"/>
  <c r="L36" i="5"/>
  <c r="N28" i="5"/>
  <c r="L24" i="5"/>
  <c r="N30" i="5"/>
  <c r="I30" i="5"/>
  <c r="L27" i="5"/>
  <c r="I27" i="5"/>
  <c r="N25" i="5"/>
  <c r="H31" i="5"/>
  <c r="N24" i="5"/>
  <c r="H29" i="5"/>
  <c r="I26" i="5"/>
  <c r="G30" i="5"/>
  <c r="M28" i="5"/>
  <c r="J27" i="5"/>
  <c r="G26" i="5"/>
  <c r="M24" i="5"/>
  <c r="M32" i="5" s="1"/>
  <c r="J28" i="5"/>
  <c r="G27" i="5"/>
  <c r="M25" i="5"/>
  <c r="J24" i="5"/>
  <c r="I28" i="5"/>
  <c r="N26" i="5"/>
  <c r="L25" i="5"/>
  <c r="I24" i="5"/>
  <c r="H24" i="5" s="1"/>
  <c r="M30" i="5"/>
  <c r="G28" i="5"/>
  <c r="M26" i="5"/>
  <c r="J25" i="5"/>
  <c r="L30" i="5"/>
  <c r="N27" i="5"/>
  <c r="L26" i="5"/>
  <c r="I25" i="5"/>
  <c r="H25" i="5" s="1"/>
  <c r="J23" i="5"/>
  <c r="J32" i="5" s="1"/>
  <c r="H18" i="5"/>
  <c r="H13" i="5"/>
  <c r="H16" i="5"/>
  <c r="H19" i="5"/>
  <c r="H15" i="5"/>
  <c r="L23" i="5"/>
  <c r="N23" i="5"/>
  <c r="I14" i="5"/>
  <c r="G14" i="5"/>
  <c r="G23" i="5"/>
  <c r="I23" i="5"/>
  <c r="N14" i="5"/>
  <c r="M14" i="5"/>
  <c r="H17" i="5"/>
  <c r="I41" i="5"/>
  <c r="G41" i="5"/>
  <c r="J41" i="5"/>
  <c r="J246" i="5" s="1"/>
  <c r="M41" i="5"/>
  <c r="N41" i="5"/>
  <c r="H21" i="5"/>
  <c r="L12" i="5"/>
  <c r="L20" i="5" s="1"/>
  <c r="G12" i="5"/>
  <c r="G20" i="5" s="1"/>
  <c r="M12" i="5"/>
  <c r="M20" i="5" s="1"/>
  <c r="J41" i="21" s="1"/>
  <c r="M51" i="14"/>
  <c r="M53" i="14" s="1"/>
  <c r="H46" i="14"/>
  <c r="H60" i="4"/>
  <c r="I12" i="5"/>
  <c r="I20" i="5" s="1"/>
  <c r="Q31" i="24"/>
  <c r="P31" i="24"/>
  <c r="J46" i="21" s="1"/>
  <c r="U31" i="24"/>
  <c r="T31" i="24"/>
  <c r="M16" i="11"/>
  <c r="M18" i="11" s="1"/>
  <c r="Q99" i="11"/>
  <c r="T16" i="11"/>
  <c r="T17" i="11" s="1"/>
  <c r="Q16" i="11"/>
  <c r="Q17" i="11" s="1"/>
  <c r="I24" i="14"/>
  <c r="H23" i="14"/>
  <c r="H30" i="14"/>
  <c r="H42" i="14"/>
  <c r="L51" i="14"/>
  <c r="L53" i="14" s="1"/>
  <c r="I51" i="14"/>
  <c r="I53" i="14" s="1"/>
  <c r="J51" i="14"/>
  <c r="J24" i="14"/>
  <c r="H15" i="14"/>
  <c r="K53" i="14"/>
  <c r="H34" i="14"/>
  <c r="H50" i="14"/>
  <c r="H38" i="14"/>
  <c r="H19" i="14"/>
  <c r="G51" i="14"/>
  <c r="U24" i="23"/>
  <c r="R24" i="23"/>
  <c r="M24" i="23"/>
  <c r="O53" i="23"/>
  <c r="N53" i="23"/>
  <c r="N54" i="23" s="1"/>
  <c r="P53" i="23"/>
  <c r="Q53" i="23"/>
  <c r="Q54" i="23" s="1"/>
  <c r="R53" i="23"/>
  <c r="S53" i="23"/>
  <c r="S54" i="23" s="1"/>
  <c r="T53" i="23"/>
  <c r="T24" i="23"/>
  <c r="T25" i="23" s="1"/>
  <c r="S24" i="23"/>
  <c r="S25" i="23" s="1"/>
  <c r="Q24" i="23"/>
  <c r="Q25" i="23" s="1"/>
  <c r="P24" i="23"/>
  <c r="P25" i="23" s="1"/>
  <c r="N24" i="23"/>
  <c r="O24" i="23"/>
  <c r="U54" i="23"/>
  <c r="K62" i="4"/>
  <c r="K64" i="4" s="1"/>
  <c r="F64" i="4"/>
  <c r="H51" i="4"/>
  <c r="H48" i="4"/>
  <c r="H33" i="4"/>
  <c r="H21" i="4"/>
  <c r="H27" i="4"/>
  <c r="H42" i="4"/>
  <c r="H57" i="4"/>
  <c r="H24" i="4"/>
  <c r="H36" i="4"/>
  <c r="H54" i="4"/>
  <c r="H30" i="4"/>
  <c r="H39" i="4"/>
  <c r="H45" i="4"/>
  <c r="H18" i="4"/>
  <c r="O20" i="21" l="1"/>
  <c r="Q20" i="21" s="1"/>
  <c r="O41" i="21"/>
  <c r="J42" i="21"/>
  <c r="J248" i="5"/>
  <c r="J40" i="21"/>
  <c r="J15" i="21"/>
  <c r="J52" i="21"/>
  <c r="G246" i="5"/>
  <c r="L32" i="5"/>
  <c r="I40" i="21" s="1"/>
  <c r="L38" i="5"/>
  <c r="J16" i="21"/>
  <c r="H156" i="5"/>
  <c r="N32" i="5"/>
  <c r="N248" i="5" s="1"/>
  <c r="I246" i="5"/>
  <c r="N38" i="5"/>
  <c r="N246" i="5"/>
  <c r="I32" i="5"/>
  <c r="I248" i="5" s="1"/>
  <c r="I42" i="21"/>
  <c r="M246" i="5"/>
  <c r="I41" i="21" s="1"/>
  <c r="G32" i="5"/>
  <c r="I15" i="21" s="1"/>
  <c r="H200" i="5"/>
  <c r="Q46" i="21"/>
  <c r="M28" i="35"/>
  <c r="M27" i="35"/>
  <c r="P57" i="21" s="1"/>
  <c r="S30" i="35"/>
  <c r="U31" i="35"/>
  <c r="U30" i="35"/>
  <c r="R31" i="35"/>
  <c r="R30" i="35"/>
  <c r="O30" i="35"/>
  <c r="O31" i="35"/>
  <c r="M31" i="35"/>
  <c r="M30" i="35"/>
  <c r="N30" i="35"/>
  <c r="N31" i="35"/>
  <c r="P31" i="35"/>
  <c r="P30" i="35"/>
  <c r="Q31" i="35"/>
  <c r="Q30" i="35"/>
  <c r="T31" i="35"/>
  <c r="T30" i="35"/>
  <c r="H277" i="29"/>
  <c r="M56" i="21" s="1"/>
  <c r="N296" i="30"/>
  <c r="P47" i="30"/>
  <c r="H20" i="29"/>
  <c r="M48" i="30"/>
  <c r="R47" i="30"/>
  <c r="U47" i="30"/>
  <c r="O47" i="30"/>
  <c r="N40" i="30"/>
  <c r="P33" i="30"/>
  <c r="S33" i="30"/>
  <c r="Q40" i="30"/>
  <c r="Q47" i="30"/>
  <c r="T47" i="30"/>
  <c r="S47" i="30"/>
  <c r="U40" i="30"/>
  <c r="P39" i="30"/>
  <c r="O32" i="30"/>
  <c r="M39" i="30"/>
  <c r="N33" i="30"/>
  <c r="U32" i="30"/>
  <c r="S296" i="30"/>
  <c r="S297" i="30" s="1"/>
  <c r="R39" i="30"/>
  <c r="R32" i="30"/>
  <c r="S294" i="30"/>
  <c r="S39" i="30"/>
  <c r="N47" i="30"/>
  <c r="M32" i="30"/>
  <c r="Q33" i="30"/>
  <c r="S295" i="30"/>
  <c r="U296" i="30"/>
  <c r="U295" i="30"/>
  <c r="U294" i="30"/>
  <c r="M296" i="30"/>
  <c r="M295" i="30"/>
  <c r="M294" i="30"/>
  <c r="R294" i="30"/>
  <c r="R296" i="30"/>
  <c r="R295" i="30"/>
  <c r="O296" i="30"/>
  <c r="O295" i="30"/>
  <c r="O294" i="30"/>
  <c r="P295" i="30"/>
  <c r="P294" i="30"/>
  <c r="P296" i="30"/>
  <c r="N295" i="30"/>
  <c r="N294" i="30"/>
  <c r="T296" i="30"/>
  <c r="T295" i="30"/>
  <c r="T294" i="30"/>
  <c r="O40" i="30"/>
  <c r="O39" i="30"/>
  <c r="T33" i="30"/>
  <c r="T32" i="30"/>
  <c r="Q294" i="30"/>
  <c r="Q295" i="30"/>
  <c r="Q296" i="30"/>
  <c r="T40" i="30"/>
  <c r="T39" i="30"/>
  <c r="T36" i="25"/>
  <c r="M79" i="25"/>
  <c r="U79" i="25"/>
  <c r="U81" i="25" s="1"/>
  <c r="M77" i="25"/>
  <c r="Q36" i="25"/>
  <c r="N79" i="25"/>
  <c r="R78" i="25"/>
  <c r="P79" i="25"/>
  <c r="U78" i="25"/>
  <c r="U77" i="25"/>
  <c r="O17" i="25"/>
  <c r="L59" i="21" s="1"/>
  <c r="O37" i="25"/>
  <c r="O79" i="25"/>
  <c r="R79" i="25"/>
  <c r="R81" i="25" s="1"/>
  <c r="N77" i="25"/>
  <c r="N78" i="25"/>
  <c r="Q79" i="25"/>
  <c r="Q81" i="25" s="1"/>
  <c r="S79" i="25"/>
  <c r="T29" i="25"/>
  <c r="T30" i="25"/>
  <c r="T18" i="25"/>
  <c r="O30" i="25"/>
  <c r="O29" i="25"/>
  <c r="R18" i="25"/>
  <c r="T79" i="25"/>
  <c r="Q18" i="25"/>
  <c r="P77" i="25"/>
  <c r="P78" i="25"/>
  <c r="Q77" i="25"/>
  <c r="O77" i="25"/>
  <c r="S77" i="25"/>
  <c r="K63" i="21" s="1"/>
  <c r="M78" i="25"/>
  <c r="T78" i="25"/>
  <c r="S37" i="25"/>
  <c r="M37" i="25"/>
  <c r="R36" i="25"/>
  <c r="P30" i="25"/>
  <c r="U36" i="25"/>
  <c r="Q30" i="25"/>
  <c r="S30" i="25"/>
  <c r="P36" i="25"/>
  <c r="M29" i="25"/>
  <c r="K57" i="21" s="1"/>
  <c r="N29" i="25"/>
  <c r="U29" i="25"/>
  <c r="R17" i="25"/>
  <c r="L62" i="21" s="1"/>
  <c r="Q17" i="25"/>
  <c r="L61" i="21" s="1"/>
  <c r="N37" i="25"/>
  <c r="N36" i="25"/>
  <c r="M17" i="25"/>
  <c r="L57" i="21" s="1"/>
  <c r="M18" i="25"/>
  <c r="R30" i="25"/>
  <c r="R29" i="25"/>
  <c r="P18" i="25"/>
  <c r="P17" i="25"/>
  <c r="L60" i="21" s="1"/>
  <c r="S18" i="25"/>
  <c r="S17" i="25"/>
  <c r="L63" i="21" s="1"/>
  <c r="N18" i="25"/>
  <c r="N17" i="25"/>
  <c r="L58" i="21" s="1"/>
  <c r="U17" i="25"/>
  <c r="L65" i="21" s="1"/>
  <c r="U18" i="25"/>
  <c r="H167" i="5"/>
  <c r="H149" i="5"/>
  <c r="H157" i="5"/>
  <c r="H244" i="5"/>
  <c r="H88" i="5"/>
  <c r="H90" i="5"/>
  <c r="H78" i="5"/>
  <c r="H71" i="5"/>
  <c r="H46" i="5"/>
  <c r="H47" i="5"/>
  <c r="U52" i="24"/>
  <c r="T268" i="24"/>
  <c r="U265" i="24"/>
  <c r="Q268" i="24"/>
  <c r="M52" i="24"/>
  <c r="R52" i="24"/>
  <c r="O52" i="24"/>
  <c r="S52" i="24"/>
  <c r="S44" i="24"/>
  <c r="R44" i="24"/>
  <c r="U44" i="24"/>
  <c r="O44" i="24"/>
  <c r="O265" i="24" s="1"/>
  <c r="S31" i="24"/>
  <c r="H36" i="5"/>
  <c r="H35" i="5"/>
  <c r="H38" i="5" s="1"/>
  <c r="H30" i="5"/>
  <c r="H27" i="5"/>
  <c r="H26" i="5"/>
  <c r="H14" i="5"/>
  <c r="H28" i="5"/>
  <c r="H23" i="5"/>
  <c r="H32" i="5" s="1"/>
  <c r="H41" i="5"/>
  <c r="H12" i="5"/>
  <c r="H20" i="5" s="1"/>
  <c r="J17" i="21" s="1"/>
  <c r="R31" i="24"/>
  <c r="N31" i="24"/>
  <c r="O31" i="24"/>
  <c r="M17" i="11"/>
  <c r="T102" i="11"/>
  <c r="Q102" i="11"/>
  <c r="T99" i="11"/>
  <c r="J53" i="14"/>
  <c r="H51" i="14"/>
  <c r="H24" i="14"/>
  <c r="G53" i="14"/>
  <c r="N25" i="23"/>
  <c r="O54" i="23"/>
  <c r="R54" i="23"/>
  <c r="M54" i="23"/>
  <c r="M25" i="23"/>
  <c r="T54" i="23"/>
  <c r="T56" i="23"/>
  <c r="T57" i="23" s="1"/>
  <c r="M56" i="23"/>
  <c r="M57" i="23" s="1"/>
  <c r="P56" i="23"/>
  <c r="P57" i="23" s="1"/>
  <c r="Q56" i="23"/>
  <c r="Q57" i="23" s="1"/>
  <c r="S56" i="23"/>
  <c r="P54" i="23"/>
  <c r="R56" i="23"/>
  <c r="R57" i="23" s="1"/>
  <c r="U56" i="23"/>
  <c r="O56" i="23"/>
  <c r="O25" i="23"/>
  <c r="R25" i="23"/>
  <c r="U25" i="23"/>
  <c r="U97" i="11"/>
  <c r="U98" i="11" s="1"/>
  <c r="U101" i="11" s="1"/>
  <c r="S97" i="11"/>
  <c r="S98" i="11" s="1"/>
  <c r="S101" i="11" s="1"/>
  <c r="R97" i="11"/>
  <c r="R98" i="11" s="1"/>
  <c r="R101" i="11" s="1"/>
  <c r="P97" i="11"/>
  <c r="P98" i="11" s="1"/>
  <c r="P101" i="11" s="1"/>
  <c r="O97" i="11"/>
  <c r="O98" i="11" s="1"/>
  <c r="O101" i="11" s="1"/>
  <c r="N97" i="11"/>
  <c r="N98" i="11" s="1"/>
  <c r="N101" i="11" s="1"/>
  <c r="M97" i="11"/>
  <c r="N16" i="11"/>
  <c r="U10" i="11"/>
  <c r="S10" i="11"/>
  <c r="R10" i="11"/>
  <c r="P10" i="11"/>
  <c r="O10" i="11"/>
  <c r="N10" i="11"/>
  <c r="F33" i="2"/>
  <c r="H33" i="2" s="1"/>
  <c r="G33" i="2"/>
  <c r="F31" i="2"/>
  <c r="H31" i="2" s="1"/>
  <c r="G31" i="2"/>
  <c r="F30" i="2"/>
  <c r="H30" i="2" s="1"/>
  <c r="G30" i="2"/>
  <c r="F29" i="2"/>
  <c r="H29" i="2" s="1"/>
  <c r="G29" i="2"/>
  <c r="F28" i="2"/>
  <c r="H28" i="2" s="1"/>
  <c r="G28" i="2"/>
  <c r="F27" i="2"/>
  <c r="H27" i="2" s="1"/>
  <c r="G27" i="2"/>
  <c r="Q42" i="21" l="1"/>
  <c r="Q41" i="21"/>
  <c r="Q15" i="21"/>
  <c r="H246" i="5"/>
  <c r="I17" i="21" s="1"/>
  <c r="Q17" i="21" s="1"/>
  <c r="G248" i="5"/>
  <c r="Q40" i="21"/>
  <c r="L248" i="5"/>
  <c r="I16" i="21"/>
  <c r="Q16" i="21" s="1"/>
  <c r="M248" i="5"/>
  <c r="I52" i="21"/>
  <c r="Q52" i="21" s="1"/>
  <c r="G279" i="29"/>
  <c r="M66" i="21"/>
  <c r="H279" i="29"/>
  <c r="S298" i="30"/>
  <c r="O298" i="30"/>
  <c r="O297" i="30"/>
  <c r="P298" i="30"/>
  <c r="P297" i="30"/>
  <c r="Q298" i="30"/>
  <c r="Q297" i="30"/>
  <c r="N297" i="30"/>
  <c r="N298" i="30"/>
  <c r="U298" i="30"/>
  <c r="U297" i="30"/>
  <c r="R298" i="30"/>
  <c r="R297" i="30"/>
  <c r="T298" i="30"/>
  <c r="T297" i="30"/>
  <c r="M298" i="30"/>
  <c r="M297" i="30"/>
  <c r="H248" i="5"/>
  <c r="K64" i="21"/>
  <c r="Q64" i="21" s="1"/>
  <c r="K61" i="21"/>
  <c r="Q61" i="21" s="1"/>
  <c r="K65" i="21"/>
  <c r="Q65" i="21" s="1"/>
  <c r="K62" i="21"/>
  <c r="Q62" i="21" s="1"/>
  <c r="K58" i="21"/>
  <c r="Q58" i="21" s="1"/>
  <c r="Q57" i="21"/>
  <c r="Q63" i="21"/>
  <c r="K60" i="21"/>
  <c r="Q60" i="21" s="1"/>
  <c r="K59" i="21"/>
  <c r="Q59" i="21" s="1"/>
  <c r="R80" i="25"/>
  <c r="Q80" i="25"/>
  <c r="U80" i="25"/>
  <c r="P81" i="25"/>
  <c r="P80" i="25"/>
  <c r="M81" i="25"/>
  <c r="M80" i="25"/>
  <c r="O81" i="25"/>
  <c r="O80" i="25"/>
  <c r="T81" i="25"/>
  <c r="T80" i="25"/>
  <c r="N80" i="25"/>
  <c r="N81" i="25"/>
  <c r="S81" i="25"/>
  <c r="S80" i="25"/>
  <c r="M268" i="24"/>
  <c r="R265" i="24"/>
  <c r="S268" i="24"/>
  <c r="S265" i="24"/>
  <c r="M265" i="24"/>
  <c r="T265" i="24"/>
  <c r="N265" i="24"/>
  <c r="P265" i="24"/>
  <c r="N268" i="24"/>
  <c r="Q265" i="24"/>
  <c r="H53" i="14"/>
  <c r="S57" i="23"/>
  <c r="U57" i="23"/>
  <c r="O57" i="23"/>
  <c r="P16" i="11"/>
  <c r="P17" i="11" s="1"/>
  <c r="O99" i="11"/>
  <c r="R16" i="11"/>
  <c r="S16" i="11"/>
  <c r="U16" i="11"/>
  <c r="N18" i="11"/>
  <c r="N17" i="11"/>
  <c r="O16" i="11"/>
  <c r="R268" i="24" l="1"/>
  <c r="O268" i="24"/>
  <c r="P268" i="24"/>
  <c r="P18" i="11"/>
  <c r="R99" i="11"/>
  <c r="S99" i="11"/>
  <c r="U99" i="11"/>
  <c r="M99" i="11"/>
  <c r="N99" i="11"/>
  <c r="P99" i="11"/>
  <c r="U17" i="11"/>
  <c r="U18" i="11"/>
  <c r="O18" i="11"/>
  <c r="O17" i="11"/>
  <c r="O102" i="11"/>
  <c r="S18" i="11"/>
  <c r="S17" i="11"/>
  <c r="R18" i="11"/>
  <c r="R17" i="11"/>
  <c r="U268" i="24" l="1"/>
  <c r="M102" i="11"/>
  <c r="P102" i="11"/>
  <c r="N102" i="11"/>
  <c r="S102" i="11"/>
  <c r="G11" i="4"/>
  <c r="M11" i="4" s="1"/>
  <c r="U102" i="11" l="1"/>
  <c r="R102" i="11"/>
  <c r="G14" i="4"/>
  <c r="M14" i="4" s="1"/>
  <c r="I14" i="4"/>
  <c r="J14" i="4"/>
  <c r="L14" i="4"/>
  <c r="G15" i="4"/>
  <c r="I15" i="4"/>
  <c r="I62" i="4" s="1"/>
  <c r="J15" i="4"/>
  <c r="J62" i="4" s="1"/>
  <c r="L15" i="4"/>
  <c r="L62" i="4" s="1"/>
  <c r="G63" i="4"/>
  <c r="M63" i="4" s="1"/>
  <c r="I63" i="4"/>
  <c r="J63" i="4"/>
  <c r="L63" i="4"/>
  <c r="G62" i="4" l="1"/>
  <c r="G64" i="4" s="1"/>
  <c r="M15" i="4"/>
  <c r="M62" i="4" s="1"/>
  <c r="M64" i="4" s="1"/>
  <c r="H15" i="4"/>
  <c r="H62" i="4" s="1"/>
  <c r="H63" i="4"/>
  <c r="H14" i="4"/>
  <c r="G15" i="2" l="1"/>
  <c r="G37" i="2" l="1"/>
  <c r="G38" i="2"/>
  <c r="G39" i="2"/>
  <c r="G40" i="2"/>
  <c r="G41" i="2"/>
  <c r="G42" i="2"/>
  <c r="G43" i="2"/>
  <c r="G36" i="2"/>
  <c r="G17" i="2"/>
  <c r="G18" i="2"/>
  <c r="G19" i="2"/>
  <c r="G20" i="2"/>
  <c r="G21" i="2"/>
  <c r="G22" i="2"/>
  <c r="G23" i="2"/>
  <c r="G24" i="2"/>
  <c r="G25" i="2"/>
  <c r="G26" i="2"/>
  <c r="G32" i="2"/>
  <c r="G16" i="2"/>
  <c r="L11" i="4" l="1"/>
  <c r="J11" i="4"/>
  <c r="I11" i="4"/>
  <c r="H11" i="4" s="1"/>
  <c r="G18" i="17" l="1"/>
  <c r="H18" i="17"/>
  <c r="G12" i="17"/>
  <c r="H17" i="17"/>
  <c r="G17" i="17"/>
  <c r="H25" i="17" l="1"/>
  <c r="G25" i="17"/>
  <c r="L13" i="4"/>
  <c r="L64" i="4" s="1"/>
  <c r="L11" i="14" l="1"/>
  <c r="G26" i="17" l="1"/>
  <c r="H26" i="17"/>
  <c r="G27" i="17"/>
  <c r="H27" i="17"/>
  <c r="G30" i="17"/>
  <c r="G67" i="17" s="1"/>
  <c r="H30" i="17"/>
  <c r="G31" i="17"/>
  <c r="H31" i="17"/>
  <c r="H11" i="17"/>
  <c r="G11" i="17"/>
  <c r="G16" i="17" s="1"/>
  <c r="H67" i="17" l="1"/>
  <c r="H29" i="17"/>
  <c r="H16" i="17"/>
  <c r="L56" i="21" s="1"/>
  <c r="G29" i="17"/>
  <c r="L66" i="21"/>
  <c r="H69" i="17" l="1"/>
  <c r="G69" i="17"/>
  <c r="K56" i="21"/>
  <c r="Q56" i="21" s="1"/>
  <c r="K66" i="21"/>
  <c r="Q66" i="21" s="1"/>
  <c r="J11" i="14"/>
  <c r="I11" i="14"/>
  <c r="F37" i="2" l="1"/>
  <c r="H37" i="2" s="1"/>
  <c r="F38" i="2"/>
  <c r="H38" i="2" s="1"/>
  <c r="F39" i="2"/>
  <c r="H39" i="2" s="1"/>
  <c r="F40" i="2"/>
  <c r="H40" i="2" s="1"/>
  <c r="F41" i="2"/>
  <c r="H41" i="2" s="1"/>
  <c r="F42" i="2"/>
  <c r="H42" i="2" s="1"/>
  <c r="F43" i="2"/>
  <c r="H43" i="2" s="1"/>
  <c r="F36" i="2"/>
  <c r="H36" i="2" l="1"/>
  <c r="J12" i="4"/>
  <c r="J13" i="4" s="1"/>
  <c r="J64" i="4" s="1"/>
  <c r="I12" i="4"/>
  <c r="I13" i="4" s="1"/>
  <c r="I64" i="4" s="1"/>
  <c r="F21" i="2"/>
  <c r="H21" i="2" s="1"/>
  <c r="F22" i="2"/>
  <c r="H22" i="2" s="1"/>
  <c r="F23" i="2"/>
  <c r="H23" i="2" s="1"/>
  <c r="F24" i="2"/>
  <c r="H24" i="2" s="1"/>
  <c r="F25" i="2"/>
  <c r="H25" i="2" s="1"/>
  <c r="F26" i="2"/>
  <c r="H26" i="2" s="1"/>
  <c r="F32" i="2"/>
  <c r="H32" i="2" s="1"/>
  <c r="F16" i="2"/>
  <c r="H16" i="2" s="1"/>
  <c r="F15" i="2"/>
  <c r="F17" i="2"/>
  <c r="H17" i="2" s="1"/>
  <c r="F18" i="2"/>
  <c r="H18" i="2" s="1"/>
  <c r="F19" i="2"/>
  <c r="H19" i="2" s="1"/>
  <c r="F20" i="2"/>
  <c r="H20" i="2" s="1"/>
  <c r="F46" i="2"/>
  <c r="H46" i="2" s="1"/>
  <c r="H15" i="2" l="1"/>
  <c r="H12" i="4"/>
  <c r="H13" i="4" s="1"/>
  <c r="H64" i="4" s="1"/>
  <c r="H34" i="2" l="1"/>
</calcChain>
</file>

<file path=xl/sharedStrings.xml><?xml version="1.0" encoding="utf-8"?>
<sst xmlns="http://schemas.openxmlformats.org/spreadsheetml/2006/main" count="2005" uniqueCount="724">
  <si>
    <t>Tipologia:</t>
  </si>
  <si>
    <t>Revisão:</t>
  </si>
  <si>
    <t>Planilhas de Levantamentos de Quantitativos</t>
  </si>
  <si>
    <t>Data do Levantamento:</t>
  </si>
  <si>
    <t>Dimensões do Terreno:</t>
  </si>
  <si>
    <t>Área Construída:</t>
  </si>
  <si>
    <t>Demanda Atendida:</t>
  </si>
  <si>
    <t>Descritivo da Obra:</t>
  </si>
  <si>
    <t>DIÂMETRO</t>
  </si>
  <si>
    <t>ALTURA</t>
  </si>
  <si>
    <t>CONCRETO</t>
  </si>
  <si>
    <t>ESCAVAÇÃO</t>
  </si>
  <si>
    <t>TIPO</t>
  </si>
  <si>
    <t>QUANT.</t>
  </si>
  <si>
    <t>(m)</t>
  </si>
  <si>
    <t>(m³)</t>
  </si>
  <si>
    <t>RESUMO DA FOLHA</t>
  </si>
  <si>
    <t>FUNDAÇÃO - ESTACA</t>
  </si>
  <si>
    <t>FUNDAÇÃO - BLOCOS</t>
  </si>
  <si>
    <t>FUNDAÇÃO - SAPATAS</t>
  </si>
  <si>
    <t>COMPRIM.</t>
  </si>
  <si>
    <t>LARGURA</t>
  </si>
  <si>
    <t>DIMENSÕES</t>
  </si>
  <si>
    <t>REATERRO</t>
  </si>
  <si>
    <t>FORMAS</t>
  </si>
  <si>
    <t>FUNDAÇÃO - BLOCOS - AÇO</t>
  </si>
  <si>
    <t>AÇO CA - 50</t>
  </si>
  <si>
    <t>8,0</t>
  </si>
  <si>
    <t>10,0</t>
  </si>
  <si>
    <t>AÇO CA - 60</t>
  </si>
  <si>
    <t>5,0</t>
  </si>
  <si>
    <t>RESUMO DA FOLHA (dimensões em metros)</t>
  </si>
  <si>
    <t>P26</t>
  </si>
  <si>
    <t>RESUMO DA FOLHA (Peso kg + 10%)</t>
  </si>
  <si>
    <t>FUNDAÇÃO - SAPATAS - AÇO</t>
  </si>
  <si>
    <t>V10</t>
  </si>
  <si>
    <t>V40</t>
  </si>
  <si>
    <t>V41</t>
  </si>
  <si>
    <t>V43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</si>
  <si>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</si>
  <si>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</si>
  <si>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</si>
  <si>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</si>
  <si>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</si>
  <si>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</si>
  <si>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</si>
  <si>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</si>
  <si>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</si>
  <si>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</si>
  <si>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</si>
  <si>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</si>
  <si>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</si>
  <si>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</si>
  <si>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</si>
  <si>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</si>
  <si>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V79</t>
  </si>
  <si>
    <t>V85</t>
  </si>
  <si>
    <t>V90</t>
  </si>
  <si>
    <t>V91</t>
  </si>
  <si>
    <t>V92</t>
  </si>
  <si>
    <t>V93</t>
  </si>
  <si>
    <t>V98</t>
  </si>
  <si>
    <t>V99</t>
  </si>
  <si>
    <t>V100</t>
  </si>
  <si>
    <t>V109</t>
  </si>
  <si>
    <t>V111</t>
  </si>
  <si>
    <t>V61</t>
  </si>
  <si>
    <t>V39</t>
  </si>
  <si>
    <t>V103</t>
  </si>
  <si>
    <t>V102</t>
  </si>
  <si>
    <t>V108</t>
  </si>
  <si>
    <t>V101</t>
  </si>
  <si>
    <t>V110</t>
  </si>
  <si>
    <t>V118</t>
  </si>
  <si>
    <t>PILARES</t>
  </si>
  <si>
    <t>V62</t>
  </si>
  <si>
    <t>V80</t>
  </si>
  <si>
    <t>V120</t>
  </si>
  <si>
    <t>V129</t>
  </si>
  <si>
    <t>V130</t>
  </si>
  <si>
    <t>V123</t>
  </si>
  <si>
    <t>RESUMO DA FOLHA (Peso kg)</t>
  </si>
  <si>
    <t>TOTAL</t>
  </si>
  <si>
    <t>Área Total</t>
  </si>
  <si>
    <t>(m²)</t>
  </si>
  <si>
    <t>FUNDO DE VALA</t>
  </si>
  <si>
    <t>188 alunos período integral</t>
  </si>
  <si>
    <t>m²</t>
  </si>
  <si>
    <t>m³</t>
  </si>
  <si>
    <t>RESUMO</t>
  </si>
  <si>
    <t>MOVIMENTAÇÃO DE TERRA</t>
  </si>
  <si>
    <t>SERVIÇO</t>
  </si>
  <si>
    <t>TOTAIS</t>
  </si>
  <si>
    <t>1.</t>
  </si>
  <si>
    <t>2.</t>
  </si>
  <si>
    <t>FUNDAÇÕES</t>
  </si>
  <si>
    <t>Aço CA-50 6.3mm</t>
  </si>
  <si>
    <t>kg</t>
  </si>
  <si>
    <t>Aço CA-50 8.0mm</t>
  </si>
  <si>
    <t>Aço CA-50 10.0mm</t>
  </si>
  <si>
    <t>Aço CA-50 12.5mm</t>
  </si>
  <si>
    <t>Aço CA-60 5.0mm</t>
  </si>
  <si>
    <t xml:space="preserve">2. </t>
  </si>
  <si>
    <t>Lastro de concreto fundo de vala, 5cm</t>
  </si>
  <si>
    <t>1.1</t>
  </si>
  <si>
    <t>1.2</t>
  </si>
  <si>
    <t>1.3</t>
  </si>
  <si>
    <t>2.1</t>
  </si>
  <si>
    <t>2.2</t>
  </si>
  <si>
    <t>2.3</t>
  </si>
  <si>
    <t>1.4</t>
  </si>
  <si>
    <t>1.5</t>
  </si>
  <si>
    <t>1.6</t>
  </si>
  <si>
    <t>1.7</t>
  </si>
  <si>
    <t>1.8</t>
  </si>
  <si>
    <t>2.4</t>
  </si>
  <si>
    <t>2.5</t>
  </si>
  <si>
    <t>2.6</t>
  </si>
  <si>
    <t>2.7</t>
  </si>
  <si>
    <t>2.8</t>
  </si>
  <si>
    <t>SUPERESTRUTURA</t>
  </si>
  <si>
    <t>VIGAS BALDRAMES</t>
  </si>
  <si>
    <t>ESTACAS</t>
  </si>
  <si>
    <t>m</t>
  </si>
  <si>
    <t>EXECUÇÃO</t>
  </si>
  <si>
    <t>Execução de estacas diâmetro de 20cm</t>
  </si>
  <si>
    <t>Execução de estacas diâmetro de 40cm</t>
  </si>
  <si>
    <t>Regularização de fundo de vala: Metragem obtida através das dimensões indicadas no projeto, em m².</t>
  </si>
  <si>
    <t>Reaterro: Diferença entre o volume escavado e o volume de concreto do elemento de fundação, em m³.</t>
  </si>
  <si>
    <t>Lastro de concreto fundo de vala: Metragem obtida através das dimensões indicadas no projeto, em m².</t>
  </si>
  <si>
    <t>Estacas: Metro de estaca cravada, considerando-se o comprimento definido pela cota de fundação na ponta da estaca e pela cota de arrasamento.</t>
  </si>
  <si>
    <t>Formas: Área efetivamente em contato com o concreto, em m², não sendo descontadas áreas de interseção no caso de cruzamentos ou interferências.</t>
  </si>
  <si>
    <t>Armadura: O levantamento será efetuado conforme os resumos indicados no projeto, em kg, sem qualquer acréscimo a título de perdas.</t>
  </si>
  <si>
    <t>Concreto: Volume do concreto aplicado, medido de acordo com as dimensões indicadas no projeto, em m³, não sendo descontadas áreas de interseção no caso de cruzamentos ou interferências.</t>
  </si>
  <si>
    <t>Lastro de concreto entre baldrames: Volume obtido através das dimensões indicadas no projeto, em m³.</t>
  </si>
  <si>
    <t>PROJETO DE ESTRUTURA DE CONCRETO</t>
  </si>
  <si>
    <t>45 m x 65 m</t>
  </si>
  <si>
    <t>1.545,99 m²</t>
  </si>
  <si>
    <t>1.324,27 m²</t>
  </si>
  <si>
    <t>Janeiro de 2023</t>
  </si>
  <si>
    <t>Revisão 03</t>
  </si>
  <si>
    <t>Creche Pré-Escola Tipo 1</t>
  </si>
  <si>
    <t>Escola térrea construída em estrutura de concreto e alvenaria convencional, composta de 2 blocos distintos, sendo eles:</t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</si>
  <si>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</si>
  <si>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</si>
  <si>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</si>
  <si>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t>B26</t>
  </si>
  <si>
    <t>B26 A B32</t>
  </si>
  <si>
    <t>B34 A B38</t>
  </si>
  <si>
    <t>B40 A B41</t>
  </si>
  <si>
    <t>B43 A B44</t>
  </si>
  <si>
    <t>B45 A B60</t>
  </si>
  <si>
    <t>B63 A B78</t>
  </si>
  <si>
    <t>B81 A B87</t>
  </si>
  <si>
    <t>B90 A B95</t>
  </si>
  <si>
    <t>B96 A B105</t>
  </si>
  <si>
    <t>B107 A B108</t>
  </si>
  <si>
    <t>B110 A B111</t>
  </si>
  <si>
    <t>B114 A B120</t>
  </si>
  <si>
    <t>B123 A B138</t>
  </si>
  <si>
    <t>B140 A B142</t>
  </si>
  <si>
    <t>B144 A B148</t>
  </si>
  <si>
    <t>B150 A B156</t>
  </si>
  <si>
    <t>B157 A B167</t>
  </si>
  <si>
    <t>B169 A B176</t>
  </si>
  <si>
    <t>B177 A B183</t>
  </si>
  <si>
    <t>B185 A B188</t>
  </si>
  <si>
    <t>B189 A B190</t>
  </si>
  <si>
    <t>B191 A B196</t>
  </si>
  <si>
    <t>B198</t>
  </si>
  <si>
    <t>B199 A B203</t>
  </si>
  <si>
    <t>B205</t>
  </si>
  <si>
    <t>B206</t>
  </si>
  <si>
    <t>BM1 A BM2</t>
  </si>
  <si>
    <t>Escavação de valas: Volume escavado, em m³, medido no corte, cujas dimensões em planta estão limitadas por linhas paralelas distantes de 0,50m das faces laterais das fundações para blocos; 0,30m das faces laterais das fundações para sapatas e 0,40cm das faces laterais das fundações para vigas baldrame.</t>
  </si>
  <si>
    <t>Lastro com material granular brita: Metragem obtida através das dimensões indicadas no projeto, em m3.</t>
  </si>
  <si>
    <t>Lastro de brita 5cm</t>
  </si>
  <si>
    <t>Forma de madeira serrada</t>
  </si>
  <si>
    <t>Aço CA-50 16mm</t>
  </si>
  <si>
    <t>Aço CA-50 20.0mm</t>
  </si>
  <si>
    <t>Aço CA-60 4.2mm</t>
  </si>
  <si>
    <t>Aço CA-60 6.3mm</t>
  </si>
  <si>
    <t>Concreto Fck 30MPa</t>
  </si>
  <si>
    <t>1.9</t>
  </si>
  <si>
    <t>1.10</t>
  </si>
  <si>
    <t>1.11</t>
  </si>
  <si>
    <t>1.12</t>
  </si>
  <si>
    <t>1.13</t>
  </si>
  <si>
    <t>2.9</t>
  </si>
  <si>
    <t>2.10</t>
  </si>
  <si>
    <t>2.11</t>
  </si>
  <si>
    <t>VIGA BALDRAME</t>
  </si>
  <si>
    <t>6,3</t>
  </si>
  <si>
    <t>16,0</t>
  </si>
  <si>
    <t>20,0</t>
  </si>
  <si>
    <t>5.0</t>
  </si>
  <si>
    <t>6.3</t>
  </si>
  <si>
    <t>BR1 - N17</t>
  </si>
  <si>
    <t>BR1 - N18</t>
  </si>
  <si>
    <t>BR1 - N19</t>
  </si>
  <si>
    <t>BR1 - N20</t>
  </si>
  <si>
    <t>EDIFICAÇÃO GERAL</t>
  </si>
  <si>
    <t>RESERVATÓRIO</t>
  </si>
  <si>
    <t>Reservatório</t>
  </si>
  <si>
    <t>BR1</t>
  </si>
  <si>
    <t>LASTRO BRITA</t>
  </si>
  <si>
    <t>MURO FRONTAL</t>
  </si>
  <si>
    <t>MURO LATERAL E FUNDOS</t>
  </si>
  <si>
    <t>P1 A P22</t>
  </si>
  <si>
    <t>S1 A S22</t>
  </si>
  <si>
    <t>S1 A S22 (tronco de pirâmide)</t>
  </si>
  <si>
    <t>P24=P33=P42=P62=P80=P88=P106=P113=P122=P143=P149=P168=P184=P197</t>
  </si>
  <si>
    <t>LASTRO DE CONCRETO</t>
  </si>
  <si>
    <t>P27=P28=P30=P31=P32=P37</t>
  </si>
  <si>
    <t>B27=B28=B30=B31=B32=B37</t>
  </si>
  <si>
    <t>P25=P39=P61=P79=P89</t>
  </si>
  <si>
    <t>P29=P34=P35=P36=P38=P45=P52=P53=P60=P63=P70=P71=P78=P90=P93=P94=P95</t>
  </si>
  <si>
    <t>B29=B34=B35=B36=B38=B45=B52=B53=B60=B63=B70=B71=B78=B90=B93=B94=B95</t>
  </si>
  <si>
    <t>P100=P105</t>
  </si>
  <si>
    <t>B100=B105</t>
  </si>
  <si>
    <t>P109</t>
  </si>
  <si>
    <t>S109</t>
  </si>
  <si>
    <t>P112=P121</t>
  </si>
  <si>
    <t>S112=S121</t>
  </si>
  <si>
    <t>S25=S39=S61=S79=S89</t>
  </si>
  <si>
    <t>P40=P41=P43=P44=P46=P47=P48=P49=P50=P51=P54=P55=P56=P57=P58=P59=P64=P65=P66=P67=P68=P69=P72=P73=P74=P75=P76=P77=P81=P82=P83=P84=P85=P86=P87=P91=P92=P96=P97=P98=P99=P101=P102=P103=P104=P107=P108=P111</t>
  </si>
  <si>
    <t>B40=B41=B43=B44=B46=B47=B48=B49=B50=B51=B54=B55=B56=B57=B58=B59=B64=B65=B66=B67=B68=B69=B72=B73=B74=B75=B76=B77=B81=B82=B83=B84=B85=B86=B87=B91=B92=B96=B97=B98=B99=B101=B102=B103=B104=B107=B108=B111</t>
  </si>
  <si>
    <t>P117</t>
  </si>
  <si>
    <t>B117</t>
  </si>
  <si>
    <t>P110=P118</t>
  </si>
  <si>
    <t>B110=B118</t>
  </si>
  <si>
    <t>P139</t>
  </si>
  <si>
    <t>S139</t>
  </si>
  <si>
    <t>P167</t>
  </si>
  <si>
    <t>B167</t>
  </si>
  <si>
    <t>P159=P160=P161=P162=P163=P165=P166=P170=P171=P172=P173=P174=P175=P190</t>
  </si>
  <si>
    <t>P131=P134=P135=P137=P150=P157=P158=P164=P169=P176=P177=P181=P187=P188=P189=P193=P194=P195=P196=P198</t>
  </si>
  <si>
    <t>P114=P115=P116=P119=P120=P123=P124=P125=P126=P127=P128=P129=P130=P132=P133=P136=P140=P141=P142=P144=P145=P146=P147=P151=P152=P153=P154=P155=P156=P178=P179=P180=P182=P183=P185=P191=P192=P199=P200=P201=P202</t>
  </si>
  <si>
    <t>P138=P148=P186=P203</t>
  </si>
  <si>
    <t>P23=P204</t>
  </si>
  <si>
    <t>P205</t>
  </si>
  <si>
    <t>P206</t>
  </si>
  <si>
    <t>P207 A P226</t>
  </si>
  <si>
    <t>S24=S33=S42=S62=S80=S88=S106=S113=S122=S143=S149=S168=S184=S197</t>
  </si>
  <si>
    <t>S207 A S226</t>
  </si>
  <si>
    <t>P227 A P229</t>
  </si>
  <si>
    <t>S227 A S229</t>
  </si>
  <si>
    <t>S23=S204</t>
  </si>
  <si>
    <t>PM1=PM2</t>
  </si>
  <si>
    <t>BM1=BM2</t>
  </si>
  <si>
    <t>TOTAL (dimensões em metros)</t>
  </si>
  <si>
    <t>TOTAL (Peso kg)</t>
  </si>
  <si>
    <t>TOTAL(Peso kg + 10%)</t>
  </si>
  <si>
    <t>P1 A P22 - N1</t>
  </si>
  <si>
    <t>P1 A P22 - N4</t>
  </si>
  <si>
    <t>S1 A S22 - N2</t>
  </si>
  <si>
    <t>S1 A S22 - N3</t>
  </si>
  <si>
    <t>P24=P33=P42=P62=P80=P88=P106=P113=P122=P143=P149=P168=P184=P197 - N1</t>
  </si>
  <si>
    <t>P24=P33=P42=P62=P80=P88=P106=P113=P122=P143=P149=P168=P184=P197 - N4</t>
  </si>
  <si>
    <t>S24=S33=S42=S62=S80=S88=S106=S113=S122=S143=S149=S168=S184=S197 - N2</t>
  </si>
  <si>
    <t>S24=S33=S42=S62=S80=S88=S106=S113=S122=S143=S149=S168=S184=S197 - N3</t>
  </si>
  <si>
    <t>P207 A P226 -N1</t>
  </si>
  <si>
    <t>P207 A P226 - N4</t>
  </si>
  <si>
    <t>S207 A S226 - N2</t>
  </si>
  <si>
    <t>S207 A S226 - N3</t>
  </si>
  <si>
    <t>P23=P204 - N1</t>
  </si>
  <si>
    <t>P23=P204 - N4</t>
  </si>
  <si>
    <t>S23=S204 - N2</t>
  </si>
  <si>
    <t>S23=S204 - N3</t>
  </si>
  <si>
    <t>P25=P39=P61=P79=P89 - N1</t>
  </si>
  <si>
    <t>P25=P39=P61=P79=P89 - N4</t>
  </si>
  <si>
    <t>S25=S39=S61=S79=S89 - N2</t>
  </si>
  <si>
    <t>S25=S39=S61=S79=S89 - N3</t>
  </si>
  <si>
    <t>P109 -N1</t>
  </si>
  <si>
    <t>P109 - N4</t>
  </si>
  <si>
    <t>S109 - N2</t>
  </si>
  <si>
    <t>S109 -N3</t>
  </si>
  <si>
    <t>P112=P121 - N1</t>
  </si>
  <si>
    <t>P112=P121 - N4</t>
  </si>
  <si>
    <t>S112=S121 - N2</t>
  </si>
  <si>
    <t>S112=S121 - N3</t>
  </si>
  <si>
    <t>P139 - N1</t>
  </si>
  <si>
    <t>P139 - N4</t>
  </si>
  <si>
    <t>S139 - N2</t>
  </si>
  <si>
    <t>S139 - N3</t>
  </si>
  <si>
    <t>P227 A P229 - N1</t>
  </si>
  <si>
    <t>P227 A P229 - N4</t>
  </si>
  <si>
    <t>S227 A S229 - N2</t>
  </si>
  <si>
    <t>S227 A S229 - N3</t>
  </si>
  <si>
    <t>P100=P105 - N1</t>
  </si>
  <si>
    <t>P100=P105 - N2</t>
  </si>
  <si>
    <t>P100=P105 - N21</t>
  </si>
  <si>
    <t>B100=B105 - N3</t>
  </si>
  <si>
    <t>B100=B105 - N12</t>
  </si>
  <si>
    <t>P29 - N2</t>
  </si>
  <si>
    <t>P29 - N4</t>
  </si>
  <si>
    <t>P29 - N22</t>
  </si>
  <si>
    <t>B29=B34=B35=B36=B38 - N5</t>
  </si>
  <si>
    <t>B29=B34=B35=B36=B38 - N13</t>
  </si>
  <si>
    <t>P34=P35=P36=P38 - N2</t>
  </si>
  <si>
    <t>P34=P35=P36=P38 - N4</t>
  </si>
  <si>
    <t>P34=P35=P36=P38 - N21</t>
  </si>
  <si>
    <t>P157=P158=P164=P169=P176=P189=P198 - N2</t>
  </si>
  <si>
    <t>P157=P158=P164=P169=P176=P189=P198 - N4</t>
  </si>
  <si>
    <t>P157=P158=P164=P169=P176=P189=P198 - N21</t>
  </si>
  <si>
    <t>B157=B158=B164=B169=B176=B189=B198 - N5</t>
  </si>
  <si>
    <t>B157=B158=B164=B169=B176=B189=B198 - N13</t>
  </si>
  <si>
    <t>P45=P52=P53=P60=P63=P70=P71=P78=P90=P93=P94=P95=P131=P134=P135=P137=P150=P177=P181=P187=P188=P193=P195 - N2</t>
  </si>
  <si>
    <t>P45=P52=P53=P60=P63=P70=P71=P78=P90=P93=P94=P95=P131=P134=P135=P137=P150=P177=P181=P187=P188=P193=P195 - N4</t>
  </si>
  <si>
    <t>P45=P52=P53=P60=P63=P70=P71=P78=P90=P93=P94=P95=P131=P134=P135=P137=P150=P177=P181=P187=P188=P193=P195 - N21</t>
  </si>
  <si>
    <t>P194 - N2</t>
  </si>
  <si>
    <t>P194 - N4</t>
  </si>
  <si>
    <t>P194 - N21</t>
  </si>
  <si>
    <t>P196 - N2</t>
  </si>
  <si>
    <t>P196 - N4</t>
  </si>
  <si>
    <t>P196 - N21</t>
  </si>
  <si>
    <t>B45=B52=B53=B60=B63=B70=B71=B78=B90=B93=B94=B95=B131=B134=B135=B137=B150=B177=B181=B187=B188=B193=B195=B194=B196 - N5</t>
  </si>
  <si>
    <t>B45=B52=B53=B60=B63=B70=B71=B78=B90=B93=B94=B95=B131=B134=B135=B137=B150=B177=B181=B187=B188=B193=B195=B194=B196 - N13</t>
  </si>
  <si>
    <t>P110=P118 - N6</t>
  </si>
  <si>
    <t>P110=P118 - N21</t>
  </si>
  <si>
    <t>B110=B118 - N7</t>
  </si>
  <si>
    <t>B110=B118 - N14</t>
  </si>
  <si>
    <t>P117 - N8</t>
  </si>
  <si>
    <t>P117 - N21</t>
  </si>
  <si>
    <t>P138=P148=P186=P203 - N10</t>
  </si>
  <si>
    <t>P138=P148=P186=P203 - N21</t>
  </si>
  <si>
    <t>B117 - N9</t>
  </si>
  <si>
    <t>B117 - N15</t>
  </si>
  <si>
    <t>B138=B148=B186=B203 - N16</t>
  </si>
  <si>
    <t>B138=B148=B186=B203 - N11</t>
  </si>
  <si>
    <t>P26 - N4</t>
  </si>
  <si>
    <t xml:space="preserve"> </t>
  </si>
  <si>
    <t>P26 - N8</t>
  </si>
  <si>
    <t>P26 - N2</t>
  </si>
  <si>
    <t>P27 - N1</t>
  </si>
  <si>
    <t>P27 - N8</t>
  </si>
  <si>
    <t>P30 - N1</t>
  </si>
  <si>
    <t>P30 - N2</t>
  </si>
  <si>
    <t>P30 - N8</t>
  </si>
  <si>
    <t>P31 - N1</t>
  </si>
  <si>
    <t>P31 - N9</t>
  </si>
  <si>
    <t>P28=P37=P159=P160=P161=P162=P163=P165=P166=P171=P172=P173=P174=P175=P190 - N1</t>
  </si>
  <si>
    <t>P28=P37=P159=P160=P161=P162=P163=P165=P166=P171=P172=P173=P174=P175=P190 - N8</t>
  </si>
  <si>
    <t>P170 - N1</t>
  </si>
  <si>
    <t>P170 - N2</t>
  </si>
  <si>
    <t>P170 - N7</t>
  </si>
  <si>
    <t>P170 - N8</t>
  </si>
  <si>
    <t>P32=P206 - N1</t>
  </si>
  <si>
    <t>P32=P206 - N10</t>
  </si>
  <si>
    <t>P32=P206 - N8</t>
  </si>
  <si>
    <t>P167 - N8</t>
  </si>
  <si>
    <t>P167 - N3</t>
  </si>
  <si>
    <t>PM1=PM2 - N3</t>
  </si>
  <si>
    <t>PM1=PM2 - N8</t>
  </si>
  <si>
    <t>B26=B27=B28=B30=B31=B32=B37=B159=B160=B161=B162=B163=B165=B166=B167=B170=B171=B172=B173=B174=B175=B190=B206=BM1=BM2 - N6</t>
  </si>
  <si>
    <t>B26=B27=B28=B30=B31=B32=B37=B159=B160=B161=B162=B163=B165=B166=B167=B170=B171=B172=B173=B174=B175=B190=B206=BM1=BM2 - N5</t>
  </si>
  <si>
    <t>B114=B115=B116=B119=B120=B123=B124=B125=B126=B127=B128=B129=B130=B132=B133=B136=B140=B141=B142=B144=B145=B146=B147=B151=B152=B153=B154=B155=B156=B178=B179=B180=B182=B183=B185=B191=B192=B199=B200=B201=B202</t>
  </si>
  <si>
    <t>B131=B134=B135=B137=B150=B157=B158=B164=B169=B176=B177=B181=B187=B188=B189=B193=B194=B195=B196=B198</t>
  </si>
  <si>
    <t>B138=B148=B186=B203</t>
  </si>
  <si>
    <t>B159=B160=B161=B162=B163=B165=B166=B170=B171=B172=B173=B174=B175=B190</t>
  </si>
  <si>
    <t>P40=P41=P43=P44=P47=P48=P49=P50=P51=P54=P55=P56=P57=P58=P59=P64=P65=P66=P67=P68=P69=P72=P73=P76=P77=P81=P82=P84=P85=P86=P87=P91=P92=P96=P97=P98=P99=P102=P103=P104=P107=P108=P111=P114=P115=P116=P119=P120=P123=P124=P125=P126=P127=P128=P129=P130=P132=P133=P136=P140=P141=P142=P144=P145=P146=P147=P151=P152=P153=P154=P155=P156=P178=P179=P180=P182=P183=P185=P191=P192=P200=P201=P202 - N1</t>
  </si>
  <si>
    <t>P40=P41=P43=P44=P47=P48=P49=P50=P51=P54=P55=P56=P57=P58=P59=P64=P65=P66=P67=P68=P69=P72=P73=P76=P77=P81=P82=P84=P85=P86=P87=P91=P92=P96=P97=P98=P99=P102=P103=P104=P107=P108=P111=P114=P115=P116=P119=P120=P123=P124=P125=P126=P127=P128=P129=P130=P132=P133=P136=P140=P141=P142=P144=P145=P146=P147=P151=P152=P153=P154=P155=P156=P178=P179=P180=P182=P183=P185=P191=P192=P200=P201=P202 - N4</t>
  </si>
  <si>
    <t>P83 - N1</t>
  </si>
  <si>
    <t>P83 - N4</t>
  </si>
  <si>
    <t>P46=P74=P75=P101=P199 - N1</t>
  </si>
  <si>
    <t>P46=P74=P75=P101=P199 - N4</t>
  </si>
  <si>
    <t>P205 - N1</t>
  </si>
  <si>
    <t>P205 - N8</t>
  </si>
  <si>
    <t>P205 - N10</t>
  </si>
  <si>
    <t>B40=B41=B43=B44=B46=B47=B48=B49=B50=B51=B54=B55=B56=B57=B58=B59=B64=B65=B66=B67=B68=B69=B72=B73=B74=B75=B76=B77=B81=B82=B83=B84=B85=B86=B87=B91=B92=B96=B97=B98=B99=B101=B102=B103=B104=B107=B108=B111=B114=B115=B116=B119=B120=B123=B124=B125=B126=B127=B128=B129=B130=B132=B133=B136=B140=B141=B142=B144=B145=B146=B147=B151=B152=B153=B154=B155=B156=B178=B179=B180=B182=B183=B185=B191=B192=B199=B200=B201=B202=B205 - N2</t>
  </si>
  <si>
    <t>B40=B41=B43=B44=B46=B47=B48=B49=B50=B51=B54=B55=B56=B57=B58=B59=B64=B65=B66=B67=B68=B69=B72=B73=B74=B75=B76=B77=B81=B82=B83=B84=B85=B86=B87=B91=B92=B96=B97=B98=B99=B101=B102=B103=B104=B107=B108=B111=B114=B115=B116=B119=B120=B123=B124=B125=B126=B127=B128=B129=B130=B132=B133=B136=B140=B141=B142=B144=B145=B146=B147=B151=B152=B153=B154=B155=B156=B178=B179=B180=B182=B183=B185=B191=B192=B199=B200=B201=B202=B205 - N3</t>
  </si>
  <si>
    <t>VIGA BALDRAME - AÇO</t>
  </si>
  <si>
    <t>V1</t>
  </si>
  <si>
    <t>V2=V3=V4=V5=V6=V7</t>
  </si>
  <si>
    <t>V8</t>
  </si>
  <si>
    <t>V121</t>
  </si>
  <si>
    <t>V117</t>
  </si>
  <si>
    <t>V118=V19=V120</t>
  </si>
  <si>
    <t>V110=V111=V112=V113=V114</t>
  </si>
  <si>
    <t>V115</t>
  </si>
  <si>
    <t>V116</t>
  </si>
  <si>
    <t>V229</t>
  </si>
  <si>
    <t>V227</t>
  </si>
  <si>
    <t>V234</t>
  </si>
  <si>
    <t>V230</t>
  </si>
  <si>
    <t>V231</t>
  </si>
  <si>
    <t>V232</t>
  </si>
  <si>
    <t>V226=V228</t>
  </si>
  <si>
    <t>VR1</t>
  </si>
  <si>
    <t>VR2=VR3</t>
  </si>
  <si>
    <t>V2=V3</t>
  </si>
  <si>
    <t>V4</t>
  </si>
  <si>
    <t>V5</t>
  </si>
  <si>
    <t>V6</t>
  </si>
  <si>
    <t>V7</t>
  </si>
  <si>
    <t>V9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</si>
  <si>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</si>
  <si>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</si>
  <si>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</si>
  <si>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</si>
  <si>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</si>
  <si>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</si>
  <si>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</si>
  <si>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</si>
  <si>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</si>
  <si>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V14=V19=V20</t>
  </si>
  <si>
    <t>V21</t>
  </si>
  <si>
    <t>V22</t>
  </si>
  <si>
    <t>V23</t>
  </si>
  <si>
    <t>V24</t>
  </si>
  <si>
    <t>V23=V24</t>
  </si>
  <si>
    <t>V25</t>
  </si>
  <si>
    <t>V26</t>
  </si>
  <si>
    <t>V20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</si>
  <si>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</si>
  <si>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</si>
  <si>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</si>
  <si>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</si>
  <si>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</si>
  <si>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</si>
  <si>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</si>
  <si>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</si>
  <si>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</si>
  <si>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</si>
  <si>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</si>
  <si>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</si>
  <si>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V42</t>
  </si>
  <si>
    <t>V44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</si>
  <si>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</si>
  <si>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</si>
  <si>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</si>
  <si>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</si>
  <si>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</si>
  <si>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</si>
  <si>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</si>
  <si>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</si>
  <si>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</si>
  <si>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</si>
  <si>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</si>
  <si>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</si>
  <si>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</si>
  <si>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</si>
  <si>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</si>
  <si>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</si>
  <si>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V81</t>
  </si>
  <si>
    <t>V82</t>
  </si>
  <si>
    <t>V83</t>
  </si>
  <si>
    <t>V84</t>
  </si>
  <si>
    <t>V86</t>
  </si>
  <si>
    <t>V87</t>
  </si>
  <si>
    <t>V88</t>
  </si>
  <si>
    <t>V89</t>
  </si>
  <si>
    <t>V94</t>
  </si>
  <si>
    <t>V95</t>
  </si>
  <si>
    <t>V96</t>
  </si>
  <si>
    <t>V97</t>
  </si>
  <si>
    <t>V104</t>
  </si>
  <si>
    <t>V105</t>
  </si>
  <si>
    <t>V106</t>
  </si>
  <si>
    <t>V107</t>
  </si>
  <si>
    <t>V112</t>
  </si>
  <si>
    <t>V113</t>
  </si>
  <si>
    <t>V114</t>
  </si>
  <si>
    <t>V119</t>
  </si>
  <si>
    <t>V122</t>
  </si>
  <si>
    <t>V124</t>
  </si>
  <si>
    <t>V125</t>
  </si>
  <si>
    <t>V126</t>
  </si>
  <si>
    <t>V127</t>
  </si>
  <si>
    <t>V128</t>
  </si>
  <si>
    <t>V131</t>
  </si>
  <si>
    <t>V132</t>
  </si>
  <si>
    <t>V133</t>
  </si>
  <si>
    <t>V134</t>
  </si>
  <si>
    <t>V135</t>
  </si>
  <si>
    <t>V136</t>
  </si>
  <si>
    <t>V137</t>
  </si>
  <si>
    <t>V138</t>
  </si>
  <si>
    <t>V139</t>
  </si>
  <si>
    <t>V140</t>
  </si>
  <si>
    <t>V141</t>
  </si>
  <si>
    <t>V142</t>
  </si>
  <si>
    <t>V143</t>
  </si>
  <si>
    <t>V144</t>
  </si>
  <si>
    <t>V145</t>
  </si>
  <si>
    <t>V146</t>
  </si>
  <si>
    <t>V147</t>
  </si>
  <si>
    <t>V148</t>
  </si>
  <si>
    <t>V149</t>
  </si>
  <si>
    <t>V150</t>
  </si>
  <si>
    <t>V151</t>
  </si>
  <si>
    <t>V152</t>
  </si>
  <si>
    <t>V153</t>
  </si>
  <si>
    <t>V154</t>
  </si>
  <si>
    <t>V155</t>
  </si>
  <si>
    <t>V156</t>
  </si>
  <si>
    <t>V157</t>
  </si>
  <si>
    <t>V158</t>
  </si>
  <si>
    <t>V159</t>
  </si>
  <si>
    <t>V160</t>
  </si>
  <si>
    <t>V161</t>
  </si>
  <si>
    <t>V162</t>
  </si>
  <si>
    <t>V163</t>
  </si>
  <si>
    <t>V164</t>
  </si>
  <si>
    <t>V165</t>
  </si>
  <si>
    <t>V166</t>
  </si>
  <si>
    <t>V167</t>
  </si>
  <si>
    <t>V168</t>
  </si>
  <si>
    <t>V169</t>
  </si>
  <si>
    <t>V170</t>
  </si>
  <si>
    <t>V171</t>
  </si>
  <si>
    <t>V172</t>
  </si>
  <si>
    <t>V173</t>
  </si>
  <si>
    <t>V174</t>
  </si>
  <si>
    <t>V175</t>
  </si>
  <si>
    <t>V176</t>
  </si>
  <si>
    <t>V177</t>
  </si>
  <si>
    <t>V178</t>
  </si>
  <si>
    <t>V179</t>
  </si>
  <si>
    <t>V180</t>
  </si>
  <si>
    <t>V181</t>
  </si>
  <si>
    <t>V182</t>
  </si>
  <si>
    <t>V183</t>
  </si>
  <si>
    <t>V184</t>
  </si>
  <si>
    <t>V185</t>
  </si>
  <si>
    <t>V186</t>
  </si>
  <si>
    <t>V187</t>
  </si>
  <si>
    <t>V188</t>
  </si>
  <si>
    <t>V189</t>
  </si>
  <si>
    <t>V190</t>
  </si>
  <si>
    <t>V191</t>
  </si>
  <si>
    <t>V192</t>
  </si>
  <si>
    <t>V193</t>
  </si>
  <si>
    <t>V194</t>
  </si>
  <si>
    <t>V195</t>
  </si>
  <si>
    <t>V196</t>
  </si>
  <si>
    <t>V197</t>
  </si>
  <si>
    <t>V198</t>
  </si>
  <si>
    <t>V199</t>
  </si>
  <si>
    <t>V200</t>
  </si>
  <si>
    <t>V201</t>
  </si>
  <si>
    <t>V202</t>
  </si>
  <si>
    <t>V203</t>
  </si>
  <si>
    <t>V204</t>
  </si>
  <si>
    <t>V205</t>
  </si>
  <si>
    <t>V206</t>
  </si>
  <si>
    <t>V207</t>
  </si>
  <si>
    <t>V208</t>
  </si>
  <si>
    <t>V209</t>
  </si>
  <si>
    <t>V210</t>
  </si>
  <si>
    <t>V211</t>
  </si>
  <si>
    <t>V212</t>
  </si>
  <si>
    <t>V213</t>
  </si>
  <si>
    <t>V214</t>
  </si>
  <si>
    <t>V215</t>
  </si>
  <si>
    <t>V216</t>
  </si>
  <si>
    <t>V217</t>
  </si>
  <si>
    <t>V218</t>
  </si>
  <si>
    <t>V219</t>
  </si>
  <si>
    <t>V220</t>
  </si>
  <si>
    <t>V221</t>
  </si>
  <si>
    <t>V222</t>
  </si>
  <si>
    <t>V223</t>
  </si>
  <si>
    <t>V224</t>
  </si>
  <si>
    <t>V225</t>
  </si>
  <si>
    <t>V226</t>
  </si>
  <si>
    <t>V228</t>
  </si>
  <si>
    <t>VM1</t>
  </si>
  <si>
    <t>V233</t>
  </si>
  <si>
    <t>VR3</t>
  </si>
  <si>
    <t>VR2</t>
  </si>
  <si>
    <t>Blocos Edificação</t>
  </si>
  <si>
    <t>Sapatas Edificação</t>
  </si>
  <si>
    <t>Sapatas Muro</t>
  </si>
  <si>
    <t>Vigas Baldrame Edificação</t>
  </si>
  <si>
    <t>Vigas Baldrame Muro</t>
  </si>
  <si>
    <t>Pilares Edificação</t>
  </si>
  <si>
    <t>Pilares Muro</t>
  </si>
  <si>
    <t>Vigas Muro</t>
  </si>
  <si>
    <t>Vigas Edificação</t>
  </si>
  <si>
    <t>BLOCOS OU SAPATAS</t>
  </si>
  <si>
    <t>Escavação manual de valas</t>
  </si>
  <si>
    <t>Regularização de fundo de vala</t>
  </si>
  <si>
    <t>Reaterro</t>
  </si>
  <si>
    <t>SAPATAS E BLOCOS</t>
  </si>
  <si>
    <t>Laje Piso</t>
  </si>
  <si>
    <t>Laje Superior</t>
  </si>
  <si>
    <t>VIGAS BALDRAMES E LAJES PISOS</t>
  </si>
  <si>
    <t>PILARES, VIGAS E LAJES SUPERIORES</t>
  </si>
  <si>
    <t>PILARES - AÇO</t>
  </si>
  <si>
    <t>PR2</t>
  </si>
  <si>
    <t>PR3</t>
  </si>
  <si>
    <t>P204</t>
  </si>
  <si>
    <t>P23</t>
  </si>
  <si>
    <t>P121</t>
  </si>
  <si>
    <t>P112</t>
  </si>
  <si>
    <t>P37=P40=P41=P43=P44=P46=P47=P48=P49=P50=P51=P54=P55=P56=P57=P58=P59=P64=P65=P66=P67=P68=P69=P72=P73=P74=P75=P76=P77=P83=P84=P85=P86=P87=P96=P97=P98=P99=P101=P102=P103=P104=P108=P115=P116=P120=P123=P124=P125=P126=P127=P128=P129=P136=P140=P141=P142=P144=P145=P146=P147=P151=P152=P153=P154=P155=P159=P159=P160=P161=P162=P163=P165=P166=P170=P171=P172=P173=P174=P175=P178=P179=P180=P182=P183=P185=P190=P191=P201</t>
  </si>
  <si>
    <t>P81=P82=P192</t>
  </si>
  <si>
    <t>P92=P133</t>
  </si>
  <si>
    <t>P100</t>
  </si>
  <si>
    <t>P105</t>
  </si>
  <si>
    <t>P11</t>
  </si>
  <si>
    <t>P1 A P10 E P12 A P22</t>
  </si>
  <si>
    <t>P229</t>
  </si>
  <si>
    <t>P227 E P228</t>
  </si>
  <si>
    <t>P194</t>
  </si>
  <si>
    <t>P195</t>
  </si>
  <si>
    <t>P196</t>
  </si>
  <si>
    <t>P27=P28=P91=P107=P114=P119=P130=P132=P199=P200=P202</t>
  </si>
  <si>
    <t>P29</t>
  </si>
  <si>
    <t>P30</t>
  </si>
  <si>
    <t>P31</t>
  </si>
  <si>
    <t>P32</t>
  </si>
  <si>
    <t>P34=P35=P36=P38=P45=P52=P53=P60=P63=P70=P71=P78=P90=P93=P94=P95=P131=P134=P135=P137=P150=P157=P158=P164=P169=P176=P177=P181=P187=P188=P189=P193=P198</t>
  </si>
  <si>
    <t>P27</t>
  </si>
  <si>
    <t>P31=P92=P133=P230</t>
  </si>
  <si>
    <t>P90=P95=P131=P137</t>
  </si>
  <si>
    <t>P45=P52=P53=P60=P63=P70=P71=P78=P150=P157=P158=P164=P169=P176=P177=P181</t>
  </si>
  <si>
    <t>P91=P107=P119=P130=P132</t>
  </si>
  <si>
    <t>P29=P34=P35=P36=P38=P93=P94=P134=P135=P187=P188=P189=P193=P198</t>
  </si>
  <si>
    <t>P28=P114=P199=P200=P202=P231=P232=P233=P234=P237=P238=P239</t>
  </si>
  <si>
    <t>P235=P236</t>
  </si>
  <si>
    <t>P240</t>
  </si>
  <si>
    <t>P194=P195</t>
  </si>
  <si>
    <t>EDIFICAÇÃO GERAL TÉRREO</t>
  </si>
  <si>
    <t>EDIFICAÇÃO GERAL COBERTURA</t>
  </si>
  <si>
    <t>EDIFICAÇÃO GERAL - TÉRREO</t>
  </si>
  <si>
    <t>EDIFICAÇÃO GERAL - COBERTURA</t>
  </si>
  <si>
    <t>VIGAS</t>
  </si>
  <si>
    <t>V286</t>
  </si>
  <si>
    <t>V285</t>
  </si>
  <si>
    <t>V102=V103=V104=V105=V106</t>
  </si>
  <si>
    <t>V179=V180=V181=V182=V183</t>
  </si>
  <si>
    <t>V187=V188=V189</t>
  </si>
  <si>
    <t>VIGAS - AÇO</t>
  </si>
  <si>
    <t>V235</t>
  </si>
  <si>
    <t>V236</t>
  </si>
  <si>
    <t>V237</t>
  </si>
  <si>
    <t>V238</t>
  </si>
  <si>
    <t>V239</t>
  </si>
  <si>
    <t>V240</t>
  </si>
  <si>
    <t>V241</t>
  </si>
  <si>
    <t>V242</t>
  </si>
  <si>
    <t>V243</t>
  </si>
  <si>
    <t>V244</t>
  </si>
  <si>
    <t>V245</t>
  </si>
  <si>
    <t>V246</t>
  </si>
  <si>
    <t>V247</t>
  </si>
  <si>
    <t>V248</t>
  </si>
  <si>
    <t>V249</t>
  </si>
  <si>
    <t>V250</t>
  </si>
  <si>
    <t>V251</t>
  </si>
  <si>
    <t>V252</t>
  </si>
  <si>
    <t>V253</t>
  </si>
  <si>
    <t>V254</t>
  </si>
  <si>
    <t>V255</t>
  </si>
  <si>
    <t>V256</t>
  </si>
  <si>
    <t>V257</t>
  </si>
  <si>
    <t>V258</t>
  </si>
  <si>
    <t>V259</t>
  </si>
  <si>
    <t>V260</t>
  </si>
  <si>
    <t>V261</t>
  </si>
  <si>
    <t>V262</t>
  </si>
  <si>
    <t>V263</t>
  </si>
  <si>
    <t>V264</t>
  </si>
  <si>
    <t>V265</t>
  </si>
  <si>
    <t>V266</t>
  </si>
  <si>
    <t>V267</t>
  </si>
  <si>
    <t>V268</t>
  </si>
  <si>
    <t>V269</t>
  </si>
  <si>
    <t>V270</t>
  </si>
  <si>
    <t>V271</t>
  </si>
  <si>
    <t>V272</t>
  </si>
  <si>
    <t>V273</t>
  </si>
  <si>
    <t>V274</t>
  </si>
  <si>
    <t>V275</t>
  </si>
  <si>
    <t>V276</t>
  </si>
  <si>
    <t>V277</t>
  </si>
  <si>
    <t>V278</t>
  </si>
  <si>
    <t>V279</t>
  </si>
  <si>
    <t>V280</t>
  </si>
  <si>
    <t>V281</t>
  </si>
  <si>
    <t>V282</t>
  </si>
  <si>
    <t>V283</t>
  </si>
  <si>
    <t>V284</t>
  </si>
  <si>
    <t>Concreto</t>
  </si>
  <si>
    <t>Forma</t>
  </si>
  <si>
    <t>m3</t>
  </si>
  <si>
    <t>m2</t>
  </si>
  <si>
    <t>CA50 kg</t>
  </si>
  <si>
    <t>CA60 kg</t>
  </si>
  <si>
    <t>Pilares Térreo</t>
  </si>
  <si>
    <t>Pilares Cobertura</t>
  </si>
  <si>
    <t>Sapatas</t>
  </si>
  <si>
    <t>Blocos</t>
  </si>
  <si>
    <t>Vigas Baldrame</t>
  </si>
  <si>
    <t>Vigas Térreo</t>
  </si>
  <si>
    <t>Elemento</t>
  </si>
  <si>
    <t>Prancha</t>
  </si>
  <si>
    <t>Vigas Cobertura</t>
  </si>
  <si>
    <t>Lajes</t>
  </si>
  <si>
    <t>Totais</t>
  </si>
  <si>
    <t>LAJE DE PISO</t>
  </si>
  <si>
    <t>LR1</t>
  </si>
  <si>
    <t>LM1</t>
  </si>
  <si>
    <t>LM2</t>
  </si>
  <si>
    <t>LAJE COBERTURA</t>
  </si>
  <si>
    <t>L1</t>
  </si>
  <si>
    <t>3.1</t>
  </si>
  <si>
    <t>3.2</t>
  </si>
  <si>
    <t>3.3</t>
  </si>
  <si>
    <t>LAJE PISO</t>
  </si>
  <si>
    <t>L1- ARMAÇÃO POSITIVA</t>
  </si>
  <si>
    <t>L1 - ARMAÇÃO NEGATIVA</t>
  </si>
  <si>
    <t>LR1 - ARMAÇÃO POSITIVA</t>
  </si>
  <si>
    <t>LR1 - ARMAÇÃO NEGATIVA</t>
  </si>
  <si>
    <t>LM1 E LM2 - ARMAÇÃO POSITIVA</t>
  </si>
  <si>
    <t>LM1 E LM2 - ARMAÇÃO NEGATIVA</t>
  </si>
  <si>
    <t>IMPERM.</t>
  </si>
  <si>
    <t>1.14</t>
  </si>
  <si>
    <t>Impermeabilização de viga baldrame</t>
  </si>
  <si>
    <t>TELA Q159</t>
  </si>
  <si>
    <t>(KG)</t>
  </si>
  <si>
    <t>Tela para laje de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</si>
</sst>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(* #,##0.00_);_(* \(#,##0.00\);_(* \-??_);_(@_)"/>
  </numFmts>
  <fonts count="50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2"/>
      <color theme="3"/>
      <name val="Arial"/>
      <family val="2"/>
    </font>
    <font>
      <b/>
      <sz val="11"/>
      <color theme="3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MS Sans Serif"/>
      <family val="2"/>
    </font>
    <font>
      <sz val="12"/>
      <name val="Courier New"/>
      <family val="3"/>
    </font>
    <font>
      <sz val="12"/>
      <name val="Arial"/>
      <family val="2"/>
      <charset val="1"/>
    </font>
    <font>
      <sz val="11"/>
      <name val="avalon"/>
    </font>
    <font>
      <i/>
      <sz val="12"/>
      <name val="Arial"/>
      <family val="2"/>
    </font>
    <font>
      <sz val="18"/>
      <name val="Avalon"/>
    </font>
    <font>
      <sz val="18"/>
      <name val="Arial"/>
      <family val="2"/>
    </font>
    <font>
      <sz val="14"/>
      <color indexed="18"/>
      <name val="Avalon"/>
    </font>
    <font>
      <sz val="14"/>
      <color indexed="8"/>
      <name val="avalon"/>
    </font>
    <font>
      <sz val="12"/>
      <color indexed="8"/>
      <name val="avalon"/>
    </font>
    <font>
      <sz val="13"/>
      <color indexed="8"/>
      <name val="AVALON"/>
    </font>
    <font>
      <sz val="20"/>
      <name val="AVALON"/>
    </font>
    <font>
      <sz val="15"/>
      <name val="AVALON"/>
    </font>
    <font>
      <sz val="17"/>
      <name val="AVALON"/>
    </font>
    <font>
      <sz val="13"/>
      <name val="Arial"/>
      <family val="2"/>
    </font>
    <font>
      <b/>
      <sz val="12"/>
      <color indexed="8"/>
      <name val="avalon"/>
    </font>
    <font>
      <b/>
      <sz val="13"/>
      <color indexed="8"/>
      <name val="avalon"/>
    </font>
    <font>
      <sz val="8"/>
      <name val="MS Sans Serif"/>
    </font>
    <font>
      <b/>
      <sz val="13"/>
      <name val="Arial"/>
      <family val="2"/>
    </font>
    <font>
      <b/>
      <sz val="10"/>
      <name val="MS Sans Serif"/>
    </font>
  </fonts>
  <fills count="2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double">
        <color indexed="8"/>
      </left>
      <right style="medium">
        <color indexed="8"/>
      </right>
      <top/>
      <bottom style="medium">
        <color indexed="64"/>
      </bottom>
      <diagonal/>
    </border>
    <border>
      <left style="double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4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8" borderId="0" applyNumberFormat="0" applyBorder="0" applyAlignment="0" applyProtection="0"/>
    <xf numFmtId="0" fontId="18" fillId="20" borderId="51" applyNumberFormat="0" applyAlignment="0" applyProtection="0"/>
    <xf numFmtId="0" fontId="19" fillId="21" borderId="52" applyNumberFormat="0" applyAlignment="0" applyProtection="0"/>
    <xf numFmtId="0" fontId="20" fillId="0" borderId="53" applyNumberFormat="0" applyFill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5" borderId="0" applyNumberFormat="0" applyBorder="0" applyAlignment="0" applyProtection="0"/>
    <xf numFmtId="0" fontId="21" fillId="11" borderId="51" applyNumberFormat="0" applyAlignment="0" applyProtection="0"/>
    <xf numFmtId="0" fontId="22" fillId="7" borderId="0" applyNumberFormat="0" applyBorder="0" applyAlignment="0" applyProtection="0"/>
    <xf numFmtId="0" fontId="23" fillId="26" borderId="0" applyNumberFormat="0" applyBorder="0" applyAlignment="0" applyProtection="0"/>
    <xf numFmtId="0" fontId="1" fillId="0" borderId="0"/>
    <xf numFmtId="0" fontId="30" fillId="0" borderId="0"/>
    <xf numFmtId="0" fontId="3" fillId="27" borderId="54" applyNumberFormat="0" applyAlignment="0" applyProtection="0"/>
    <xf numFmtId="0" fontId="24" fillId="20" borderId="5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6" applyNumberFormat="0" applyFill="0" applyAlignment="0" applyProtection="0"/>
    <xf numFmtId="0" fontId="28" fillId="0" borderId="57" applyNumberFormat="0" applyFill="0" applyAlignment="0" applyProtection="0"/>
    <xf numFmtId="0" fontId="29" fillId="0" borderId="58" applyNumberFormat="0" applyFill="0" applyAlignment="0" applyProtection="0"/>
    <xf numFmtId="0" fontId="29" fillId="0" borderId="0" applyNumberFormat="0" applyFill="0" applyBorder="0" applyAlignment="0" applyProtection="0"/>
    <xf numFmtId="165" fontId="3" fillId="0" borderId="0" applyFill="0" applyBorder="0" applyAlignment="0" applyProtection="0"/>
    <xf numFmtId="43" fontId="1" fillId="0" borderId="0" applyFont="0" applyFill="0" applyBorder="0" applyAlignment="0" applyProtection="0"/>
    <xf numFmtId="0" fontId="31" fillId="0" borderId="0"/>
  </cellStyleXfs>
  <cellXfs count="297">
    <xf numFmtId="0" fontId="0" fillId="0" borderId="0" xfId="0"/>
    <xf numFmtId="0" fontId="4" fillId="0" borderId="0" xfId="0" applyFont="1"/>
    <xf numFmtId="0" fontId="6" fillId="0" borderId="12" xfId="0" applyFont="1" applyBorder="1"/>
    <xf numFmtId="0" fontId="6" fillId="0" borderId="20" xfId="0" applyFont="1" applyBorder="1"/>
    <xf numFmtId="0" fontId="6" fillId="0" borderId="27" xfId="0" applyFont="1" applyBorder="1" applyAlignment="1">
      <alignment horizontal="left" vertical="center"/>
    </xf>
    <xf numFmtId="0" fontId="6" fillId="0" borderId="27" xfId="0" applyFont="1" applyBorder="1"/>
    <xf numFmtId="0" fontId="6" fillId="0" borderId="27" xfId="0" applyFont="1" applyBorder="1" applyAlignment="1">
      <alignment vertical="center"/>
    </xf>
    <xf numFmtId="0" fontId="6" fillId="0" borderId="15" xfId="0" applyFont="1" applyBorder="1"/>
    <xf numFmtId="0" fontId="6" fillId="0" borderId="28" xfId="0" applyFont="1" applyBorder="1"/>
    <xf numFmtId="0" fontId="6" fillId="3" borderId="27" xfId="1" applyFont="1" applyFill="1" applyBorder="1" applyAlignment="1">
      <alignment horizontal="left" vertical="center" wrapText="1"/>
    </xf>
    <xf numFmtId="0" fontId="6" fillId="3" borderId="27" xfId="1" quotePrefix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2" borderId="38" xfId="0" applyFont="1" applyFill="1" applyBorder="1"/>
    <xf numFmtId="0" fontId="4" fillId="2" borderId="36" xfId="0" applyFont="1" applyFill="1" applyBorder="1"/>
    <xf numFmtId="0" fontId="12" fillId="3" borderId="25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11" fillId="0" borderId="14" xfId="0" applyFont="1" applyBorder="1"/>
    <xf numFmtId="0" fontId="11" fillId="0" borderId="14" xfId="0" applyFont="1" applyBorder="1" applyAlignment="1">
      <alignment vertical="center"/>
    </xf>
    <xf numFmtId="0" fontId="12" fillId="3" borderId="23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3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164" fontId="9" fillId="5" borderId="34" xfId="0" applyNumberFormat="1" applyFont="1" applyFill="1" applyBorder="1" applyAlignment="1">
      <alignment horizontal="center" vertical="center"/>
    </xf>
    <xf numFmtId="164" fontId="9" fillId="5" borderId="6" xfId="0" applyNumberFormat="1" applyFont="1" applyFill="1" applyBorder="1" applyAlignment="1">
      <alignment horizontal="center" vertical="center"/>
    </xf>
    <xf numFmtId="164" fontId="9" fillId="5" borderId="24" xfId="0" applyNumberFormat="1" applyFont="1" applyFill="1" applyBorder="1" applyAlignment="1">
      <alignment horizontal="center" vertical="center"/>
    </xf>
    <xf numFmtId="164" fontId="9" fillId="5" borderId="30" xfId="0" applyNumberFormat="1" applyFont="1" applyFill="1" applyBorder="1" applyAlignment="1">
      <alignment horizontal="center" vertical="center"/>
    </xf>
    <xf numFmtId="164" fontId="9" fillId="5" borderId="45" xfId="0" applyNumberFormat="1" applyFont="1" applyFill="1" applyBorder="1" applyAlignment="1">
      <alignment horizontal="center" vertical="center"/>
    </xf>
    <xf numFmtId="164" fontId="9" fillId="5" borderId="46" xfId="0" applyNumberFormat="1" applyFont="1" applyFill="1" applyBorder="1" applyAlignment="1">
      <alignment horizontal="center" vertical="center"/>
    </xf>
    <xf numFmtId="164" fontId="9" fillId="5" borderId="33" xfId="0" applyNumberFormat="1" applyFont="1" applyFill="1" applyBorder="1" applyAlignment="1">
      <alignment horizontal="center" vertical="center"/>
    </xf>
    <xf numFmtId="164" fontId="9" fillId="5" borderId="8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12" fillId="3" borderId="11" xfId="0" quotePrefix="1" applyFont="1" applyFill="1" applyBorder="1" applyAlignment="1">
      <alignment horizontal="center" vertical="center"/>
    </xf>
    <xf numFmtId="0" fontId="12" fillId="3" borderId="23" xfId="0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0" fontId="12" fillId="5" borderId="11" xfId="0" quotePrefix="1" applyFont="1" applyFill="1" applyBorder="1" applyAlignment="1">
      <alignment horizontal="center" vertical="center"/>
    </xf>
    <xf numFmtId="0" fontId="12" fillId="5" borderId="23" xfId="0" quotePrefix="1" applyFont="1" applyFill="1" applyBorder="1" applyAlignment="1">
      <alignment horizontal="center" vertical="center"/>
    </xf>
    <xf numFmtId="0" fontId="12" fillId="5" borderId="4" xfId="0" quotePrefix="1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164" fontId="9" fillId="5" borderId="42" xfId="0" applyNumberFormat="1" applyFont="1" applyFill="1" applyBorder="1" applyAlignment="1">
      <alignment horizontal="center" vertical="center"/>
    </xf>
    <xf numFmtId="164" fontId="9" fillId="5" borderId="38" xfId="0" applyNumberFormat="1" applyFont="1" applyFill="1" applyBorder="1" applyAlignment="1">
      <alignment horizontal="center" vertical="center"/>
    </xf>
    <xf numFmtId="164" fontId="9" fillId="5" borderId="17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 wrapText="1"/>
    </xf>
    <xf numFmtId="0" fontId="9" fillId="0" borderId="49" xfId="0" applyFont="1" applyBorder="1" applyAlignment="1">
      <alignment horizontal="left" vertical="center" wrapText="1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49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164" fontId="9" fillId="5" borderId="31" xfId="0" applyNumberFormat="1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164" fontId="13" fillId="5" borderId="24" xfId="0" applyNumberFormat="1" applyFont="1" applyFill="1" applyBorder="1" applyAlignment="1">
      <alignment horizontal="center" vertical="center"/>
    </xf>
    <xf numFmtId="164" fontId="13" fillId="5" borderId="30" xfId="0" applyNumberFormat="1" applyFont="1" applyFill="1" applyBorder="1" applyAlignment="1">
      <alignment horizontal="center" vertical="center"/>
    </xf>
    <xf numFmtId="0" fontId="11" fillId="0" borderId="14" xfId="4" applyFont="1" applyBorder="1" applyAlignment="1">
      <alignment horizontal="left" vertical="center"/>
    </xf>
    <xf numFmtId="0" fontId="6" fillId="0" borderId="27" xfId="4" applyFont="1" applyBorder="1" applyAlignment="1">
      <alignment horizontal="left" vertical="center"/>
    </xf>
    <xf numFmtId="0" fontId="6" fillId="0" borderId="27" xfId="4" applyFont="1" applyBorder="1" applyAlignment="1">
      <alignment vertical="center"/>
    </xf>
    <xf numFmtId="0" fontId="12" fillId="5" borderId="28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60" xfId="0" applyFont="1" applyFill="1" applyBorder="1" applyAlignment="1">
      <alignment horizontal="center" vertical="center"/>
    </xf>
    <xf numFmtId="0" fontId="9" fillId="5" borderId="61" xfId="0" applyFont="1" applyFill="1" applyBorder="1" applyAlignment="1">
      <alignment horizontal="center" vertical="center"/>
    </xf>
    <xf numFmtId="164" fontId="9" fillId="5" borderId="19" xfId="0" applyNumberFormat="1" applyFont="1" applyFill="1" applyBorder="1" applyAlignment="1">
      <alignment horizontal="center" vertical="center"/>
    </xf>
    <xf numFmtId="164" fontId="9" fillId="5" borderId="60" xfId="0" applyNumberFormat="1" applyFont="1" applyFill="1" applyBorder="1" applyAlignment="1">
      <alignment horizontal="center" vertical="center"/>
    </xf>
    <xf numFmtId="164" fontId="9" fillId="5" borderId="61" xfId="0" applyNumberFormat="1" applyFont="1" applyFill="1" applyBorder="1" applyAlignment="1">
      <alignment horizontal="center" vertical="center"/>
    </xf>
    <xf numFmtId="4" fontId="11" fillId="5" borderId="26" xfId="0" applyNumberFormat="1" applyFont="1" applyFill="1" applyBorder="1" applyAlignment="1">
      <alignment horizontal="center" vertical="center"/>
    </xf>
    <xf numFmtId="0" fontId="32" fillId="0" borderId="0" xfId="48" applyFont="1" applyAlignment="1" applyProtection="1">
      <alignment horizontal="left" vertical="center"/>
      <protection hidden="1"/>
    </xf>
    <xf numFmtId="0" fontId="32" fillId="0" borderId="0" xfId="48" applyFont="1" applyAlignment="1" applyProtection="1">
      <alignment vertical="center"/>
      <protection hidden="1"/>
    </xf>
    <xf numFmtId="0" fontId="33" fillId="0" borderId="0" xfId="48" applyFont="1" applyAlignment="1" applyProtection="1">
      <alignment vertical="center"/>
      <protection hidden="1"/>
    </xf>
    <xf numFmtId="14" fontId="34" fillId="0" borderId="0" xfId="0" applyNumberFormat="1" applyFont="1" applyAlignment="1">
      <alignment horizontal="center" vertical="center"/>
    </xf>
    <xf numFmtId="0" fontId="6" fillId="0" borderId="0" xfId="37" applyFont="1" applyAlignment="1">
      <alignment vertical="center"/>
    </xf>
    <xf numFmtId="0" fontId="35" fillId="0" borderId="0" xfId="48" applyFont="1" applyAlignment="1" applyProtection="1">
      <alignment vertical="center"/>
      <protection hidden="1"/>
    </xf>
    <xf numFmtId="0" fontId="36" fillId="0" borderId="0" xfId="0" applyFont="1"/>
    <xf numFmtId="4" fontId="40" fillId="0" borderId="24" xfId="0" applyNumberFormat="1" applyFont="1" applyBorder="1" applyAlignment="1" applyProtection="1">
      <alignment horizontal="right" vertical="center"/>
      <protection hidden="1"/>
    </xf>
    <xf numFmtId="0" fontId="41" fillId="0" borderId="0" xfId="48" applyFont="1" applyAlignment="1" applyProtection="1">
      <alignment vertical="center"/>
      <protection hidden="1"/>
    </xf>
    <xf numFmtId="0" fontId="42" fillId="0" borderId="0" xfId="48" applyFont="1" applyAlignment="1" applyProtection="1">
      <alignment vertical="center"/>
      <protection hidden="1"/>
    </xf>
    <xf numFmtId="0" fontId="43" fillId="0" borderId="0" xfId="48" applyFont="1" applyAlignment="1" applyProtection="1">
      <alignment vertical="center"/>
      <protection hidden="1"/>
    </xf>
    <xf numFmtId="4" fontId="40" fillId="0" borderId="34" xfId="0" applyNumberFormat="1" applyFont="1" applyBorder="1" applyAlignment="1" applyProtection="1">
      <alignment horizontal="right" vertical="center"/>
      <protection hidden="1"/>
    </xf>
    <xf numFmtId="4" fontId="40" fillId="0" borderId="33" xfId="0" applyNumberFormat="1" applyFont="1" applyBorder="1" applyAlignment="1" applyProtection="1">
      <alignment horizontal="right" vertical="center"/>
      <protection hidden="1"/>
    </xf>
    <xf numFmtId="164" fontId="11" fillId="5" borderId="69" xfId="0" applyNumberFormat="1" applyFont="1" applyFill="1" applyBorder="1" applyAlignment="1">
      <alignment horizontal="center" vertical="center"/>
    </xf>
    <xf numFmtId="164" fontId="11" fillId="5" borderId="65" xfId="0" applyNumberFormat="1" applyFont="1" applyFill="1" applyBorder="1" applyAlignment="1">
      <alignment horizontal="center" vertical="center"/>
    </xf>
    <xf numFmtId="4" fontId="11" fillId="5" borderId="69" xfId="0" applyNumberFormat="1" applyFont="1" applyFill="1" applyBorder="1" applyAlignment="1">
      <alignment horizontal="center" vertical="center"/>
    </xf>
    <xf numFmtId="4" fontId="11" fillId="5" borderId="65" xfId="0" applyNumberFormat="1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164" fontId="13" fillId="5" borderId="38" xfId="0" applyNumberFormat="1" applyFont="1" applyFill="1" applyBorder="1" applyAlignment="1">
      <alignment horizontal="center" vertical="center"/>
    </xf>
    <xf numFmtId="0" fontId="3" fillId="0" borderId="0" xfId="48" applyFont="1" applyAlignment="1" applyProtection="1">
      <alignment vertical="center"/>
      <protection hidden="1"/>
    </xf>
    <xf numFmtId="0" fontId="7" fillId="4" borderId="13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40" fillId="0" borderId="24" xfId="48" applyFont="1" applyBorder="1" applyAlignment="1" applyProtection="1">
      <alignment horizontal="left" vertical="center"/>
      <protection locked="0" hidden="1"/>
    </xf>
    <xf numFmtId="0" fontId="40" fillId="0" borderId="24" xfId="48" applyFont="1" applyBorder="1" applyAlignment="1" applyProtection="1">
      <alignment vertical="center"/>
      <protection locked="0" hidden="1"/>
    </xf>
    <xf numFmtId="0" fontId="39" fillId="0" borderId="24" xfId="48" applyFont="1" applyBorder="1" applyAlignment="1" applyProtection="1">
      <alignment horizontal="center" vertical="center"/>
      <protection hidden="1"/>
    </xf>
    <xf numFmtId="39" fontId="40" fillId="0" borderId="24" xfId="48" applyNumberFormat="1" applyFont="1" applyBorder="1" applyAlignment="1" applyProtection="1">
      <alignment horizontal="center" vertical="center"/>
      <protection locked="0" hidden="1"/>
    </xf>
    <xf numFmtId="4" fontId="44" fillId="0" borderId="30" xfId="0" applyNumberFormat="1" applyFont="1" applyBorder="1" applyAlignment="1">
      <alignment horizontal="center" vertical="center"/>
    </xf>
    <xf numFmtId="0" fontId="39" fillId="0" borderId="33" xfId="48" applyFont="1" applyBorder="1" applyAlignment="1" applyProtection="1">
      <alignment horizontal="center" vertical="center"/>
      <protection hidden="1"/>
    </xf>
    <xf numFmtId="0" fontId="40" fillId="0" borderId="33" xfId="48" applyFont="1" applyBorder="1" applyAlignment="1" applyProtection="1">
      <alignment horizontal="left" vertical="center"/>
      <protection locked="0" hidden="1"/>
    </xf>
    <xf numFmtId="39" fontId="40" fillId="0" borderId="33" xfId="48" applyNumberFormat="1" applyFont="1" applyBorder="1" applyAlignment="1" applyProtection="1">
      <alignment horizontal="center" vertical="center"/>
      <protection locked="0" hidden="1"/>
    </xf>
    <xf numFmtId="4" fontId="44" fillId="0" borderId="8" xfId="0" applyNumberFormat="1" applyFont="1" applyBorder="1" applyAlignment="1">
      <alignment horizontal="center" vertical="center"/>
    </xf>
    <xf numFmtId="0" fontId="45" fillId="0" borderId="24" xfId="48" applyFont="1" applyBorder="1" applyAlignment="1" applyProtection="1">
      <alignment horizontal="center" vertical="center"/>
      <protection hidden="1"/>
    </xf>
    <xf numFmtId="0" fontId="46" fillId="0" borderId="24" xfId="48" applyFont="1" applyBorder="1" applyAlignment="1" applyProtection="1">
      <alignment horizontal="left" vertical="center"/>
      <protection locked="0" hidden="1"/>
    </xf>
    <xf numFmtId="0" fontId="39" fillId="0" borderId="34" xfId="48" applyFont="1" applyBorder="1" applyAlignment="1" applyProtection="1">
      <alignment horizontal="center" vertical="center"/>
      <protection hidden="1"/>
    </xf>
    <xf numFmtId="0" fontId="40" fillId="0" borderId="34" xfId="48" applyFont="1" applyBorder="1" applyAlignment="1" applyProtection="1">
      <alignment vertical="center"/>
      <protection locked="0" hidden="1"/>
    </xf>
    <xf numFmtId="39" fontId="40" fillId="0" borderId="34" xfId="48" applyNumberFormat="1" applyFont="1" applyBorder="1" applyAlignment="1" applyProtection="1">
      <alignment horizontal="center" vertical="center"/>
      <protection locked="0" hidden="1"/>
    </xf>
    <xf numFmtId="4" fontId="44" fillId="0" borderId="6" xfId="0" applyNumberFormat="1" applyFont="1" applyBorder="1" applyAlignment="1">
      <alignment horizontal="center" vertical="center"/>
    </xf>
    <xf numFmtId="0" fontId="45" fillId="0" borderId="34" xfId="48" applyFont="1" applyBorder="1" applyAlignment="1" applyProtection="1">
      <alignment horizontal="center" vertical="center"/>
      <protection hidden="1"/>
    </xf>
    <xf numFmtId="0" fontId="46" fillId="0" borderId="34" xfId="48" applyFont="1" applyBorder="1" applyAlignment="1" applyProtection="1">
      <alignment vertical="center"/>
      <protection locked="0" hidden="1"/>
    </xf>
    <xf numFmtId="0" fontId="46" fillId="0" borderId="34" xfId="48" applyFont="1" applyBorder="1" applyAlignment="1" applyProtection="1">
      <alignment horizontal="left" vertical="center"/>
      <protection locked="0" hidden="1"/>
    </xf>
    <xf numFmtId="0" fontId="12" fillId="3" borderId="23" xfId="0" quotePrefix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164" fontId="9" fillId="5" borderId="47" xfId="0" applyNumberFormat="1" applyFont="1" applyFill="1" applyBorder="1" applyAlignment="1">
      <alignment horizontal="center" vertical="center"/>
    </xf>
    <xf numFmtId="164" fontId="9" fillId="5" borderId="21" xfId="0" applyNumberFormat="1" applyFont="1" applyFill="1" applyBorder="1" applyAlignment="1">
      <alignment horizontal="center" vertical="center"/>
    </xf>
    <xf numFmtId="164" fontId="9" fillId="5" borderId="48" xfId="0" applyNumberFormat="1" applyFont="1" applyFill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3" borderId="71" xfId="0" applyFont="1" applyFill="1" applyBorder="1" applyAlignment="1">
      <alignment vertical="center"/>
    </xf>
    <xf numFmtId="0" fontId="12" fillId="3" borderId="18" xfId="0" applyFont="1" applyFill="1" applyBorder="1" applyAlignment="1">
      <alignment vertical="center"/>
    </xf>
    <xf numFmtId="0" fontId="12" fillId="3" borderId="43" xfId="0" applyFont="1" applyFill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9" fillId="3" borderId="33" xfId="1" quotePrefix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5" borderId="11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4" fontId="12" fillId="5" borderId="2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2" fillId="5" borderId="65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13" fillId="5" borderId="60" xfId="0" applyNumberFormat="1" applyFont="1" applyFill="1" applyBorder="1" applyAlignment="1">
      <alignment horizontal="center" vertical="center"/>
    </xf>
    <xf numFmtId="164" fontId="9" fillId="5" borderId="43" xfId="0" applyNumberFormat="1" applyFont="1" applyFill="1" applyBorder="1" applyAlignment="1">
      <alignment horizontal="center" vertical="center"/>
    </xf>
    <xf numFmtId="164" fontId="9" fillId="5" borderId="36" xfId="0" applyNumberFormat="1" applyFont="1" applyFill="1" applyBorder="1" applyAlignment="1">
      <alignment horizontal="center" vertical="center"/>
    </xf>
    <xf numFmtId="164" fontId="9" fillId="5" borderId="74" xfId="0" applyNumberFormat="1" applyFont="1" applyFill="1" applyBorder="1" applyAlignment="1">
      <alignment horizontal="center" vertical="center"/>
    </xf>
    <xf numFmtId="164" fontId="11" fillId="5" borderId="75" xfId="0" applyNumberFormat="1" applyFont="1" applyFill="1" applyBorder="1" applyAlignment="1">
      <alignment horizontal="center" vertical="center"/>
    </xf>
    <xf numFmtId="164" fontId="11" fillId="5" borderId="72" xfId="0" applyNumberFormat="1" applyFont="1" applyFill="1" applyBorder="1" applyAlignment="1">
      <alignment horizontal="center" vertical="center"/>
    </xf>
    <xf numFmtId="164" fontId="9" fillId="5" borderId="41" xfId="0" applyNumberFormat="1" applyFont="1" applyFill="1" applyBorder="1" applyAlignment="1">
      <alignment horizontal="center" vertical="center"/>
    </xf>
    <xf numFmtId="0" fontId="13" fillId="0" borderId="7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9" fillId="0" borderId="76" xfId="0" applyFont="1" applyBorder="1" applyAlignment="1">
      <alignment horizontal="left" vertical="center"/>
    </xf>
    <xf numFmtId="0" fontId="9" fillId="0" borderId="3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4" fontId="40" fillId="0" borderId="45" xfId="0" applyNumberFormat="1" applyFont="1" applyBorder="1" applyAlignment="1" applyProtection="1">
      <alignment horizontal="right" vertical="center"/>
      <protection hidden="1"/>
    </xf>
    <xf numFmtId="4" fontId="33" fillId="0" borderId="0" xfId="48" applyNumberFormat="1" applyFont="1" applyAlignment="1" applyProtection="1">
      <alignment vertical="center"/>
      <protection hidden="1"/>
    </xf>
    <xf numFmtId="4" fontId="0" fillId="0" borderId="0" xfId="0" applyNumberFormat="1"/>
    <xf numFmtId="0" fontId="12" fillId="3" borderId="24" xfId="0" applyFont="1" applyFill="1" applyBorder="1" applyAlignment="1">
      <alignment horizontal="center" vertical="center"/>
    </xf>
    <xf numFmtId="0" fontId="12" fillId="3" borderId="40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5" borderId="3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3" borderId="4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/>
    <xf numFmtId="0" fontId="10" fillId="4" borderId="31" xfId="0" applyFont="1" applyFill="1" applyBorder="1" applyAlignment="1">
      <alignment horizontal="center"/>
    </xf>
    <xf numFmtId="0" fontId="10" fillId="4" borderId="39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10" fillId="4" borderId="21" xfId="0" applyFont="1" applyFill="1" applyBorder="1" applyAlignment="1">
      <alignment horizontal="center"/>
    </xf>
    <xf numFmtId="0" fontId="10" fillId="4" borderId="41" xfId="0" applyFont="1" applyFill="1" applyBorder="1" applyAlignment="1">
      <alignment horizontal="center"/>
    </xf>
    <xf numFmtId="0" fontId="11" fillId="0" borderId="14" xfId="0" applyFont="1" applyBorder="1" applyAlignment="1">
      <alignment horizontal="left" vertical="top"/>
    </xf>
    <xf numFmtId="0" fontId="0" fillId="0" borderId="0" xfId="48" applyFont="1" applyAlignment="1" applyProtection="1">
      <alignment horizontal="left" vertical="center" wrapText="1"/>
      <protection hidden="1"/>
    </xf>
    <xf numFmtId="0" fontId="10" fillId="0" borderId="0" xfId="4" applyFont="1" applyAlignment="1">
      <alignment horizontal="center" vertical="center"/>
    </xf>
    <xf numFmtId="0" fontId="38" fillId="0" borderId="68" xfId="48" applyFont="1" applyBorder="1" applyAlignment="1" applyProtection="1">
      <alignment horizontal="center" vertical="center" wrapText="1" shrinkToFit="1"/>
      <protection locked="0" hidden="1"/>
    </xf>
    <xf numFmtId="0" fontId="38" fillId="0" borderId="80" xfId="48" applyFont="1" applyBorder="1" applyAlignment="1" applyProtection="1">
      <alignment horizontal="center" vertical="center" wrapText="1" shrinkToFit="1"/>
      <protection locked="0" hidden="1"/>
    </xf>
    <xf numFmtId="0" fontId="10" fillId="4" borderId="31" xfId="4" applyFont="1" applyFill="1" applyBorder="1" applyAlignment="1">
      <alignment horizontal="center" vertical="center"/>
    </xf>
    <xf numFmtId="0" fontId="10" fillId="4" borderId="37" xfId="4" applyFont="1" applyFill="1" applyBorder="1" applyAlignment="1">
      <alignment horizontal="center" vertical="center"/>
    </xf>
    <xf numFmtId="0" fontId="10" fillId="4" borderId="39" xfId="4" applyFont="1" applyFill="1" applyBorder="1" applyAlignment="1">
      <alignment horizontal="center" vertical="center"/>
    </xf>
    <xf numFmtId="0" fontId="10" fillId="4" borderId="32" xfId="4" applyFont="1" applyFill="1" applyBorder="1" applyAlignment="1">
      <alignment horizontal="center" vertical="center"/>
    </xf>
    <xf numFmtId="0" fontId="10" fillId="4" borderId="0" xfId="4" applyFont="1" applyFill="1" applyAlignment="1">
      <alignment horizontal="center" vertical="center"/>
    </xf>
    <xf numFmtId="0" fontId="10" fillId="4" borderId="22" xfId="4" applyFont="1" applyFill="1" applyBorder="1" applyAlignment="1">
      <alignment horizontal="center" vertical="center"/>
    </xf>
    <xf numFmtId="0" fontId="10" fillId="4" borderId="21" xfId="4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horizontal="center" vertical="center"/>
    </xf>
    <xf numFmtId="0" fontId="10" fillId="4" borderId="41" xfId="4" applyFont="1" applyFill="1" applyBorder="1" applyAlignment="1">
      <alignment horizontal="center" vertical="center"/>
    </xf>
    <xf numFmtId="0" fontId="6" fillId="2" borderId="38" xfId="37" applyFont="1" applyFill="1" applyBorder="1" applyAlignment="1">
      <alignment horizontal="center" vertical="center"/>
    </xf>
    <xf numFmtId="0" fontId="6" fillId="2" borderId="40" xfId="37" applyFont="1" applyFill="1" applyBorder="1" applyAlignment="1">
      <alignment horizontal="center" vertical="center"/>
    </xf>
    <xf numFmtId="0" fontId="6" fillId="2" borderId="36" xfId="37" applyFont="1" applyFill="1" applyBorder="1" applyAlignment="1">
      <alignment horizontal="center" vertical="center"/>
    </xf>
    <xf numFmtId="0" fontId="37" fillId="0" borderId="5" xfId="48" applyFont="1" applyBorder="1" applyAlignment="1" applyProtection="1">
      <alignment horizontal="center" vertical="center" textRotation="90"/>
      <protection hidden="1"/>
    </xf>
    <xf numFmtId="0" fontId="37" fillId="0" borderId="29" xfId="48" applyFont="1" applyBorder="1" applyAlignment="1" applyProtection="1">
      <alignment horizontal="center" vertical="center" textRotation="90"/>
      <protection hidden="1"/>
    </xf>
    <xf numFmtId="0" fontId="37" fillId="0" borderId="7" xfId="48" applyFont="1" applyBorder="1" applyAlignment="1" applyProtection="1">
      <alignment horizontal="center" vertical="center" textRotation="90"/>
      <protection hidden="1"/>
    </xf>
    <xf numFmtId="0" fontId="48" fillId="0" borderId="64" xfId="0" applyFont="1" applyBorder="1" applyAlignment="1">
      <alignment horizontal="center" vertical="center"/>
    </xf>
    <xf numFmtId="0" fontId="48" fillId="0" borderId="81" xfId="0" applyFont="1" applyBorder="1" applyAlignment="1">
      <alignment horizontal="center" vertical="center"/>
    </xf>
    <xf numFmtId="0" fontId="37" fillId="0" borderId="44" xfId="48" applyFont="1" applyBorder="1" applyAlignment="1" applyProtection="1">
      <alignment horizontal="center" vertical="center" textRotation="90"/>
      <protection hidden="1"/>
    </xf>
    <xf numFmtId="4" fontId="37" fillId="0" borderId="62" xfId="48" applyNumberFormat="1" applyFont="1" applyBorder="1" applyAlignment="1" applyProtection="1">
      <alignment horizontal="center" vertical="center"/>
      <protection hidden="1"/>
    </xf>
    <xf numFmtId="4" fontId="37" fillId="0" borderId="63" xfId="48" applyNumberFormat="1" applyFont="1" applyBorder="1" applyAlignment="1" applyProtection="1">
      <alignment horizontal="center" vertical="center"/>
      <protection hidden="1"/>
    </xf>
    <xf numFmtId="4" fontId="37" fillId="0" borderId="66" xfId="48" applyNumberFormat="1" applyFont="1" applyBorder="1" applyAlignment="1" applyProtection="1">
      <alignment horizontal="center" vertical="center"/>
      <protection hidden="1"/>
    </xf>
    <xf numFmtId="4" fontId="37" fillId="0" borderId="77" xfId="48" applyNumberFormat="1" applyFont="1" applyBorder="1" applyAlignment="1" applyProtection="1">
      <alignment horizontal="center" vertical="center"/>
      <protection hidden="1"/>
    </xf>
    <xf numFmtId="4" fontId="37" fillId="0" borderId="78" xfId="48" applyNumberFormat="1" applyFont="1" applyBorder="1" applyAlignment="1" applyProtection="1">
      <alignment horizontal="center" vertical="center"/>
      <protection hidden="1"/>
    </xf>
    <xf numFmtId="4" fontId="37" fillId="0" borderId="79" xfId="48" applyNumberFormat="1" applyFont="1" applyBorder="1" applyAlignment="1" applyProtection="1">
      <alignment horizontal="center" vertical="center"/>
      <protection hidden="1"/>
    </xf>
    <xf numFmtId="0" fontId="38" fillId="0" borderId="67" xfId="48" applyFont="1" applyBorder="1" applyAlignment="1" applyProtection="1">
      <alignment horizontal="center" vertical="center" wrapText="1" shrinkToFit="1"/>
      <protection locked="0" hidden="1"/>
    </xf>
    <xf numFmtId="0" fontId="38" fillId="0" borderId="16" xfId="48" applyFont="1" applyBorder="1" applyAlignment="1" applyProtection="1">
      <alignment horizontal="center" vertical="center" wrapText="1" shrinkToFit="1"/>
      <protection locked="0" hidden="1"/>
    </xf>
    <xf numFmtId="0" fontId="10" fillId="4" borderId="31" xfId="0" applyFont="1" applyFill="1" applyBorder="1" applyAlignment="1">
      <alignment horizontal="center" vertical="center"/>
    </xf>
    <xf numFmtId="0" fontId="10" fillId="4" borderId="37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164" fontId="11" fillId="5" borderId="12" xfId="0" applyNumberFormat="1" applyFont="1" applyFill="1" applyBorder="1" applyAlignment="1">
      <alignment horizontal="center" vertical="center"/>
    </xf>
    <xf numFmtId="164" fontId="11" fillId="5" borderId="15" xfId="0" applyNumberFormat="1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3" borderId="71" xfId="0" applyFont="1" applyFill="1" applyBorder="1" applyAlignment="1">
      <alignment horizontal="left" vertical="center"/>
    </xf>
    <xf numFmtId="0" fontId="12" fillId="3" borderId="18" xfId="0" applyFont="1" applyFill="1" applyBorder="1" applyAlignment="1">
      <alignment horizontal="left" vertical="center"/>
    </xf>
    <xf numFmtId="0" fontId="12" fillId="3" borderId="43" xfId="0" applyFont="1" applyFill="1" applyBorder="1" applyAlignment="1">
      <alignment horizontal="left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43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59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/>
    </xf>
    <xf numFmtId="0" fontId="12" fillId="0" borderId="72" xfId="0" applyFont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50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8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41" xfId="0" applyFont="1" applyFill="1" applyBorder="1" applyAlignment="1">
      <alignment horizontal="left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12" fillId="0" borderId="71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</cellXfs>
  <cellStyles count="49">
    <cellStyle name="20% - Ênfase1 2" xfId="5" xr:uid="{00000000-0005-0000-0000-000000000000}"/>
    <cellStyle name="20% - Ênfase2 2" xfId="6" xr:uid="{00000000-0005-0000-0000-000001000000}"/>
    <cellStyle name="20% - Ênfase3 2" xfId="7" xr:uid="{00000000-0005-0000-0000-000002000000}"/>
    <cellStyle name="20% - Ênfase4 2" xfId="8" xr:uid="{00000000-0005-0000-0000-000003000000}"/>
    <cellStyle name="20% - Ênfase5 2" xfId="9" xr:uid="{00000000-0005-0000-0000-000004000000}"/>
    <cellStyle name="20% - Ênfase6 2" xfId="10" xr:uid="{00000000-0005-0000-0000-000005000000}"/>
    <cellStyle name="40% - Ênfase1 2" xfId="11" xr:uid="{00000000-0005-0000-0000-000006000000}"/>
    <cellStyle name="40% - Ênfase2 2" xfId="12" xr:uid="{00000000-0005-0000-0000-000007000000}"/>
    <cellStyle name="40% - Ênfase3 2" xfId="13" xr:uid="{00000000-0005-0000-0000-000008000000}"/>
    <cellStyle name="40% - Ênfase4 2" xfId="14" xr:uid="{00000000-0005-0000-0000-000009000000}"/>
    <cellStyle name="40% - Ênfase5 2" xfId="15" xr:uid="{00000000-0005-0000-0000-00000A000000}"/>
    <cellStyle name="40% - Ênfase6 2" xfId="16" xr:uid="{00000000-0005-0000-0000-00000B000000}"/>
    <cellStyle name="60% - Ênfase1 2" xfId="17" xr:uid="{00000000-0005-0000-0000-00000C000000}"/>
    <cellStyle name="60% - Ênfase2 2" xfId="18" xr:uid="{00000000-0005-0000-0000-00000D000000}"/>
    <cellStyle name="60% - Ênfase3 2" xfId="19" xr:uid="{00000000-0005-0000-0000-00000E000000}"/>
    <cellStyle name="60% - Ênfase4 2" xfId="20" xr:uid="{00000000-0005-0000-0000-00000F000000}"/>
    <cellStyle name="60% - Ênfase5 2" xfId="21" xr:uid="{00000000-0005-0000-0000-000010000000}"/>
    <cellStyle name="60% - Ênfase6 2" xfId="22" xr:uid="{00000000-0005-0000-0000-000011000000}"/>
    <cellStyle name="Bom 2" xfId="23" xr:uid="{00000000-0005-0000-0000-000012000000}"/>
    <cellStyle name="Cálculo 2" xfId="24" xr:uid="{00000000-0005-0000-0000-000013000000}"/>
    <cellStyle name="Célula de Verificação 2" xfId="25" xr:uid="{00000000-0005-0000-0000-000014000000}"/>
    <cellStyle name="Célula Vinculada 2" xfId="26" xr:uid="{00000000-0005-0000-0000-000015000000}"/>
    <cellStyle name="Ênfase1 2" xfId="27" xr:uid="{00000000-0005-0000-0000-000016000000}"/>
    <cellStyle name="Ênfase2 2" xfId="28" xr:uid="{00000000-0005-0000-0000-000017000000}"/>
    <cellStyle name="Ênfase3 2" xfId="29" xr:uid="{00000000-0005-0000-0000-000018000000}"/>
    <cellStyle name="Ênfase4 2" xfId="30" xr:uid="{00000000-0005-0000-0000-000019000000}"/>
    <cellStyle name="Ênfase5 2" xfId="31" xr:uid="{00000000-0005-0000-0000-00001A000000}"/>
    <cellStyle name="Ênfase6 2" xfId="32" xr:uid="{00000000-0005-0000-0000-00001B000000}"/>
    <cellStyle name="Entrada 2" xfId="33" xr:uid="{00000000-0005-0000-0000-00001C000000}"/>
    <cellStyle name="Incorreto 2" xfId="34" xr:uid="{00000000-0005-0000-0000-00001D000000}"/>
    <cellStyle name="Neutra 2" xfId="35" xr:uid="{00000000-0005-0000-0000-00001E000000}"/>
    <cellStyle name="Normal" xfId="0" builtinId="0"/>
    <cellStyle name="Normal 2" xfId="1" xr:uid="{00000000-0005-0000-0000-000020000000}"/>
    <cellStyle name="Normal 2 2" xfId="36" xr:uid="{00000000-0005-0000-0000-000021000000}"/>
    <cellStyle name="Normal 3" xfId="3" xr:uid="{00000000-0005-0000-0000-000022000000}"/>
    <cellStyle name="Normal 4" xfId="4" xr:uid="{00000000-0005-0000-0000-000023000000}"/>
    <cellStyle name="Normal 5" xfId="37" xr:uid="{00000000-0005-0000-0000-000024000000}"/>
    <cellStyle name="Normal_INTERNO" xfId="48" xr:uid="{00000000-0005-0000-0000-000025000000}"/>
    <cellStyle name="Nota 2" xfId="38" xr:uid="{00000000-0005-0000-0000-000026000000}"/>
    <cellStyle name="Saída 2" xfId="39" xr:uid="{00000000-0005-0000-0000-000027000000}"/>
    <cellStyle name="Texto de Aviso 2" xfId="40" xr:uid="{00000000-0005-0000-0000-000028000000}"/>
    <cellStyle name="Texto Explicativo 2" xfId="41" xr:uid="{00000000-0005-0000-0000-000029000000}"/>
    <cellStyle name="Título 1 2" xfId="42" xr:uid="{00000000-0005-0000-0000-00002A000000}"/>
    <cellStyle name="Título 2 2" xfId="43" xr:uid="{00000000-0005-0000-0000-00002B000000}"/>
    <cellStyle name="Título 3 2" xfId="44" xr:uid="{00000000-0005-0000-0000-00002C000000}"/>
    <cellStyle name="Título 4 2" xfId="45" xr:uid="{00000000-0005-0000-0000-00002D000000}"/>
    <cellStyle name="Vírgula 2" xfId="2" xr:uid="{00000000-0005-0000-0000-00002E000000}"/>
    <cellStyle name="Vírgula 2 2" xfId="47" xr:uid="{00000000-0005-0000-0000-00002F000000}"/>
    <cellStyle name="Vírgula 3" xfId="46" xr:uid="{00000000-0005-0000-0000-00003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84527-D786-48D7-8444-CC7AAFCD015A}">
  <dimension ref="B1:C28"/>
  <sheetViews>
    <sheetView workbookViewId="0">
      <selection activeCell="M18" sqref="M18"/>
    </sheetView>
  </sheetViews>
  <sheetFormatPr defaultRowHeight="18"/>
  <cols>
    <col min="1" max="1" width="2.7109375" style="1" customWidth="1"/>
    <col min="2" max="2" width="32.42578125" style="1" customWidth="1"/>
    <col min="3" max="3" width="58.42578125" style="1" customWidth="1"/>
    <col min="4" max="4" width="2.7109375" style="1" customWidth="1"/>
    <col min="5" max="16384" width="9.140625" style="1"/>
  </cols>
  <sheetData>
    <row r="1" spans="2:3" ht="9" customHeight="1"/>
    <row r="2" spans="2:3">
      <c r="B2" s="181" t="s">
        <v>2</v>
      </c>
      <c r="C2" s="182"/>
    </row>
    <row r="3" spans="2:3">
      <c r="B3" s="183"/>
      <c r="C3" s="184"/>
    </row>
    <row r="4" spans="2:3">
      <c r="B4" s="185" t="s">
        <v>135</v>
      </c>
      <c r="C4" s="186"/>
    </row>
    <row r="5" spans="2:3" ht="9" customHeight="1"/>
    <row r="6" spans="2:3" ht="8.25" customHeight="1">
      <c r="B6" s="12"/>
      <c r="C6" s="13"/>
    </row>
    <row r="7" spans="2:3" ht="9" customHeight="1" thickBot="1"/>
    <row r="8" spans="2:3" ht="15" customHeight="1">
      <c r="B8" s="2"/>
      <c r="C8" s="3"/>
    </row>
    <row r="9" spans="2:3">
      <c r="B9" s="22" t="s">
        <v>0</v>
      </c>
      <c r="C9" s="4" t="s">
        <v>141</v>
      </c>
    </row>
    <row r="10" spans="2:3" ht="15" customHeight="1">
      <c r="B10" s="22"/>
      <c r="C10" s="4"/>
    </row>
    <row r="11" spans="2:3">
      <c r="B11" s="22" t="s">
        <v>4</v>
      </c>
      <c r="C11" s="4" t="s">
        <v>136</v>
      </c>
    </row>
    <row r="12" spans="2:3" ht="15" customHeight="1">
      <c r="B12" s="22"/>
      <c r="C12" s="4"/>
    </row>
    <row r="13" spans="2:3">
      <c r="B13" s="73" t="s">
        <v>5</v>
      </c>
      <c r="C13" s="74" t="s">
        <v>138</v>
      </c>
    </row>
    <row r="14" spans="2:3" ht="15" customHeight="1">
      <c r="B14" s="73"/>
      <c r="C14" s="74"/>
    </row>
    <row r="15" spans="2:3">
      <c r="B15" s="73" t="s">
        <v>83</v>
      </c>
      <c r="C15" s="74" t="s">
        <v>137</v>
      </c>
    </row>
    <row r="16" spans="2:3" ht="15" customHeight="1">
      <c r="B16" s="22"/>
      <c r="C16" s="4"/>
    </row>
    <row r="17" spans="2:3">
      <c r="B17" s="22" t="s">
        <v>6</v>
      </c>
      <c r="C17" s="4" t="s">
        <v>86</v>
      </c>
    </row>
    <row r="18" spans="2:3" ht="15" customHeight="1">
      <c r="B18" s="23"/>
      <c r="C18" s="5"/>
    </row>
    <row r="19" spans="2:3" ht="45">
      <c r="B19" s="187" t="s">
        <v>7</v>
      </c>
      <c r="C19" s="9" t="s">
        <v>142</v>
      </c>
    </row>
    <row r="20" spans="2:3" ht="159.75" customHeight="1">
      <c r="B20" s="187"/>
      <c r="C20" s="10" t="s">
        <v>145</v>
      </c>
    </row>
    <row r="21" spans="2:3" ht="176.25" customHeight="1">
      <c r="B21" s="187"/>
      <c r="C21" s="10" t="s">
        <v>143</v>
      </c>
    </row>
    <row r="22" spans="2:3" ht="30">
      <c r="B22" s="187"/>
      <c r="C22" s="10" t="s">
        <v>144</v>
      </c>
    </row>
    <row r="23" spans="2:3" ht="15" customHeight="1">
      <c r="B23" s="23"/>
      <c r="C23" s="5"/>
    </row>
    <row r="24" spans="2:3">
      <c r="B24" s="24" t="s">
        <v>3</v>
      </c>
      <c r="C24" s="75" t="s">
        <v>139</v>
      </c>
    </row>
    <row r="25" spans="2:3" ht="15" customHeight="1">
      <c r="B25" s="24"/>
      <c r="C25" s="6"/>
    </row>
    <row r="26" spans="2:3">
      <c r="B26" s="24" t="s">
        <v>1</v>
      </c>
      <c r="C26" s="6" t="s">
        <v>140</v>
      </c>
    </row>
    <row r="27" spans="2:3" ht="15" customHeight="1" thickBot="1">
      <c r="B27" s="7"/>
      <c r="C27" s="8"/>
    </row>
    <row r="28" spans="2:3" ht="12" customHeight="1"/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77"/>
  <sheetViews>
    <sheetView tabSelected="1" view="pageBreakPreview" zoomScale="85" zoomScaleNormal="100" zoomScaleSheetLayoutView="85" workbookViewId="0">
      <pane xSplit="5" ySplit="9" topLeftCell="F29" activePane="bottomRight" state="frozen"/>
      <selection pane="topRight" activeCell="F1" sqref="F1"/>
      <selection pane="bottomLeft" activeCell="A10" sqref="A10"/>
      <selection pane="bottomRight" activeCell="O55" sqref="O55"/>
    </sheetView>
  </sheetViews>
  <sheetFormatPr defaultColWidth="3.7109375" defaultRowHeight="25.5"/>
  <cols>
    <col min="1" max="1" width="1.7109375" style="86" customWidth="1"/>
    <col min="2" max="2" width="3.85546875" style="92" customWidth="1"/>
    <col min="3" max="3" width="4.7109375" style="93" customWidth="1"/>
    <col min="4" max="4" width="66.42578125" style="93" customWidth="1"/>
    <col min="5" max="5" width="4.42578125" style="94" customWidth="1"/>
    <col min="6" max="16" width="15.7109375" style="86" customWidth="1"/>
    <col min="17" max="17" width="17.85546875" style="89" customWidth="1"/>
    <col min="18" max="18" width="1.7109375" style="86" customWidth="1"/>
    <col min="19" max="19" width="3.7109375" style="86"/>
    <col min="20" max="20" width="13.85546875" style="86" customWidth="1"/>
    <col min="21" max="21" width="20.140625" style="86" customWidth="1"/>
    <col min="22" max="22" width="12.140625" style="86" customWidth="1"/>
    <col min="23" max="23" width="9.5703125" style="86" customWidth="1"/>
    <col min="24" max="228" width="3.7109375" style="86"/>
  </cols>
  <sheetData>
    <row r="1" spans="1:255" ht="9.9499999999999993" customHeight="1">
      <c r="A1"/>
      <c r="B1" s="84"/>
      <c r="C1" s="85"/>
      <c r="D1" s="85"/>
      <c r="E1" s="85"/>
      <c r="Q1" s="87"/>
    </row>
    <row r="2" spans="1:255" ht="18" customHeight="1">
      <c r="A2"/>
      <c r="B2" s="192" t="s">
        <v>2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4"/>
    </row>
    <row r="3" spans="1:255" ht="18" customHeight="1">
      <c r="A3"/>
      <c r="B3" s="195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7"/>
    </row>
    <row r="4" spans="1:255" ht="17.25" customHeight="1">
      <c r="A4"/>
      <c r="B4" s="198" t="s">
        <v>89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200"/>
    </row>
    <row r="5" spans="1:255" ht="9" customHeight="1">
      <c r="A5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255" ht="9" customHeight="1">
      <c r="A6"/>
      <c r="B6" s="201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3"/>
      <c r="R6" s="88"/>
    </row>
    <row r="7" spans="1:255" s="89" customFormat="1" ht="9" customHeight="1" thickBot="1"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  <c r="IS7" s="90"/>
      <c r="IT7" s="90"/>
      <c r="IU7" s="90"/>
    </row>
    <row r="8" spans="1:255" ht="20.100000000000001" customHeight="1" thickBot="1">
      <c r="A8"/>
      <c r="B8" s="210" t="s">
        <v>91</v>
      </c>
      <c r="C8" s="211"/>
      <c r="D8" s="211"/>
      <c r="E8" s="212"/>
      <c r="F8" s="216" t="s">
        <v>571</v>
      </c>
      <c r="G8" s="190" t="s">
        <v>572</v>
      </c>
      <c r="H8" s="190" t="s">
        <v>573</v>
      </c>
      <c r="I8" s="190" t="s">
        <v>574</v>
      </c>
      <c r="J8" s="190" t="s">
        <v>575</v>
      </c>
      <c r="K8" s="190" t="s">
        <v>576</v>
      </c>
      <c r="L8" s="190" t="s">
        <v>577</v>
      </c>
      <c r="M8" s="190" t="s">
        <v>579</v>
      </c>
      <c r="N8" s="190" t="s">
        <v>578</v>
      </c>
      <c r="O8" s="190" t="s">
        <v>585</v>
      </c>
      <c r="P8" s="190" t="s">
        <v>586</v>
      </c>
      <c r="Q8" s="207" t="s">
        <v>92</v>
      </c>
    </row>
    <row r="9" spans="1:255" ht="53.25" customHeight="1" thickBot="1">
      <c r="A9"/>
      <c r="B9" s="213"/>
      <c r="C9" s="214"/>
      <c r="D9" s="214"/>
      <c r="E9" s="215"/>
      <c r="F9" s="217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208"/>
    </row>
    <row r="10" spans="1:255" ht="20.100000000000001" customHeight="1">
      <c r="A10"/>
      <c r="B10" s="204" t="s">
        <v>90</v>
      </c>
      <c r="C10" s="120" t="s">
        <v>93</v>
      </c>
      <c r="D10" s="121" t="s">
        <v>580</v>
      </c>
      <c r="E10" s="122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123"/>
    </row>
    <row r="11" spans="1:255" ht="20.100000000000001" customHeight="1">
      <c r="A11"/>
      <c r="B11" s="205"/>
      <c r="C11" s="111" t="s">
        <v>104</v>
      </c>
      <c r="D11" s="110" t="s">
        <v>581</v>
      </c>
      <c r="E11" s="112" t="s">
        <v>88</v>
      </c>
      <c r="F11" s="91">
        <f>Blocos!G64</f>
        <v>429.71009499999997</v>
      </c>
      <c r="G11" s="91">
        <f>'Fundação Sapatas'!G51</f>
        <v>27.335999999999999</v>
      </c>
      <c r="H11" s="91">
        <f>'Fundação Sapatas'!G24</f>
        <v>109.19999999999999</v>
      </c>
      <c r="I11" s="91"/>
      <c r="J11" s="91"/>
      <c r="K11" s="91"/>
      <c r="L11" s="91"/>
      <c r="M11" s="91"/>
      <c r="N11" s="91"/>
      <c r="O11" s="91"/>
      <c r="P11" s="91"/>
      <c r="Q11" s="113">
        <f>SUM(F11:P11)</f>
        <v>566.24609499999997</v>
      </c>
      <c r="T11" s="167"/>
      <c r="U11" s="167"/>
    </row>
    <row r="12" spans="1:255" ht="20.100000000000001" customHeight="1">
      <c r="A12"/>
      <c r="B12" s="205"/>
      <c r="C12" s="111" t="s">
        <v>105</v>
      </c>
      <c r="D12" s="109" t="s">
        <v>582</v>
      </c>
      <c r="E12" s="112" t="s">
        <v>87</v>
      </c>
      <c r="F12" s="91">
        <f>Blocos!M64</f>
        <v>404.84390000000002</v>
      </c>
      <c r="G12" s="91">
        <f>'Fundação Sapatas'!M51</f>
        <v>27.335999999999999</v>
      </c>
      <c r="H12" s="91">
        <f>'Fundação Sapatas'!M24</f>
        <v>109.19999999999999</v>
      </c>
      <c r="I12" s="91"/>
      <c r="J12" s="91"/>
      <c r="K12" s="91"/>
      <c r="L12" s="91"/>
      <c r="M12" s="91"/>
      <c r="N12" s="91"/>
      <c r="O12" s="91"/>
      <c r="P12" s="91"/>
      <c r="Q12" s="113">
        <f t="shared" ref="Q12:Q21" si="0">SUM(F12:P12)</f>
        <v>541.37990000000002</v>
      </c>
      <c r="T12" s="167"/>
      <c r="U12" s="167"/>
    </row>
    <row r="13" spans="1:255" ht="20.100000000000001" customHeight="1">
      <c r="A13"/>
      <c r="B13" s="205"/>
      <c r="C13" s="111" t="s">
        <v>106</v>
      </c>
      <c r="D13" s="109" t="s">
        <v>583</v>
      </c>
      <c r="E13" s="112" t="s">
        <v>88</v>
      </c>
      <c r="F13" s="91">
        <f>Blocos!H64</f>
        <v>384.56535999999994</v>
      </c>
      <c r="G13" s="91">
        <f>'Fundação Sapatas'!H51</f>
        <v>23.95416295791582</v>
      </c>
      <c r="H13" s="91">
        <f>'Fundação Sapatas'!H24</f>
        <v>95.646758105657327</v>
      </c>
      <c r="I13" s="91"/>
      <c r="J13" s="91"/>
      <c r="K13" s="91"/>
      <c r="L13" s="91"/>
      <c r="M13" s="91"/>
      <c r="N13" s="91"/>
      <c r="O13" s="91"/>
      <c r="P13" s="91"/>
      <c r="Q13" s="113">
        <f t="shared" si="0"/>
        <v>504.16628106357308</v>
      </c>
      <c r="T13" s="167"/>
      <c r="U13" s="167"/>
    </row>
    <row r="14" spans="1:255" ht="20.100000000000001" customHeight="1">
      <c r="A14"/>
      <c r="B14" s="205"/>
      <c r="C14" s="111" t="s">
        <v>94</v>
      </c>
      <c r="D14" s="110" t="s">
        <v>121</v>
      </c>
      <c r="E14" s="112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113">
        <f t="shared" si="0"/>
        <v>0</v>
      </c>
      <c r="T14" s="167"/>
    </row>
    <row r="15" spans="1:255" ht="20.100000000000001" customHeight="1">
      <c r="A15"/>
      <c r="B15" s="205"/>
      <c r="C15" s="111" t="s">
        <v>107</v>
      </c>
      <c r="D15" s="110" t="s">
        <v>581</v>
      </c>
      <c r="E15" s="112" t="s">
        <v>88</v>
      </c>
      <c r="F15" s="91"/>
      <c r="G15" s="91"/>
      <c r="H15" s="91"/>
      <c r="I15" s="91">
        <f>'Vigas Baldrame'!G32+'Vigas Baldrame'!G38+'Vigas Baldrame'!G246</f>
        <v>261.45183999999989</v>
      </c>
      <c r="J15" s="91">
        <f>'Vigas Baldrame'!G20</f>
        <v>48.35595</v>
      </c>
      <c r="K15" s="91"/>
      <c r="L15" s="91"/>
      <c r="M15" s="91"/>
      <c r="N15" s="91"/>
      <c r="O15" s="91"/>
      <c r="P15" s="91"/>
      <c r="Q15" s="113">
        <f t="shared" si="0"/>
        <v>309.8077899999999</v>
      </c>
      <c r="T15" s="167"/>
      <c r="U15" s="167"/>
    </row>
    <row r="16" spans="1:255" ht="16.5">
      <c r="A16"/>
      <c r="B16" s="205"/>
      <c r="C16" s="111" t="s">
        <v>108</v>
      </c>
      <c r="D16" s="109" t="s">
        <v>582</v>
      </c>
      <c r="E16" s="112" t="s">
        <v>87</v>
      </c>
      <c r="F16" s="91"/>
      <c r="G16" s="91"/>
      <c r="H16" s="91"/>
      <c r="I16" s="91">
        <f>'Vigas Baldrame'!N246+'Vigas Baldrame'!N38+'Vigas Baldrame'!N32</f>
        <v>872.86810000000048</v>
      </c>
      <c r="J16" s="91">
        <f>'Vigas Baldrame'!N20</f>
        <v>161.18650000000002</v>
      </c>
      <c r="K16" s="91"/>
      <c r="L16" s="91"/>
      <c r="M16" s="91"/>
      <c r="N16" s="91"/>
      <c r="O16" s="91"/>
      <c r="P16" s="91"/>
      <c r="Q16" s="113">
        <f t="shared" si="0"/>
        <v>1034.0546000000004</v>
      </c>
      <c r="T16" s="167"/>
      <c r="U16" s="167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</row>
    <row r="17" spans="1:228" ht="16.5">
      <c r="A17"/>
      <c r="B17" s="205"/>
      <c r="C17" s="111" t="s">
        <v>109</v>
      </c>
      <c r="D17" s="109" t="s">
        <v>583</v>
      </c>
      <c r="E17" s="112" t="s">
        <v>88</v>
      </c>
      <c r="F17" s="91"/>
      <c r="G17" s="91"/>
      <c r="H17" s="91"/>
      <c r="I17" s="91">
        <f>'Vigas Baldrame'!H32+'Vigas Baldrame'!H38+'Vigas Baldrame'!H246</f>
        <v>210.11920000000001</v>
      </c>
      <c r="J17" s="91">
        <f>'Vigas Baldrame'!H20</f>
        <v>40.720799999999997</v>
      </c>
      <c r="K17" s="91"/>
      <c r="L17" s="91"/>
      <c r="M17" s="91"/>
      <c r="N17" s="91"/>
      <c r="O17" s="91"/>
      <c r="P17" s="91"/>
      <c r="Q17" s="113">
        <f t="shared" si="0"/>
        <v>250.84</v>
      </c>
      <c r="T17" s="167"/>
      <c r="U17" s="16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</row>
    <row r="18" spans="1:228" ht="16.5">
      <c r="A18"/>
      <c r="B18" s="205"/>
      <c r="C18" s="111">
        <v>3</v>
      </c>
      <c r="D18" s="110" t="s">
        <v>702</v>
      </c>
      <c r="E18" s="112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113">
        <f t="shared" si="0"/>
        <v>0</v>
      </c>
      <c r="T18" s="167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</row>
    <row r="19" spans="1:228" ht="16.5">
      <c r="A19"/>
      <c r="B19" s="205"/>
      <c r="C19" s="111" t="s">
        <v>708</v>
      </c>
      <c r="D19" s="110" t="s">
        <v>581</v>
      </c>
      <c r="E19" s="112" t="s">
        <v>88</v>
      </c>
      <c r="F19" s="91"/>
      <c r="G19" s="91"/>
      <c r="H19" s="91"/>
      <c r="I19" s="91"/>
      <c r="J19" s="91"/>
      <c r="K19" s="91"/>
      <c r="L19" s="91"/>
      <c r="M19" s="91"/>
      <c r="N19" s="91"/>
      <c r="O19" s="91">
        <f>'Laje Piso'!G23</f>
        <v>2.5880800000000006</v>
      </c>
      <c r="P19" s="91"/>
      <c r="Q19" s="113">
        <f t="shared" si="0"/>
        <v>2.5880800000000006</v>
      </c>
      <c r="T19" s="167"/>
      <c r="U19" s="16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</row>
    <row r="20" spans="1:228" ht="16.5">
      <c r="A20"/>
      <c r="B20" s="209"/>
      <c r="C20" s="111" t="s">
        <v>709</v>
      </c>
      <c r="D20" s="109" t="s">
        <v>582</v>
      </c>
      <c r="E20" s="112" t="s">
        <v>87</v>
      </c>
      <c r="F20" s="166"/>
      <c r="G20" s="166"/>
      <c r="H20" s="166"/>
      <c r="I20" s="166"/>
      <c r="J20" s="166"/>
      <c r="K20" s="166"/>
      <c r="L20" s="166"/>
      <c r="M20" s="166"/>
      <c r="N20" s="166"/>
      <c r="O20" s="166">
        <f>'Laje Piso'!N23</f>
        <v>12.9404</v>
      </c>
      <c r="P20" s="166"/>
      <c r="Q20" s="113">
        <f t="shared" si="0"/>
        <v>12.9404</v>
      </c>
      <c r="T20" s="167"/>
      <c r="U20" s="167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</row>
    <row r="21" spans="1:228" ht="17.25" thickBot="1">
      <c r="A21"/>
      <c r="B21" s="206"/>
      <c r="C21" s="111" t="s">
        <v>710</v>
      </c>
      <c r="D21" s="109" t="s">
        <v>583</v>
      </c>
      <c r="E21" s="112" t="s">
        <v>88</v>
      </c>
      <c r="F21" s="96"/>
      <c r="G21" s="96"/>
      <c r="H21" s="96"/>
      <c r="I21" s="96"/>
      <c r="J21" s="96"/>
      <c r="K21" s="96"/>
      <c r="L21" s="96"/>
      <c r="M21" s="96"/>
      <c r="N21" s="96"/>
      <c r="O21" s="96">
        <f>'Laje Piso'!H23</f>
        <v>1.3216000000000003</v>
      </c>
      <c r="P21" s="96"/>
      <c r="Q21" s="113">
        <f t="shared" si="0"/>
        <v>1.3216000000000003</v>
      </c>
      <c r="T21" s="167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</row>
    <row r="22" spans="1:228" ht="16.5">
      <c r="B22" s="204" t="s">
        <v>95</v>
      </c>
      <c r="C22" s="124" t="s">
        <v>93</v>
      </c>
      <c r="D22" s="125" t="s">
        <v>584</v>
      </c>
      <c r="E22" s="122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23"/>
    </row>
    <row r="23" spans="1:228" ht="16.5">
      <c r="B23" s="205"/>
      <c r="C23" s="111" t="s">
        <v>104</v>
      </c>
      <c r="D23" s="109" t="s">
        <v>176</v>
      </c>
      <c r="E23" s="112" t="s">
        <v>88</v>
      </c>
      <c r="F23" s="91">
        <f>Blocos!K64</f>
        <v>20.242195000000002</v>
      </c>
      <c r="G23" s="91">
        <f>'Fundação Sapatas'!K51</f>
        <v>1.3668</v>
      </c>
      <c r="H23" s="91">
        <f>'Fundação Sapatas'!K24</f>
        <v>5.4599999999999991</v>
      </c>
      <c r="I23" s="91"/>
      <c r="J23" s="91"/>
      <c r="K23" s="91"/>
      <c r="L23" s="91"/>
      <c r="M23" s="91"/>
      <c r="N23" s="91"/>
      <c r="O23" s="91"/>
      <c r="P23" s="91"/>
      <c r="Q23" s="113">
        <f t="shared" ref="Q23:Q66" si="1">SUM(F23:P23)</f>
        <v>27.068995000000001</v>
      </c>
      <c r="T23" s="167"/>
    </row>
    <row r="24" spans="1:228" ht="16.5">
      <c r="B24" s="205"/>
      <c r="C24" s="111" t="s">
        <v>105</v>
      </c>
      <c r="D24" s="110" t="s">
        <v>103</v>
      </c>
      <c r="E24" s="112" t="s">
        <v>87</v>
      </c>
      <c r="F24" s="91">
        <f>Blocos!L64</f>
        <v>404.84390000000002</v>
      </c>
      <c r="G24" s="91">
        <f>'Fundação Sapatas'!L51</f>
        <v>27.335999999999999</v>
      </c>
      <c r="H24" s="91">
        <f>'Fundação Sapatas'!L24</f>
        <v>109.19999999999999</v>
      </c>
      <c r="I24" s="91"/>
      <c r="J24" s="91"/>
      <c r="K24" s="91"/>
      <c r="L24" s="91"/>
      <c r="M24" s="91"/>
      <c r="N24" s="91"/>
      <c r="O24" s="91"/>
      <c r="P24" s="91"/>
      <c r="Q24" s="113">
        <f t="shared" si="1"/>
        <v>541.37990000000002</v>
      </c>
      <c r="T24" s="167"/>
    </row>
    <row r="25" spans="1:228" ht="16.5">
      <c r="B25" s="205"/>
      <c r="C25" s="111" t="s">
        <v>106</v>
      </c>
      <c r="D25" s="109" t="s">
        <v>177</v>
      </c>
      <c r="E25" s="112" t="s">
        <v>87</v>
      </c>
      <c r="F25" s="91">
        <f>Blocos!J64</f>
        <v>311.21800000000002</v>
      </c>
      <c r="G25" s="91">
        <f>'Fundação Sapatas'!J51</f>
        <v>20.387999999999998</v>
      </c>
      <c r="H25" s="91">
        <f>'Fundação Sapatas'!J24</f>
        <v>83.328000000000003</v>
      </c>
      <c r="I25" s="91"/>
      <c r="J25" s="91"/>
      <c r="K25" s="91"/>
      <c r="L25" s="91"/>
      <c r="M25" s="91"/>
      <c r="N25" s="91"/>
      <c r="O25" s="91"/>
      <c r="P25" s="91"/>
      <c r="Q25" s="113">
        <f t="shared" si="1"/>
        <v>414.93399999999997</v>
      </c>
    </row>
    <row r="26" spans="1:228" ht="16.5">
      <c r="B26" s="205"/>
      <c r="C26" s="111" t="s">
        <v>110</v>
      </c>
      <c r="D26" s="109" t="s">
        <v>96</v>
      </c>
      <c r="E26" s="112" t="s">
        <v>97</v>
      </c>
      <c r="F26" s="91">
        <f>'Blocos Aço'!M102</f>
        <v>394.89100000000002</v>
      </c>
      <c r="G26" s="91">
        <f>'Sapatas Aço'!M54</f>
        <v>0</v>
      </c>
      <c r="H26" s="91">
        <f>'Sapatas Aço'!M25</f>
        <v>0</v>
      </c>
      <c r="I26" s="91"/>
      <c r="J26" s="91"/>
      <c r="K26" s="91"/>
      <c r="L26" s="91"/>
      <c r="M26" s="91"/>
      <c r="N26" s="91"/>
      <c r="O26" s="91"/>
      <c r="P26" s="91"/>
      <c r="Q26" s="113">
        <f t="shared" si="1"/>
        <v>394.89100000000002</v>
      </c>
    </row>
    <row r="27" spans="1:228" ht="16.5">
      <c r="B27" s="205"/>
      <c r="C27" s="111" t="s">
        <v>111</v>
      </c>
      <c r="D27" s="109" t="s">
        <v>98</v>
      </c>
      <c r="E27" s="112" t="s">
        <v>97</v>
      </c>
      <c r="F27" s="91">
        <f>'Blocos Aço'!N102</f>
        <v>125.61</v>
      </c>
      <c r="G27" s="91">
        <f>'Sapatas Aço'!N54</f>
        <v>762.69760000000008</v>
      </c>
      <c r="H27" s="91">
        <f>'Sapatas Aço'!N25</f>
        <v>3050.7903999999999</v>
      </c>
      <c r="I27" s="91"/>
      <c r="J27" s="91"/>
      <c r="K27" s="91"/>
      <c r="L27" s="91"/>
      <c r="M27" s="91"/>
      <c r="N27" s="91"/>
      <c r="O27" s="91"/>
      <c r="P27" s="91"/>
      <c r="Q27" s="113">
        <f t="shared" si="1"/>
        <v>3939.098</v>
      </c>
    </row>
    <row r="28" spans="1:228" ht="16.5">
      <c r="B28" s="205"/>
      <c r="C28" s="111" t="s">
        <v>112</v>
      </c>
      <c r="D28" s="109" t="s">
        <v>99</v>
      </c>
      <c r="E28" s="112" t="s">
        <v>97</v>
      </c>
      <c r="F28" s="91">
        <f>'Blocos Aço'!O102</f>
        <v>608.95431999999983</v>
      </c>
      <c r="G28" s="91">
        <f>'Sapatas Aço'!O54</f>
        <v>62.539119999999997</v>
      </c>
      <c r="H28" s="91">
        <f>'Sapatas Aço'!O25</f>
        <v>250.15647999999999</v>
      </c>
      <c r="I28" s="91"/>
      <c r="J28" s="91"/>
      <c r="K28" s="91"/>
      <c r="L28" s="91"/>
      <c r="M28" s="91"/>
      <c r="N28" s="91"/>
      <c r="O28" s="91"/>
      <c r="P28" s="91"/>
      <c r="Q28" s="113">
        <f t="shared" si="1"/>
        <v>921.64991999999984</v>
      </c>
    </row>
    <row r="29" spans="1:228" ht="16.5">
      <c r="B29" s="205"/>
      <c r="C29" s="111" t="s">
        <v>113</v>
      </c>
      <c r="D29" s="109" t="s">
        <v>100</v>
      </c>
      <c r="E29" s="112" t="s">
        <v>97</v>
      </c>
      <c r="F29" s="91">
        <f>'Blocos Aço'!P102</f>
        <v>6.8758199999999992</v>
      </c>
      <c r="G29" s="91">
        <f>'Sapatas Aço'!P54</f>
        <v>0</v>
      </c>
      <c r="H29" s="91">
        <f>'Sapatas Aço'!P25</f>
        <v>0</v>
      </c>
      <c r="I29" s="91"/>
      <c r="J29" s="91"/>
      <c r="K29" s="91"/>
      <c r="L29" s="91"/>
      <c r="M29" s="91"/>
      <c r="N29" s="91"/>
      <c r="O29" s="91"/>
      <c r="P29" s="91"/>
      <c r="Q29" s="113">
        <f t="shared" si="1"/>
        <v>6.8758199999999992</v>
      </c>
    </row>
    <row r="30" spans="1:228" ht="16.5">
      <c r="B30" s="205"/>
      <c r="C30" s="111" t="s">
        <v>114</v>
      </c>
      <c r="D30" s="109" t="s">
        <v>178</v>
      </c>
      <c r="E30" s="112" t="s">
        <v>97</v>
      </c>
      <c r="F30" s="91">
        <f>'Blocos Aço'!Q102</f>
        <v>10.13076</v>
      </c>
      <c r="G30" s="91">
        <f>'Sapatas Aço'!Q54</f>
        <v>0</v>
      </c>
      <c r="H30" s="91">
        <f>'Sapatas Aço'!Q25</f>
        <v>0</v>
      </c>
      <c r="I30" s="91"/>
      <c r="J30" s="91"/>
      <c r="K30" s="91"/>
      <c r="L30" s="91"/>
      <c r="M30" s="91"/>
      <c r="N30" s="91"/>
      <c r="O30" s="91"/>
      <c r="P30" s="91"/>
      <c r="Q30" s="113">
        <f t="shared" si="1"/>
        <v>10.13076</v>
      </c>
    </row>
    <row r="31" spans="1:228" ht="16.5">
      <c r="B31" s="205"/>
      <c r="C31" s="111" t="s">
        <v>183</v>
      </c>
      <c r="D31" s="109" t="s">
        <v>179</v>
      </c>
      <c r="E31" s="112" t="s">
        <v>97</v>
      </c>
      <c r="F31" s="91">
        <f>'Blocos Aço'!R102</f>
        <v>0</v>
      </c>
      <c r="G31" s="91">
        <f>'Sapatas Aço'!R54</f>
        <v>0</v>
      </c>
      <c r="H31" s="91">
        <f>'Sapatas Aço'!R25</f>
        <v>0</v>
      </c>
      <c r="I31" s="91"/>
      <c r="J31" s="91"/>
      <c r="K31" s="91"/>
      <c r="L31" s="91"/>
      <c r="M31" s="91"/>
      <c r="N31" s="91"/>
      <c r="O31" s="91"/>
      <c r="P31" s="91"/>
      <c r="Q31" s="113">
        <f t="shared" si="1"/>
        <v>0</v>
      </c>
    </row>
    <row r="32" spans="1:228" ht="16.5">
      <c r="B32" s="205"/>
      <c r="C32" s="111" t="s">
        <v>184</v>
      </c>
      <c r="D32" s="109" t="s">
        <v>180</v>
      </c>
      <c r="E32" s="112" t="s">
        <v>97</v>
      </c>
      <c r="F32" s="91">
        <f>'Blocos Aço'!S102</f>
        <v>0</v>
      </c>
      <c r="G32" s="91">
        <f>'Sapatas Aço'!S54</f>
        <v>0</v>
      </c>
      <c r="H32" s="91">
        <f>'Sapatas Aço'!S25</f>
        <v>0</v>
      </c>
      <c r="I32" s="91"/>
      <c r="J32" s="91"/>
      <c r="K32" s="91"/>
      <c r="L32" s="91"/>
      <c r="M32" s="91"/>
      <c r="N32" s="91"/>
      <c r="O32" s="91"/>
      <c r="P32" s="91"/>
      <c r="Q32" s="113">
        <f t="shared" si="1"/>
        <v>0</v>
      </c>
    </row>
    <row r="33" spans="1:228" ht="16.5">
      <c r="B33" s="205"/>
      <c r="C33" s="111" t="s">
        <v>185</v>
      </c>
      <c r="D33" s="109" t="s">
        <v>101</v>
      </c>
      <c r="E33" s="112" t="s">
        <v>97</v>
      </c>
      <c r="F33" s="91">
        <f>'Blocos Aço'!T102</f>
        <v>286.77571999999998</v>
      </c>
      <c r="G33" s="91">
        <f>'Sapatas Aço'!T54</f>
        <v>16.105319999999999</v>
      </c>
      <c r="H33" s="91">
        <f>'Sapatas Aço'!T25</f>
        <v>64.42128000000001</v>
      </c>
      <c r="I33" s="91"/>
      <c r="J33" s="91"/>
      <c r="K33" s="91"/>
      <c r="L33" s="91"/>
      <c r="M33" s="91"/>
      <c r="N33" s="91"/>
      <c r="O33" s="91"/>
      <c r="P33" s="91"/>
      <c r="Q33" s="113">
        <f t="shared" si="1"/>
        <v>367.30232000000001</v>
      </c>
    </row>
    <row r="34" spans="1:228" ht="16.5">
      <c r="B34" s="205"/>
      <c r="C34" s="111" t="s">
        <v>186</v>
      </c>
      <c r="D34" s="109" t="s">
        <v>181</v>
      </c>
      <c r="E34" s="112" t="s">
        <v>97</v>
      </c>
      <c r="F34" s="91">
        <f>'Blocos Aço'!U102</f>
        <v>0</v>
      </c>
      <c r="G34" s="91">
        <f>'Sapatas Aço'!U54</f>
        <v>0</v>
      </c>
      <c r="H34" s="91">
        <f>'Sapatas Aço'!U25</f>
        <v>0</v>
      </c>
      <c r="I34" s="91"/>
      <c r="J34" s="91"/>
      <c r="K34" s="91"/>
      <c r="L34" s="91"/>
      <c r="M34" s="91"/>
      <c r="N34" s="91"/>
      <c r="O34" s="91"/>
      <c r="P34" s="91"/>
      <c r="Q34" s="113">
        <f t="shared" si="1"/>
        <v>0</v>
      </c>
    </row>
    <row r="35" spans="1:228" ht="16.5">
      <c r="B35" s="205"/>
      <c r="C35" s="111" t="s">
        <v>187</v>
      </c>
      <c r="D35" s="109" t="s">
        <v>182</v>
      </c>
      <c r="E35" s="112" t="s">
        <v>88</v>
      </c>
      <c r="F35" s="91">
        <f>Blocos!I64</f>
        <v>45.144735000000011</v>
      </c>
      <c r="G35" s="91">
        <f>'Fundação Sapatas'!I51</f>
        <v>3.3818370420841752</v>
      </c>
      <c r="H35" s="91">
        <f>'Fundação Sapatas'!I24</f>
        <v>13.55324189434266</v>
      </c>
      <c r="I35" s="91"/>
      <c r="J35" s="91"/>
      <c r="K35" s="91"/>
      <c r="L35" s="91"/>
      <c r="M35" s="91"/>
      <c r="N35" s="91"/>
      <c r="O35" s="91"/>
      <c r="P35" s="91"/>
      <c r="Q35" s="113">
        <f t="shared" si="1"/>
        <v>62.079813936426845</v>
      </c>
    </row>
    <row r="36" spans="1:228" ht="16.5">
      <c r="A36"/>
      <c r="B36" s="205"/>
      <c r="C36" s="118">
        <v>2</v>
      </c>
      <c r="D36" s="119" t="s">
        <v>122</v>
      </c>
      <c r="E36" s="11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113">
        <f t="shared" si="1"/>
        <v>0</v>
      </c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</row>
    <row r="37" spans="1:228" ht="16.5">
      <c r="A37"/>
      <c r="B37" s="205"/>
      <c r="C37" s="111" t="s">
        <v>107</v>
      </c>
      <c r="D37" s="109" t="s">
        <v>125</v>
      </c>
      <c r="E37" s="112" t="s">
        <v>123</v>
      </c>
      <c r="F37" s="91">
        <f>'Fundação Estaca'!G34</f>
        <v>620</v>
      </c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113">
        <f t="shared" si="1"/>
        <v>620</v>
      </c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</row>
    <row r="38" spans="1:228" ht="17.25" thickBot="1">
      <c r="A38"/>
      <c r="B38" s="206"/>
      <c r="C38" s="114" t="s">
        <v>108</v>
      </c>
      <c r="D38" s="115" t="s">
        <v>126</v>
      </c>
      <c r="E38" s="116" t="s">
        <v>123</v>
      </c>
      <c r="F38" s="96">
        <f>'Fundação Estaca'!G44+'Fundação Estaca'!G12</f>
        <v>205</v>
      </c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113">
        <f t="shared" si="1"/>
        <v>205</v>
      </c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</row>
    <row r="39" spans="1:228" ht="16.5">
      <c r="A39"/>
      <c r="B39" s="204" t="s">
        <v>120</v>
      </c>
      <c r="C39" s="124">
        <v>1</v>
      </c>
      <c r="D39" s="126" t="s">
        <v>587</v>
      </c>
      <c r="E39" s="122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123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</row>
    <row r="40" spans="1:228" ht="16.5">
      <c r="A40"/>
      <c r="B40" s="205"/>
      <c r="C40" s="111" t="s">
        <v>104</v>
      </c>
      <c r="D40" s="109" t="s">
        <v>176</v>
      </c>
      <c r="E40" s="112" t="s">
        <v>88</v>
      </c>
      <c r="F40" s="91"/>
      <c r="G40" s="91"/>
      <c r="H40" s="91"/>
      <c r="I40" s="91">
        <f>'Vigas Baldrame'!L32+'Vigas Baldrame'!L38+'Vigas Baldrame'!L246</f>
        <v>43.64340500000003</v>
      </c>
      <c r="J40" s="91">
        <f>'Vigas Baldrame'!L20</f>
        <v>8.0593250000000012</v>
      </c>
      <c r="K40" s="91"/>
      <c r="L40" s="91"/>
      <c r="M40" s="91"/>
      <c r="N40" s="91"/>
      <c r="O40" s="91">
        <f>'Laje Piso'!K23</f>
        <v>0.64702000000000015</v>
      </c>
      <c r="P40" s="91"/>
      <c r="Q40" s="113">
        <f t="shared" si="1"/>
        <v>52.349750000000029</v>
      </c>
      <c r="R40"/>
      <c r="S40"/>
      <c r="T40" s="168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</row>
    <row r="41" spans="1:228" ht="16.5">
      <c r="A41"/>
      <c r="B41" s="205"/>
      <c r="C41" s="111" t="s">
        <v>105</v>
      </c>
      <c r="D41" s="110" t="s">
        <v>103</v>
      </c>
      <c r="E41" s="112" t="s">
        <v>87</v>
      </c>
      <c r="F41" s="91"/>
      <c r="G41" s="91"/>
      <c r="H41" s="91"/>
      <c r="I41" s="91">
        <f>'Vigas Baldrame'!M246+'Vigas Baldrame'!M38+'Vigas Baldrame'!M32</f>
        <v>872.86810000000048</v>
      </c>
      <c r="J41" s="91">
        <f>'Vigas Baldrame'!M20</f>
        <v>161.18650000000002</v>
      </c>
      <c r="K41" s="91"/>
      <c r="L41" s="91"/>
      <c r="M41" s="91"/>
      <c r="N41" s="91"/>
      <c r="O41" s="91">
        <f>'Laje Piso'!N23</f>
        <v>12.9404</v>
      </c>
      <c r="P41" s="91"/>
      <c r="Q41" s="113">
        <f t="shared" si="1"/>
        <v>1046.9950000000003</v>
      </c>
      <c r="R41"/>
      <c r="S41"/>
      <c r="T41" s="168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</row>
    <row r="42" spans="1:228" ht="16.5">
      <c r="A42"/>
      <c r="B42" s="205"/>
      <c r="C42" s="111" t="s">
        <v>106</v>
      </c>
      <c r="D42" s="109" t="s">
        <v>177</v>
      </c>
      <c r="E42" s="112" t="s">
        <v>87</v>
      </c>
      <c r="F42" s="91"/>
      <c r="G42" s="91"/>
      <c r="H42" s="91"/>
      <c r="I42" s="91">
        <f>'Vigas Baldrame'!J32+'Vigas Baldrame'!J38+'Vigas Baldrame'!J246</f>
        <v>525.29799999999989</v>
      </c>
      <c r="J42" s="91">
        <f>'Vigas Baldrame'!J20</f>
        <v>101.80200000000001</v>
      </c>
      <c r="K42" s="91"/>
      <c r="L42" s="91"/>
      <c r="M42" s="91"/>
      <c r="N42" s="91"/>
      <c r="O42" s="91">
        <f>'Laje Piso'!J23</f>
        <v>3.3039999999999998</v>
      </c>
      <c r="P42" s="91"/>
      <c r="Q42" s="113">
        <f t="shared" si="1"/>
        <v>630.40399999999988</v>
      </c>
      <c r="R42"/>
      <c r="S42"/>
      <c r="T42" s="168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</row>
    <row r="43" spans="1:228" ht="16.5">
      <c r="A43"/>
      <c r="B43" s="205"/>
      <c r="C43" s="111" t="s">
        <v>110</v>
      </c>
      <c r="D43" s="109" t="s">
        <v>96</v>
      </c>
      <c r="E43" s="112" t="s">
        <v>97</v>
      </c>
      <c r="F43" s="91"/>
      <c r="G43" s="91"/>
      <c r="H43" s="91"/>
      <c r="I43" s="91">
        <f>'VigaBaldrame - Aço'!M44+'VigaBaldrame - Aço'!M52+'VigaBaldrame - Aço'!M265</f>
        <v>0</v>
      </c>
      <c r="J43" s="91">
        <f>'VigaBaldrame - Aço'!M31</f>
        <v>0</v>
      </c>
      <c r="K43" s="91"/>
      <c r="L43" s="91"/>
      <c r="M43" s="91"/>
      <c r="N43" s="91"/>
      <c r="O43" s="91">
        <f>'Lajes - Aço'!M17</f>
        <v>0</v>
      </c>
      <c r="P43" s="91"/>
      <c r="Q43" s="113">
        <f t="shared" si="1"/>
        <v>0</v>
      </c>
      <c r="R43"/>
      <c r="S43"/>
      <c r="T43" s="168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</row>
    <row r="44" spans="1:228" ht="16.5">
      <c r="A44"/>
      <c r="B44" s="205"/>
      <c r="C44" s="111" t="s">
        <v>111</v>
      </c>
      <c r="D44" s="109" t="s">
        <v>98</v>
      </c>
      <c r="E44" s="112" t="s">
        <v>97</v>
      </c>
      <c r="F44" s="91"/>
      <c r="G44" s="91"/>
      <c r="H44" s="91"/>
      <c r="I44" s="91">
        <f>'VigaBaldrame - Aço'!N265+'VigaBaldrame - Aço'!N52+'VigaBaldrame - Aço'!N44</f>
        <v>589.09905000000003</v>
      </c>
      <c r="J44" s="91">
        <f>'VigaBaldrame - Aço'!N31</f>
        <v>98.856650000000002</v>
      </c>
      <c r="K44" s="91"/>
      <c r="L44" s="91"/>
      <c r="M44" s="91"/>
      <c r="N44" s="91"/>
      <c r="O44" s="91">
        <f>'Lajes - Aço'!N17</f>
        <v>107.08450000000002</v>
      </c>
      <c r="P44" s="91"/>
      <c r="Q44" s="113">
        <f t="shared" si="1"/>
        <v>795.04020000000003</v>
      </c>
      <c r="R44"/>
      <c r="S44"/>
      <c r="T44" s="168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</row>
    <row r="45" spans="1:228" ht="16.5">
      <c r="A45"/>
      <c r="B45" s="205"/>
      <c r="C45" s="111" t="s">
        <v>112</v>
      </c>
      <c r="D45" s="109" t="s">
        <v>99</v>
      </c>
      <c r="E45" s="112" t="s">
        <v>97</v>
      </c>
      <c r="F45" s="91"/>
      <c r="G45" s="91"/>
      <c r="H45" s="91"/>
      <c r="I45" s="91">
        <f>'VigaBaldrame - Aço'!O44+'VigaBaldrame - Aço'!O52+'VigaBaldrame - Aço'!O265</f>
        <v>521.55010000000004</v>
      </c>
      <c r="J45" s="91">
        <f>'VigaBaldrame - Aço'!O31</f>
        <v>199.63651999999999</v>
      </c>
      <c r="K45" s="91"/>
      <c r="L45" s="91"/>
      <c r="M45" s="91"/>
      <c r="N45" s="91"/>
      <c r="O45" s="91">
        <f>'Lajes - Aço'!O17</f>
        <v>0</v>
      </c>
      <c r="P45" s="91"/>
      <c r="Q45" s="113">
        <f t="shared" si="1"/>
        <v>721.18662000000006</v>
      </c>
      <c r="R45"/>
      <c r="S45"/>
      <c r="T45" s="168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</row>
    <row r="46" spans="1:228" ht="16.5">
      <c r="A46"/>
      <c r="B46" s="205"/>
      <c r="C46" s="111" t="s">
        <v>113</v>
      </c>
      <c r="D46" s="109" t="s">
        <v>100</v>
      </c>
      <c r="E46" s="112" t="s">
        <v>97</v>
      </c>
      <c r="F46" s="91"/>
      <c r="G46" s="91"/>
      <c r="H46" s="91"/>
      <c r="I46" s="91">
        <f>'VigaBaldrame - Aço'!P265+'VigaBaldrame - Aço'!P52+'VigaBaldrame - Aço'!P44</f>
        <v>1219.8321000000003</v>
      </c>
      <c r="J46" s="91">
        <f>'VigaBaldrame - Aço'!P31</f>
        <v>134.51184000000001</v>
      </c>
      <c r="K46" s="91"/>
      <c r="L46" s="91"/>
      <c r="M46" s="91"/>
      <c r="N46" s="91"/>
      <c r="O46" s="91">
        <f>'Lajes - Aço'!P17</f>
        <v>0</v>
      </c>
      <c r="P46" s="91"/>
      <c r="Q46" s="113">
        <f t="shared" si="1"/>
        <v>1354.3439400000002</v>
      </c>
      <c r="R46"/>
      <c r="S46"/>
      <c r="T46" s="168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</row>
    <row r="47" spans="1:228" ht="16.5">
      <c r="A47"/>
      <c r="B47" s="205"/>
      <c r="C47" s="111" t="s">
        <v>114</v>
      </c>
      <c r="D47" s="109" t="s">
        <v>178</v>
      </c>
      <c r="E47" s="112" t="s">
        <v>97</v>
      </c>
      <c r="F47" s="91"/>
      <c r="G47" s="91"/>
      <c r="H47" s="91"/>
      <c r="I47" s="91">
        <f>'VigaBaldrame - Aço'!Q44+'VigaBaldrame - Aço'!Q52+'VigaBaldrame - Aço'!Q265</f>
        <v>171.63906</v>
      </c>
      <c r="J47" s="91">
        <f>'VigaBaldrame - Aço'!Q31</f>
        <v>0</v>
      </c>
      <c r="K47" s="91"/>
      <c r="L47" s="91"/>
      <c r="M47" s="91"/>
      <c r="N47" s="91"/>
      <c r="O47" s="91">
        <f>'Lajes - Aço'!Q17</f>
        <v>0</v>
      </c>
      <c r="P47" s="91"/>
      <c r="Q47" s="113">
        <f t="shared" si="1"/>
        <v>171.63906</v>
      </c>
      <c r="R47"/>
      <c r="S47"/>
      <c r="T47" s="168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</row>
    <row r="48" spans="1:228" ht="16.5">
      <c r="A48"/>
      <c r="B48" s="205"/>
      <c r="C48" s="111" t="s">
        <v>183</v>
      </c>
      <c r="D48" s="109" t="s">
        <v>179</v>
      </c>
      <c r="E48" s="112" t="s">
        <v>97</v>
      </c>
      <c r="F48" s="91"/>
      <c r="G48" s="91"/>
      <c r="H48" s="91"/>
      <c r="I48" s="91">
        <f>'VigaBaldrame - Aço'!R265+'VigaBaldrame - Aço'!R52+'VigaBaldrame - Aço'!R44</f>
        <v>32.94576</v>
      </c>
      <c r="J48" s="91">
        <f>'VigaBaldrame - Aço'!R31</f>
        <v>0</v>
      </c>
      <c r="K48" s="91"/>
      <c r="L48" s="91"/>
      <c r="M48" s="91"/>
      <c r="N48" s="91"/>
      <c r="O48" s="91">
        <f>'Lajes - Aço'!R17</f>
        <v>0</v>
      </c>
      <c r="P48" s="91"/>
      <c r="Q48" s="113">
        <f t="shared" si="1"/>
        <v>32.94576</v>
      </c>
      <c r="R48"/>
      <c r="S48"/>
      <c r="T48" s="16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</row>
    <row r="49" spans="1:228" ht="16.5">
      <c r="A49"/>
      <c r="B49" s="205"/>
      <c r="C49" s="111" t="s">
        <v>184</v>
      </c>
      <c r="D49" s="109" t="s">
        <v>180</v>
      </c>
      <c r="E49" s="112" t="s">
        <v>97</v>
      </c>
      <c r="F49" s="91"/>
      <c r="G49" s="91"/>
      <c r="H49" s="91"/>
      <c r="I49" s="91">
        <f>'VigaBaldrame - Aço'!S44+'VigaBaldrame - Aço'!S52+'VigaBaldrame - Aço'!S265</f>
        <v>0</v>
      </c>
      <c r="J49" s="91">
        <f>'VigaBaldrame - Aço'!S31</f>
        <v>0</v>
      </c>
      <c r="K49" s="91"/>
      <c r="L49" s="91"/>
      <c r="M49" s="91"/>
      <c r="N49" s="91"/>
      <c r="O49" s="91">
        <f>'Lajes - Aço'!S17</f>
        <v>0</v>
      </c>
      <c r="P49" s="91"/>
      <c r="Q49" s="113">
        <f t="shared" si="1"/>
        <v>0</v>
      </c>
      <c r="R49"/>
      <c r="S49"/>
      <c r="T49" s="168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</row>
    <row r="50" spans="1:228" ht="16.5">
      <c r="A50"/>
      <c r="B50" s="205"/>
      <c r="C50" s="111" t="s">
        <v>185</v>
      </c>
      <c r="D50" s="109" t="s">
        <v>101</v>
      </c>
      <c r="E50" s="112" t="s">
        <v>97</v>
      </c>
      <c r="F50" s="91"/>
      <c r="G50" s="91"/>
      <c r="H50" s="91"/>
      <c r="I50" s="91">
        <f>'VigaBaldrame - Aço'!T265+'VigaBaldrame - Aço'!T52+'VigaBaldrame - Aço'!T44</f>
        <v>795.25907999999959</v>
      </c>
      <c r="J50" s="91">
        <f>'VigaBaldrame - Aço'!T31</f>
        <v>210.09450000000004</v>
      </c>
      <c r="K50" s="91"/>
      <c r="L50" s="91"/>
      <c r="M50" s="91"/>
      <c r="N50" s="91"/>
      <c r="O50" s="91">
        <f>'Lajes - Aço'!T17</f>
        <v>0</v>
      </c>
      <c r="P50" s="91"/>
      <c r="Q50" s="113">
        <f t="shared" si="1"/>
        <v>1005.3535799999996</v>
      </c>
      <c r="R50"/>
      <c r="S50"/>
      <c r="T50" s="168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</row>
    <row r="51" spans="1:228" ht="16.5">
      <c r="A51"/>
      <c r="B51" s="205"/>
      <c r="C51" s="111" t="s">
        <v>186</v>
      </c>
      <c r="D51" s="109" t="s">
        <v>181</v>
      </c>
      <c r="E51" s="112" t="s">
        <v>97</v>
      </c>
      <c r="F51" s="91"/>
      <c r="G51" s="91"/>
      <c r="H51" s="91"/>
      <c r="I51" s="91">
        <f>'VigaBaldrame - Aço'!U44+'VigaBaldrame - Aço'!U52+'VigaBaldrame - Aço'!U265</f>
        <v>0</v>
      </c>
      <c r="J51" s="91">
        <f>'VigaBaldrame - Aço'!U31</f>
        <v>0</v>
      </c>
      <c r="K51" s="91"/>
      <c r="L51" s="91"/>
      <c r="M51" s="91"/>
      <c r="N51" s="91"/>
      <c r="O51" s="91">
        <f>'Lajes - Aço'!U17</f>
        <v>0</v>
      </c>
      <c r="P51" s="91"/>
      <c r="Q51" s="113">
        <f t="shared" si="1"/>
        <v>0</v>
      </c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</row>
    <row r="52" spans="1:228" ht="16.5">
      <c r="A52"/>
      <c r="B52" s="205"/>
      <c r="C52" s="111" t="s">
        <v>187</v>
      </c>
      <c r="D52" s="109" t="s">
        <v>182</v>
      </c>
      <c r="E52" s="112" t="s">
        <v>88</v>
      </c>
      <c r="F52" s="91"/>
      <c r="G52" s="91"/>
      <c r="H52" s="91"/>
      <c r="I52" s="91">
        <f>'Vigas Baldrame'!I246+'Vigas Baldrame'!I38+'Vigas Baldrame'!I32</f>
        <v>51.332639999999991</v>
      </c>
      <c r="J52" s="91">
        <f>'Vigas Baldrame'!I20</f>
        <v>7.6351499999999985</v>
      </c>
      <c r="K52" s="91"/>
      <c r="L52" s="91"/>
      <c r="M52" s="91"/>
      <c r="N52" s="91"/>
      <c r="O52" s="91">
        <f>'Laje Piso'!I23</f>
        <v>1.2664800000000001</v>
      </c>
      <c r="P52" s="91"/>
      <c r="Q52" s="113">
        <f t="shared" si="1"/>
        <v>60.234269999999988</v>
      </c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</row>
    <row r="53" spans="1:228" ht="16.5">
      <c r="A53"/>
      <c r="B53" s="205"/>
      <c r="C53" s="111" t="s">
        <v>719</v>
      </c>
      <c r="D53" s="109" t="s">
        <v>720</v>
      </c>
      <c r="E53" s="112" t="s">
        <v>87</v>
      </c>
      <c r="F53" s="91"/>
      <c r="G53" s="91"/>
      <c r="H53" s="91"/>
      <c r="I53" s="91">
        <f>'Vigas Baldrame'!K32+'Vigas Baldrame'!K38+'Vigas Baldrame'!K246</f>
        <v>696.69410000000028</v>
      </c>
      <c r="J53" s="91">
        <f>'Vigas Baldrame'!K20</f>
        <v>127.25249999999998</v>
      </c>
      <c r="K53" s="91"/>
      <c r="L53" s="91"/>
      <c r="M53" s="91"/>
      <c r="N53" s="91"/>
      <c r="O53" s="91"/>
      <c r="P53" s="91"/>
      <c r="Q53" s="11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</row>
    <row r="54" spans="1:228" ht="16.5">
      <c r="A54"/>
      <c r="B54" s="205"/>
      <c r="C54" s="111">
        <v>1.1499999999999999</v>
      </c>
      <c r="D54" s="109" t="s">
        <v>723</v>
      </c>
      <c r="E54" s="112" t="s">
        <v>97</v>
      </c>
      <c r="F54" s="91"/>
      <c r="G54" s="91"/>
      <c r="H54" s="91"/>
      <c r="I54" s="91"/>
      <c r="J54" s="91"/>
      <c r="K54" s="91"/>
      <c r="L54" s="91"/>
      <c r="M54" s="91"/>
      <c r="N54" s="91"/>
      <c r="O54" s="91">
        <f>'Laje Piso'!M23</f>
        <v>15.957648000000001</v>
      </c>
      <c r="P54" s="91"/>
      <c r="Q54" s="113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</row>
    <row r="55" spans="1:228" ht="16.5">
      <c r="A55"/>
      <c r="B55" s="205"/>
      <c r="C55" s="118" t="s">
        <v>102</v>
      </c>
      <c r="D55" s="119" t="s">
        <v>588</v>
      </c>
      <c r="E55" s="11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113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</row>
    <row r="56" spans="1:228" ht="16.5">
      <c r="A56"/>
      <c r="B56" s="205"/>
      <c r="C56" s="111" t="s">
        <v>107</v>
      </c>
      <c r="D56" s="109" t="s">
        <v>177</v>
      </c>
      <c r="E56" s="112" t="s">
        <v>87</v>
      </c>
      <c r="F56" s="91"/>
      <c r="G56" s="91"/>
      <c r="H56" s="91"/>
      <c r="I56" s="91"/>
      <c r="J56" s="91"/>
      <c r="K56" s="91">
        <f>Pilares!H25+Pilares!H29+Pilares!H67</f>
        <v>581.20780000000013</v>
      </c>
      <c r="L56" s="91">
        <f>Pilares!H16</f>
        <v>94.617599999999996</v>
      </c>
      <c r="M56" s="91">
        <f>Vigas!H277+Vigas!H31+Vigas!H25</f>
        <v>800.93520000000046</v>
      </c>
      <c r="N56" s="91">
        <f>Vigas!H20</f>
        <v>91.621800000000007</v>
      </c>
      <c r="O56" s="91"/>
      <c r="P56" s="91">
        <f>'Laje Cobertura'!H23</f>
        <v>15.154400000000003</v>
      </c>
      <c r="Q56" s="113">
        <f t="shared" si="1"/>
        <v>1583.5368000000003</v>
      </c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</row>
    <row r="57" spans="1:228" ht="16.5">
      <c r="A57"/>
      <c r="B57" s="205"/>
      <c r="C57" s="111" t="s">
        <v>108</v>
      </c>
      <c r="D57" s="109" t="s">
        <v>96</v>
      </c>
      <c r="E57" s="112" t="s">
        <v>97</v>
      </c>
      <c r="F57" s="91"/>
      <c r="G57" s="91"/>
      <c r="H57" s="91"/>
      <c r="I57" s="91"/>
      <c r="J57" s="91"/>
      <c r="K57" s="91">
        <f>'Pilares - Aço'!M29+'Pilares - Aço'!M36+'Pilares - Aço'!M77</f>
        <v>0</v>
      </c>
      <c r="L57" s="91">
        <f>'Pilares - Aço'!M17</f>
        <v>0</v>
      </c>
      <c r="M57" s="91">
        <f>'Vigas - Aço)'!M294+'Vigas - Aço)'!M47+'Vigas - Aço)'!M39</f>
        <v>0</v>
      </c>
      <c r="N57" s="91">
        <f>'Vigas - Aço)'!M32</f>
        <v>0</v>
      </c>
      <c r="O57" s="91"/>
      <c r="P57" s="91">
        <f>'Lajes - Aço'!M27</f>
        <v>8.175650000000001</v>
      </c>
      <c r="Q57" s="113">
        <f t="shared" si="1"/>
        <v>8.175650000000001</v>
      </c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</row>
    <row r="58" spans="1:228" ht="16.5">
      <c r="A58"/>
      <c r="B58" s="205"/>
      <c r="C58" s="111" t="s">
        <v>109</v>
      </c>
      <c r="D58" s="109" t="s">
        <v>98</v>
      </c>
      <c r="E58" s="112" t="s">
        <v>97</v>
      </c>
      <c r="F58" s="91"/>
      <c r="G58" s="91"/>
      <c r="H58" s="91"/>
      <c r="I58" s="91"/>
      <c r="J58" s="91"/>
      <c r="K58" s="91">
        <f>'Pilares - Aço'!N77+'Pilares - Aço'!N36+'Pilares - Aço'!N29</f>
        <v>0</v>
      </c>
      <c r="L58" s="91">
        <f>'Pilares - Aço'!N17</f>
        <v>0</v>
      </c>
      <c r="M58" s="91">
        <f>'Vigas - Aço)'!N39+'Vigas - Aço)'!N47+'Vigas - Aço)'!N294</f>
        <v>958.04959000000008</v>
      </c>
      <c r="N58" s="91">
        <f>'Vigas - Aço)'!N32</f>
        <v>266.04039999999998</v>
      </c>
      <c r="O58" s="91"/>
      <c r="P58" s="91">
        <f>'Lajes - Aço'!N27</f>
        <v>13.311500000000002</v>
      </c>
      <c r="Q58" s="113">
        <f t="shared" si="1"/>
        <v>1237.40149</v>
      </c>
      <c r="R58"/>
      <c r="S58"/>
      <c r="T58" s="168"/>
      <c r="U58" s="16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</row>
    <row r="59" spans="1:228" ht="16.5">
      <c r="A59"/>
      <c r="B59" s="205"/>
      <c r="C59" s="111" t="s">
        <v>115</v>
      </c>
      <c r="D59" s="109" t="s">
        <v>99</v>
      </c>
      <c r="E59" s="112" t="s">
        <v>97</v>
      </c>
      <c r="F59" s="91"/>
      <c r="G59" s="91"/>
      <c r="H59" s="91"/>
      <c r="I59" s="91"/>
      <c r="J59" s="91"/>
      <c r="K59" s="91">
        <f>'Pilares - Aço'!O29+'Pilares - Aço'!O36+'Pilares - Aço'!O77</f>
        <v>1755.2292600000003</v>
      </c>
      <c r="L59" s="91">
        <f>'Pilares - Aço'!O17</f>
        <v>290.23680000000002</v>
      </c>
      <c r="M59" s="91">
        <f>'Vigas - Aço)'!O294+'Vigas - Aço)'!O47+'Vigas - Aço)'!O39</f>
        <v>939.81439999999975</v>
      </c>
      <c r="N59" s="91">
        <f>'Vigas - Aço)'!O32</f>
        <v>28.283280000000001</v>
      </c>
      <c r="O59" s="91"/>
      <c r="P59" s="91">
        <f>'Lajes - Aço'!O27</f>
        <v>0</v>
      </c>
      <c r="Q59" s="113">
        <f t="shared" si="1"/>
        <v>3013.5637400000001</v>
      </c>
      <c r="R59"/>
      <c r="S59"/>
      <c r="T59" s="168"/>
      <c r="U59" s="168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</row>
    <row r="60" spans="1:228" ht="16.5">
      <c r="A60"/>
      <c r="B60" s="205"/>
      <c r="C60" s="111" t="s">
        <v>116</v>
      </c>
      <c r="D60" s="109" t="s">
        <v>100</v>
      </c>
      <c r="E60" s="112" t="s">
        <v>97</v>
      </c>
      <c r="F60" s="91"/>
      <c r="G60" s="91"/>
      <c r="H60" s="91"/>
      <c r="I60" s="91"/>
      <c r="J60" s="91"/>
      <c r="K60" s="91">
        <f>'Pilares - Aço'!P77+'Pilares - Aço'!P36+'Pilares - Aço'!P29</f>
        <v>41.254919999999998</v>
      </c>
      <c r="L60" s="91">
        <f>'Pilares - Aço'!P17</f>
        <v>0</v>
      </c>
      <c r="M60" s="91">
        <f>'Vigas - Aço)'!P39+'Vigas - Aço)'!P47+'Vigas - Aço)'!P294</f>
        <v>164.30706000000001</v>
      </c>
      <c r="N60" s="91">
        <f>'Vigas - Aço)'!P32</f>
        <v>0</v>
      </c>
      <c r="O60" s="91"/>
      <c r="P60" s="91">
        <f>'Lajes - Aço'!P27</f>
        <v>0</v>
      </c>
      <c r="Q60" s="113">
        <f t="shared" si="1"/>
        <v>205.56198000000001</v>
      </c>
      <c r="R60"/>
      <c r="S60"/>
      <c r="T60" s="168"/>
      <c r="U60" s="168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</row>
    <row r="61" spans="1:228" ht="16.5">
      <c r="A61"/>
      <c r="B61" s="205"/>
      <c r="C61" s="111" t="s">
        <v>117</v>
      </c>
      <c r="D61" s="109" t="s">
        <v>178</v>
      </c>
      <c r="E61" s="112" t="s">
        <v>97</v>
      </c>
      <c r="F61" s="91"/>
      <c r="G61" s="91"/>
      <c r="H61" s="91"/>
      <c r="I61" s="91"/>
      <c r="J61" s="91"/>
      <c r="K61" s="91">
        <f>'Pilares - Aço'!Q29+'Pilares - Aço'!Q36+'Pilares - Aço'!Q77</f>
        <v>13.2552</v>
      </c>
      <c r="L61" s="91">
        <f>'Pilares - Aço'!Q17</f>
        <v>0</v>
      </c>
      <c r="M61" s="91">
        <f>'Vigas - Aço)'!Q294+'Vigas - Aço)'!Q47+'Vigas - Aço)'!Q39</f>
        <v>143.34552000000002</v>
      </c>
      <c r="N61" s="91">
        <f>'Vigas - Aço)'!Q32</f>
        <v>0</v>
      </c>
      <c r="O61" s="91"/>
      <c r="P61" s="91">
        <f>'Lajes - Aço'!Q27</f>
        <v>0</v>
      </c>
      <c r="Q61" s="113">
        <f t="shared" si="1"/>
        <v>156.60072000000002</v>
      </c>
      <c r="R61"/>
      <c r="S61"/>
      <c r="T61" s="168"/>
      <c r="U61" s="168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</row>
    <row r="62" spans="1:228" ht="16.5">
      <c r="A62"/>
      <c r="B62" s="205"/>
      <c r="C62" s="111" t="s">
        <v>118</v>
      </c>
      <c r="D62" s="109" t="s">
        <v>179</v>
      </c>
      <c r="E62" s="112" t="s">
        <v>97</v>
      </c>
      <c r="F62" s="91"/>
      <c r="G62" s="91"/>
      <c r="H62" s="91"/>
      <c r="I62" s="91"/>
      <c r="J62" s="91"/>
      <c r="K62" s="91">
        <f>'Pilares - Aço'!R77+'Pilares - Aço'!R36+'Pilares - Aço'!R29</f>
        <v>0</v>
      </c>
      <c r="L62" s="91">
        <f>'Pilares - Aço'!R17</f>
        <v>0</v>
      </c>
      <c r="M62" s="91">
        <f>'Vigas - Aço)'!R39+'Vigas - Aço)'!R47+'Vigas - Aço)'!R294</f>
        <v>0</v>
      </c>
      <c r="N62" s="91">
        <f>'Vigas - Aço)'!R32</f>
        <v>0</v>
      </c>
      <c r="O62" s="91"/>
      <c r="P62" s="91">
        <f>'Lajes - Aço'!R27</f>
        <v>0</v>
      </c>
      <c r="Q62" s="113">
        <f t="shared" si="1"/>
        <v>0</v>
      </c>
      <c r="R62"/>
      <c r="S62"/>
      <c r="T62" s="168"/>
      <c r="U62" s="168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</row>
    <row r="63" spans="1:228" ht="16.5">
      <c r="A63"/>
      <c r="B63" s="205"/>
      <c r="C63" s="111" t="s">
        <v>119</v>
      </c>
      <c r="D63" s="109" t="s">
        <v>180</v>
      </c>
      <c r="E63" s="112" t="s">
        <v>97</v>
      </c>
      <c r="F63" s="91"/>
      <c r="G63" s="91"/>
      <c r="H63" s="91"/>
      <c r="I63" s="91"/>
      <c r="J63" s="91"/>
      <c r="K63" s="91">
        <f>'Pilares - Aço'!S29+'Pilares - Aço'!S77</f>
        <v>0</v>
      </c>
      <c r="L63" s="91">
        <f>'Pilares - Aço'!S17</f>
        <v>0</v>
      </c>
      <c r="M63" s="91">
        <f>'Vigas - Aço)'!S294+'Vigas - Aço)'!S47+'Vigas - Aço)'!S39</f>
        <v>0</v>
      </c>
      <c r="N63" s="91">
        <f>'Vigas - Aço)'!S32</f>
        <v>0</v>
      </c>
      <c r="O63" s="91"/>
      <c r="P63" s="91">
        <f>'Lajes - Aço'!S27</f>
        <v>0</v>
      </c>
      <c r="Q63" s="113">
        <f t="shared" si="1"/>
        <v>0</v>
      </c>
      <c r="R63"/>
      <c r="S63"/>
      <c r="T63" s="168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</row>
    <row r="64" spans="1:228" ht="16.5">
      <c r="A64"/>
      <c r="B64" s="205"/>
      <c r="C64" s="111" t="s">
        <v>188</v>
      </c>
      <c r="D64" s="109" t="s">
        <v>101</v>
      </c>
      <c r="E64" s="112" t="s">
        <v>97</v>
      </c>
      <c r="F64" s="91"/>
      <c r="G64" s="91"/>
      <c r="H64" s="91"/>
      <c r="I64" s="91"/>
      <c r="J64" s="91"/>
      <c r="K64" s="91">
        <f>'Pilares - Aço'!T77+'Pilares - Aço'!T36+'Pilares - Aço'!T29</f>
        <v>803.4980800000003</v>
      </c>
      <c r="L64" s="91">
        <f>'Pilares - Aço'!T17</f>
        <v>374.89605999999992</v>
      </c>
      <c r="M64" s="91">
        <f>'Vigas - Aço)'!T39+'Vigas - Aço)'!T47+'Vigas - Aço)'!T294</f>
        <v>713.59442000000001</v>
      </c>
      <c r="N64" s="91">
        <f>'Vigas - Aço)'!T32</f>
        <v>128.74554000000001</v>
      </c>
      <c r="O64" s="91"/>
      <c r="P64" s="91">
        <f>'Lajes - Aço'!T27</f>
        <v>0</v>
      </c>
      <c r="Q64" s="113">
        <f t="shared" si="1"/>
        <v>2020.7341000000001</v>
      </c>
      <c r="R64"/>
      <c r="S64"/>
      <c r="T64" s="168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</row>
    <row r="65" spans="1:228" ht="16.5">
      <c r="A65"/>
      <c r="B65" s="205"/>
      <c r="C65" s="111" t="s">
        <v>189</v>
      </c>
      <c r="D65" s="109" t="s">
        <v>181</v>
      </c>
      <c r="E65" s="112" t="s">
        <v>97</v>
      </c>
      <c r="F65" s="91"/>
      <c r="G65" s="91"/>
      <c r="H65" s="91"/>
      <c r="I65" s="91"/>
      <c r="J65" s="91"/>
      <c r="K65" s="91">
        <f>'Pilares - Aço'!U29+'Pilares - Aço'!U36+'Pilares - Aço'!U77</f>
        <v>0</v>
      </c>
      <c r="L65" s="91">
        <f>'Pilares - Aço'!U17</f>
        <v>0</v>
      </c>
      <c r="M65" s="91">
        <f>'Vigas - Aço)'!U294+'Vigas - Aço)'!U47+'Vigas - Aço)'!U39</f>
        <v>0</v>
      </c>
      <c r="N65" s="91">
        <f>'Vigas - Aço)'!U32</f>
        <v>0</v>
      </c>
      <c r="O65" s="91"/>
      <c r="P65" s="91">
        <f>'Lajes - Aço'!U27</f>
        <v>0</v>
      </c>
      <c r="Q65" s="113">
        <f t="shared" si="1"/>
        <v>0</v>
      </c>
      <c r="R65"/>
      <c r="S65"/>
      <c r="T65" s="168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</row>
    <row r="66" spans="1:228" ht="17.25" thickBot="1">
      <c r="A66"/>
      <c r="B66" s="206"/>
      <c r="C66" s="114" t="s">
        <v>190</v>
      </c>
      <c r="D66" s="115" t="s">
        <v>182</v>
      </c>
      <c r="E66" s="116" t="s">
        <v>88</v>
      </c>
      <c r="F66" s="96"/>
      <c r="G66" s="96"/>
      <c r="H66" s="96"/>
      <c r="I66" s="96"/>
      <c r="J66" s="96"/>
      <c r="K66" s="96">
        <f>Pilares!G67+Pilares!G29+Pilares!G25</f>
        <v>29.200910000000007</v>
      </c>
      <c r="L66" s="96">
        <f>Pilares!G16</f>
        <v>4.5158399999999999</v>
      </c>
      <c r="M66" s="96">
        <f>Vigas!G25+Vigas!G31+Vigas!G277</f>
        <v>46.771300000000018</v>
      </c>
      <c r="N66" s="96">
        <f>Vigas!G20</f>
        <v>4.7507600000000014</v>
      </c>
      <c r="O66" s="96"/>
      <c r="P66" s="96">
        <f>'Laje Cobertura'!G23</f>
        <v>1.6919</v>
      </c>
      <c r="Q66" s="117">
        <f t="shared" si="1"/>
        <v>86.930710000000019</v>
      </c>
      <c r="R66"/>
      <c r="S66"/>
      <c r="T66" s="168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</row>
    <row r="67" spans="1:228" ht="7.5" customHeight="1"/>
    <row r="68" spans="1:228" ht="30" customHeight="1">
      <c r="C68" s="103">
        <v>1</v>
      </c>
      <c r="D68" s="188" t="s">
        <v>174</v>
      </c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</row>
    <row r="69" spans="1:228" ht="18" customHeight="1">
      <c r="C69" s="103">
        <v>2</v>
      </c>
      <c r="D69" s="188" t="s">
        <v>127</v>
      </c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</row>
    <row r="70" spans="1:228" ht="18" customHeight="1">
      <c r="C70" s="103">
        <v>3</v>
      </c>
      <c r="D70" s="188" t="s">
        <v>128</v>
      </c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</row>
    <row r="71" spans="1:228" ht="18" customHeight="1">
      <c r="C71" s="103">
        <v>4</v>
      </c>
      <c r="D71" s="188" t="s">
        <v>175</v>
      </c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</row>
    <row r="72" spans="1:228" ht="18" customHeight="1">
      <c r="C72" s="103">
        <v>5</v>
      </c>
      <c r="D72" s="188" t="s">
        <v>129</v>
      </c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</row>
    <row r="73" spans="1:228" ht="18" customHeight="1">
      <c r="C73" s="103">
        <v>6</v>
      </c>
      <c r="D73" s="188" t="s">
        <v>130</v>
      </c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</row>
    <row r="74" spans="1:228" ht="18" customHeight="1">
      <c r="C74" s="103">
        <v>7</v>
      </c>
      <c r="D74" s="188" t="s">
        <v>131</v>
      </c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</row>
    <row r="75" spans="1:228" ht="18" customHeight="1">
      <c r="C75" s="103">
        <v>8</v>
      </c>
      <c r="D75" s="188" t="s">
        <v>132</v>
      </c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</row>
    <row r="76" spans="1:228" ht="18" customHeight="1">
      <c r="C76" s="103">
        <v>9</v>
      </c>
      <c r="D76" s="188" t="s">
        <v>133</v>
      </c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</row>
    <row r="77" spans="1:228" ht="18" customHeight="1">
      <c r="C77" s="103">
        <v>10</v>
      </c>
      <c r="D77" s="188" t="s">
        <v>134</v>
      </c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</row>
  </sheetData>
  <mergeCells count="32">
    <mergeCell ref="B39:B66"/>
    <mergeCell ref="H8:H9"/>
    <mergeCell ref="J8:J9"/>
    <mergeCell ref="N8:N9"/>
    <mergeCell ref="Q8:Q9"/>
    <mergeCell ref="B22:B38"/>
    <mergeCell ref="G8:G9"/>
    <mergeCell ref="I8:I9"/>
    <mergeCell ref="K8:K9"/>
    <mergeCell ref="B10:B21"/>
    <mergeCell ref="B8:E9"/>
    <mergeCell ref="F8:F9"/>
    <mergeCell ref="B2:Q2"/>
    <mergeCell ref="B3:Q3"/>
    <mergeCell ref="B4:Q4"/>
    <mergeCell ref="B5:Q5"/>
    <mergeCell ref="B6:Q6"/>
    <mergeCell ref="B7:Q7"/>
    <mergeCell ref="O8:O9"/>
    <mergeCell ref="L8:L9"/>
    <mergeCell ref="M8:M9"/>
    <mergeCell ref="P8:P9"/>
    <mergeCell ref="D74:R74"/>
    <mergeCell ref="D75:R75"/>
    <mergeCell ref="D76:R76"/>
    <mergeCell ref="D77:R77"/>
    <mergeCell ref="D68:R68"/>
    <mergeCell ref="D69:R69"/>
    <mergeCell ref="D70:R70"/>
    <mergeCell ref="D72:R72"/>
    <mergeCell ref="D73:R73"/>
    <mergeCell ref="D71:R71"/>
  </mergeCells>
  <phoneticPr fontId="47" type="noConversion"/>
  <pageMargins left="0.59055118110236227" right="0.23622047244094491" top="0.98425196850393704" bottom="0.74803149606299213" header="0.31496062992125984" footer="0.31496062992125984"/>
  <pageSetup paperSize="9" scale="51" orientation="landscape" horizontalDpi="300" verticalDpi="300" r:id="rId1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49"/>
  <sheetViews>
    <sheetView showZeros="0" view="pageBreakPreview" zoomScaleNormal="100" zoomScaleSheetLayoutView="100" workbookViewId="0">
      <pane xSplit="5" ySplit="9" topLeftCell="F23" activePane="bottomRight" state="frozen"/>
      <selection activeCell="F15" sqref="F15"/>
      <selection pane="topRight" activeCell="F15" sqref="F15"/>
      <selection pane="bottomLeft" activeCell="F15" sqref="F15"/>
      <selection pane="bottomRight" activeCell="E49" sqref="E49"/>
    </sheetView>
  </sheetViews>
  <sheetFormatPr defaultRowHeight="15"/>
  <cols>
    <col min="1" max="1" width="2.7109375" style="11" customWidth="1"/>
    <col min="2" max="5" width="15.7109375" style="11" customWidth="1"/>
    <col min="6" max="8" width="16.7109375" style="11" customWidth="1"/>
    <col min="9" max="9" width="1.28515625" style="11" customWidth="1"/>
    <col min="10" max="10" width="9.140625" style="11" customWidth="1"/>
    <col min="11" max="11" width="6.28515625" style="11" customWidth="1"/>
    <col min="12" max="12" width="96.28515625" style="11" customWidth="1"/>
    <col min="13" max="16384" width="9.140625" style="11"/>
  </cols>
  <sheetData>
    <row r="1" spans="2:8" ht="12" customHeight="1"/>
    <row r="2" spans="2:8" ht="18">
      <c r="B2" s="218" t="s">
        <v>2</v>
      </c>
      <c r="C2" s="219"/>
      <c r="D2" s="219"/>
      <c r="E2" s="219"/>
      <c r="F2" s="219"/>
      <c r="G2" s="219"/>
      <c r="H2" s="220"/>
    </row>
    <row r="3" spans="2:8" ht="15" customHeight="1">
      <c r="B3" s="227"/>
      <c r="C3" s="228"/>
      <c r="D3" s="228"/>
      <c r="E3" s="228"/>
      <c r="F3" s="228"/>
      <c r="G3" s="228"/>
      <c r="H3" s="229"/>
    </row>
    <row r="4" spans="2:8" ht="18">
      <c r="B4" s="233" t="s">
        <v>17</v>
      </c>
      <c r="C4" s="234"/>
      <c r="D4" s="234"/>
      <c r="E4" s="234"/>
      <c r="F4" s="234"/>
      <c r="G4" s="234"/>
      <c r="H4" s="235"/>
    </row>
    <row r="5" spans="2:8" ht="9" customHeight="1"/>
    <row r="6" spans="2:8" ht="9" customHeight="1">
      <c r="B6" s="230"/>
      <c r="C6" s="231"/>
      <c r="D6" s="231"/>
      <c r="E6" s="231"/>
      <c r="F6" s="231"/>
      <c r="G6" s="231"/>
      <c r="H6" s="232"/>
    </row>
    <row r="7" spans="2:8" ht="9" customHeight="1" thickBot="1"/>
    <row r="8" spans="2:8" ht="18" customHeight="1">
      <c r="B8" s="221" t="s">
        <v>12</v>
      </c>
      <c r="C8" s="17" t="s">
        <v>8</v>
      </c>
      <c r="D8" s="17" t="s">
        <v>9</v>
      </c>
      <c r="E8" s="223" t="s">
        <v>13</v>
      </c>
      <c r="F8" s="36" t="s">
        <v>10</v>
      </c>
      <c r="G8" s="101" t="s">
        <v>124</v>
      </c>
      <c r="H8" s="107" t="s">
        <v>11</v>
      </c>
    </row>
    <row r="9" spans="2:8" ht="18" customHeight="1" thickBot="1">
      <c r="B9" s="222"/>
      <c r="C9" s="21" t="s">
        <v>14</v>
      </c>
      <c r="D9" s="21" t="s">
        <v>14</v>
      </c>
      <c r="E9" s="224"/>
      <c r="F9" s="26" t="s">
        <v>15</v>
      </c>
      <c r="G9" s="51" t="s">
        <v>14</v>
      </c>
      <c r="H9" s="27" t="s">
        <v>15</v>
      </c>
    </row>
    <row r="10" spans="2:8" ht="18" customHeight="1">
      <c r="B10" s="134" t="s">
        <v>202</v>
      </c>
      <c r="C10" s="135"/>
      <c r="D10" s="135"/>
      <c r="E10" s="136"/>
      <c r="F10" s="132"/>
      <c r="G10" s="106"/>
      <c r="H10" s="133"/>
    </row>
    <row r="11" spans="2:8" ht="18" customHeight="1">
      <c r="B11" s="18" t="s">
        <v>203</v>
      </c>
      <c r="C11" s="16">
        <v>0.4</v>
      </c>
      <c r="D11" s="16">
        <v>5</v>
      </c>
      <c r="E11" s="16">
        <v>4</v>
      </c>
      <c r="F11" s="41">
        <f t="shared" ref="F11" si="0">(3.1416*(((C11/2)^2)*(D11)))*E11</f>
        <v>2.5132800000000004</v>
      </c>
      <c r="G11" s="59">
        <f t="shared" ref="G11" si="1">D11*E11</f>
        <v>20</v>
      </c>
      <c r="H11" s="42">
        <f t="shared" ref="H11" si="2">F11</f>
        <v>2.5132800000000004</v>
      </c>
    </row>
    <row r="12" spans="2:8" ht="18" customHeight="1">
      <c r="B12" s="69" t="s">
        <v>82</v>
      </c>
      <c r="C12" s="70"/>
      <c r="D12" s="70"/>
      <c r="E12" s="70">
        <f>SUM(E4:E11)</f>
        <v>4</v>
      </c>
      <c r="F12" s="71">
        <f>F11</f>
        <v>2.5132800000000004</v>
      </c>
      <c r="G12" s="102">
        <f>G11</f>
        <v>20</v>
      </c>
      <c r="H12" s="72">
        <f>H11</f>
        <v>2.5132800000000004</v>
      </c>
    </row>
    <row r="13" spans="2:8" ht="18" customHeight="1" thickBot="1">
      <c r="B13" s="18"/>
      <c r="C13" s="16"/>
      <c r="D13" s="16"/>
      <c r="E13" s="16"/>
      <c r="F13" s="41">
        <f t="shared" ref="F13" si="3">(3.1416*(((C13/2)^2)*(D13)))*E13</f>
        <v>0</v>
      </c>
      <c r="G13" s="59"/>
      <c r="H13" s="42">
        <f t="shared" ref="H13" si="4">F13</f>
        <v>0</v>
      </c>
    </row>
    <row r="14" spans="2:8" ht="18" customHeight="1">
      <c r="B14" s="134" t="s">
        <v>201</v>
      </c>
      <c r="C14" s="135"/>
      <c r="D14" s="135"/>
      <c r="E14" s="136"/>
      <c r="F14" s="132"/>
      <c r="G14" s="106"/>
      <c r="H14" s="133"/>
    </row>
    <row r="15" spans="2:8">
      <c r="B15" s="108" t="s">
        <v>149</v>
      </c>
      <c r="C15" s="57">
        <v>0.2</v>
      </c>
      <c r="D15" s="57">
        <v>5</v>
      </c>
      <c r="E15" s="57">
        <v>2</v>
      </c>
      <c r="F15" s="129">
        <f>(3.1416*(((C15/2)^2)*(D15)))*E15</f>
        <v>0.31416000000000005</v>
      </c>
      <c r="G15" s="130">
        <f>D15*E15</f>
        <v>10</v>
      </c>
      <c r="H15" s="131">
        <f t="shared" ref="H15:H33" si="5">F15</f>
        <v>0.31416000000000005</v>
      </c>
    </row>
    <row r="16" spans="2:8">
      <c r="B16" s="18" t="s">
        <v>150</v>
      </c>
      <c r="C16" s="16">
        <v>0.2</v>
      </c>
      <c r="D16" s="16">
        <v>5</v>
      </c>
      <c r="E16" s="16">
        <v>2</v>
      </c>
      <c r="F16" s="41">
        <f>(3.1416*(((C16/2)^2)*(D16)))*E16</f>
        <v>0.31416000000000005</v>
      </c>
      <c r="G16" s="59">
        <f>D16*E16</f>
        <v>10</v>
      </c>
      <c r="H16" s="42">
        <f t="shared" si="5"/>
        <v>0.31416000000000005</v>
      </c>
    </row>
    <row r="17" spans="2:12">
      <c r="B17" s="18" t="s">
        <v>151</v>
      </c>
      <c r="C17" s="16">
        <v>0.2</v>
      </c>
      <c r="D17" s="16">
        <v>5</v>
      </c>
      <c r="E17" s="16">
        <v>16</v>
      </c>
      <c r="F17" s="41">
        <f t="shared" ref="F17:F46" si="6">(3.1416*(((C17/2)^2)*(D17)))*E17</f>
        <v>2.5132800000000004</v>
      </c>
      <c r="G17" s="59">
        <f t="shared" ref="G17:G33" si="7">D17*E17</f>
        <v>80</v>
      </c>
      <c r="H17" s="42">
        <f t="shared" si="5"/>
        <v>2.5132800000000004</v>
      </c>
    </row>
    <row r="18" spans="2:12">
      <c r="B18" s="18" t="s">
        <v>152</v>
      </c>
      <c r="C18" s="16">
        <v>0.2</v>
      </c>
      <c r="D18" s="16">
        <v>5</v>
      </c>
      <c r="E18" s="16">
        <v>16</v>
      </c>
      <c r="F18" s="41">
        <f t="shared" si="6"/>
        <v>2.5132800000000004</v>
      </c>
      <c r="G18" s="59">
        <f t="shared" si="7"/>
        <v>80</v>
      </c>
      <c r="H18" s="42">
        <f t="shared" si="5"/>
        <v>2.5132800000000004</v>
      </c>
    </row>
    <row r="19" spans="2:12">
      <c r="B19" s="18" t="s">
        <v>153</v>
      </c>
      <c r="C19" s="16">
        <v>0.2</v>
      </c>
      <c r="D19" s="16">
        <v>5</v>
      </c>
      <c r="E19" s="16">
        <v>7</v>
      </c>
      <c r="F19" s="41">
        <f t="shared" si="6"/>
        <v>1.0995600000000001</v>
      </c>
      <c r="G19" s="59">
        <f t="shared" si="7"/>
        <v>35</v>
      </c>
      <c r="H19" s="42">
        <f t="shared" si="5"/>
        <v>1.0995600000000001</v>
      </c>
    </row>
    <row r="20" spans="2:12">
      <c r="B20" s="18" t="s">
        <v>154</v>
      </c>
      <c r="C20" s="16">
        <v>0.2</v>
      </c>
      <c r="D20" s="16">
        <v>5</v>
      </c>
      <c r="E20" s="16">
        <v>6</v>
      </c>
      <c r="F20" s="41">
        <f t="shared" si="6"/>
        <v>0.94248000000000021</v>
      </c>
      <c r="G20" s="59">
        <f t="shared" si="7"/>
        <v>30</v>
      </c>
      <c r="H20" s="42">
        <f t="shared" si="5"/>
        <v>0.94248000000000021</v>
      </c>
      <c r="K20" s="50"/>
      <c r="L20" s="50"/>
    </row>
    <row r="21" spans="2:12">
      <c r="B21" s="18" t="s">
        <v>155</v>
      </c>
      <c r="C21" s="16">
        <v>0.2</v>
      </c>
      <c r="D21" s="16">
        <v>5</v>
      </c>
      <c r="E21" s="16">
        <v>10</v>
      </c>
      <c r="F21" s="41">
        <f t="shared" ref="F21:F36" si="8">(3.1416*(((C21/2)^2)*(D21)))*E21</f>
        <v>1.5708000000000002</v>
      </c>
      <c r="G21" s="59">
        <f t="shared" si="7"/>
        <v>50</v>
      </c>
      <c r="H21" s="42">
        <f t="shared" si="5"/>
        <v>1.5708000000000002</v>
      </c>
    </row>
    <row r="22" spans="2:12">
      <c r="B22" s="18" t="s">
        <v>156</v>
      </c>
      <c r="C22" s="16">
        <v>0.2</v>
      </c>
      <c r="D22" s="16">
        <v>5</v>
      </c>
      <c r="E22" s="16">
        <v>2</v>
      </c>
      <c r="F22" s="41">
        <f t="shared" si="8"/>
        <v>0.31416000000000005</v>
      </c>
      <c r="G22" s="59">
        <f t="shared" si="7"/>
        <v>10</v>
      </c>
      <c r="H22" s="42">
        <f t="shared" si="5"/>
        <v>0.31416000000000005</v>
      </c>
    </row>
    <row r="23" spans="2:12">
      <c r="B23" s="18" t="s">
        <v>157</v>
      </c>
      <c r="C23" s="16">
        <v>0.2</v>
      </c>
      <c r="D23" s="16">
        <v>5</v>
      </c>
      <c r="E23" s="16">
        <v>2</v>
      </c>
      <c r="F23" s="41">
        <f t="shared" si="8"/>
        <v>0.31416000000000005</v>
      </c>
      <c r="G23" s="59">
        <f t="shared" si="7"/>
        <v>10</v>
      </c>
      <c r="H23" s="42">
        <f t="shared" si="5"/>
        <v>0.31416000000000005</v>
      </c>
    </row>
    <row r="24" spans="2:12">
      <c r="B24" s="18" t="s">
        <v>158</v>
      </c>
      <c r="C24" s="16">
        <v>0.2</v>
      </c>
      <c r="D24" s="16">
        <v>5</v>
      </c>
      <c r="E24" s="16">
        <v>7</v>
      </c>
      <c r="F24" s="41">
        <f t="shared" si="8"/>
        <v>1.0995600000000001</v>
      </c>
      <c r="G24" s="59">
        <f t="shared" si="7"/>
        <v>35</v>
      </c>
      <c r="H24" s="42">
        <f t="shared" si="5"/>
        <v>1.0995600000000001</v>
      </c>
    </row>
    <row r="25" spans="2:12">
      <c r="B25" s="18" t="s">
        <v>159</v>
      </c>
      <c r="C25" s="16">
        <v>0.2</v>
      </c>
      <c r="D25" s="16">
        <v>5</v>
      </c>
      <c r="E25" s="16">
        <v>16</v>
      </c>
      <c r="F25" s="41">
        <f t="shared" si="8"/>
        <v>2.5132800000000004</v>
      </c>
      <c r="G25" s="59">
        <f t="shared" si="7"/>
        <v>80</v>
      </c>
      <c r="H25" s="42">
        <f t="shared" si="5"/>
        <v>2.5132800000000004</v>
      </c>
    </row>
    <row r="26" spans="2:12">
      <c r="B26" s="18" t="s">
        <v>160</v>
      </c>
      <c r="C26" s="16">
        <v>0.2</v>
      </c>
      <c r="D26" s="16">
        <v>5</v>
      </c>
      <c r="E26" s="16">
        <v>3</v>
      </c>
      <c r="F26" s="41">
        <f t="shared" si="8"/>
        <v>0.4712400000000001</v>
      </c>
      <c r="G26" s="59">
        <f t="shared" si="7"/>
        <v>15</v>
      </c>
      <c r="H26" s="42">
        <f t="shared" si="5"/>
        <v>0.4712400000000001</v>
      </c>
    </row>
    <row r="27" spans="2:12">
      <c r="B27" s="18" t="s">
        <v>161</v>
      </c>
      <c r="C27" s="16">
        <v>0.2</v>
      </c>
      <c r="D27" s="16">
        <v>5</v>
      </c>
      <c r="E27" s="16">
        <v>5</v>
      </c>
      <c r="F27" s="41">
        <f t="shared" si="8"/>
        <v>0.7854000000000001</v>
      </c>
      <c r="G27" s="59">
        <f t="shared" si="7"/>
        <v>25</v>
      </c>
      <c r="H27" s="42">
        <f t="shared" si="5"/>
        <v>0.7854000000000001</v>
      </c>
    </row>
    <row r="28" spans="2:12">
      <c r="B28" s="18" t="s">
        <v>162</v>
      </c>
      <c r="C28" s="16">
        <v>0.2</v>
      </c>
      <c r="D28" s="16">
        <v>5</v>
      </c>
      <c r="E28" s="16">
        <v>7</v>
      </c>
      <c r="F28" s="41">
        <f t="shared" si="8"/>
        <v>1.0995600000000001</v>
      </c>
      <c r="G28" s="59">
        <f t="shared" si="7"/>
        <v>35</v>
      </c>
      <c r="H28" s="42">
        <f t="shared" si="5"/>
        <v>1.0995600000000001</v>
      </c>
    </row>
    <row r="29" spans="2:12">
      <c r="B29" s="18" t="s">
        <v>165</v>
      </c>
      <c r="C29" s="16">
        <v>0.2</v>
      </c>
      <c r="D29" s="16">
        <v>5</v>
      </c>
      <c r="E29" s="16">
        <v>7</v>
      </c>
      <c r="F29" s="41">
        <f t="shared" si="8"/>
        <v>1.0995600000000001</v>
      </c>
      <c r="G29" s="59">
        <f t="shared" si="7"/>
        <v>35</v>
      </c>
      <c r="H29" s="42">
        <f t="shared" si="5"/>
        <v>1.0995600000000001</v>
      </c>
    </row>
    <row r="30" spans="2:12">
      <c r="B30" s="18" t="s">
        <v>166</v>
      </c>
      <c r="C30" s="16">
        <v>0.2</v>
      </c>
      <c r="D30" s="16">
        <v>5</v>
      </c>
      <c r="E30" s="16">
        <v>4</v>
      </c>
      <c r="F30" s="41">
        <f t="shared" si="8"/>
        <v>0.6283200000000001</v>
      </c>
      <c r="G30" s="59">
        <f t="shared" si="7"/>
        <v>20</v>
      </c>
      <c r="H30" s="42">
        <f t="shared" si="5"/>
        <v>0.6283200000000001</v>
      </c>
    </row>
    <row r="31" spans="2:12">
      <c r="B31" s="18" t="s">
        <v>168</v>
      </c>
      <c r="C31" s="16">
        <v>0.2</v>
      </c>
      <c r="D31" s="16">
        <v>5</v>
      </c>
      <c r="E31" s="16">
        <v>6</v>
      </c>
      <c r="F31" s="41">
        <f t="shared" si="8"/>
        <v>0.94248000000000021</v>
      </c>
      <c r="G31" s="59">
        <f t="shared" si="7"/>
        <v>30</v>
      </c>
      <c r="H31" s="42">
        <f t="shared" si="5"/>
        <v>0.94248000000000021</v>
      </c>
    </row>
    <row r="32" spans="2:12">
      <c r="B32" s="18" t="s">
        <v>170</v>
      </c>
      <c r="C32" s="16">
        <v>0.2</v>
      </c>
      <c r="D32" s="16">
        <v>5</v>
      </c>
      <c r="E32" s="16">
        <v>5</v>
      </c>
      <c r="F32" s="41">
        <f t="shared" si="8"/>
        <v>0.7854000000000001</v>
      </c>
      <c r="G32" s="59">
        <f t="shared" si="7"/>
        <v>25</v>
      </c>
      <c r="H32" s="42">
        <f t="shared" si="5"/>
        <v>0.7854000000000001</v>
      </c>
    </row>
    <row r="33" spans="2:8">
      <c r="B33" s="18" t="s">
        <v>171</v>
      </c>
      <c r="C33" s="16">
        <v>0.2</v>
      </c>
      <c r="D33" s="16">
        <v>5</v>
      </c>
      <c r="E33" s="16">
        <v>1</v>
      </c>
      <c r="F33" s="41">
        <f t="shared" si="8"/>
        <v>0.15708000000000003</v>
      </c>
      <c r="G33" s="59">
        <f t="shared" si="7"/>
        <v>5</v>
      </c>
      <c r="H33" s="42">
        <f t="shared" si="5"/>
        <v>0.15708000000000003</v>
      </c>
    </row>
    <row r="34" spans="2:8">
      <c r="B34" s="69" t="s">
        <v>82</v>
      </c>
      <c r="C34" s="70"/>
      <c r="D34" s="70"/>
      <c r="E34" s="70">
        <f>SUM(E15:E33)</f>
        <v>124</v>
      </c>
      <c r="F34" s="71">
        <f>SUM(F15:F33)</f>
        <v>19.477919999999997</v>
      </c>
      <c r="G34" s="102">
        <f>SUM(G15:G33)</f>
        <v>620</v>
      </c>
      <c r="H34" s="72">
        <f>SUM(H15:H33)</f>
        <v>19.477919999999997</v>
      </c>
    </row>
    <row r="35" spans="2:8">
      <c r="B35" s="18"/>
      <c r="C35" s="16"/>
      <c r="D35" s="16"/>
      <c r="E35" s="16"/>
      <c r="F35" s="41"/>
      <c r="G35" s="59"/>
      <c r="H35" s="42"/>
    </row>
    <row r="36" spans="2:8">
      <c r="B36" s="108" t="s">
        <v>147</v>
      </c>
      <c r="C36" s="57">
        <v>0.4</v>
      </c>
      <c r="D36" s="57">
        <v>5</v>
      </c>
      <c r="E36" s="57">
        <v>7</v>
      </c>
      <c r="F36" s="41">
        <f t="shared" si="8"/>
        <v>4.3982400000000004</v>
      </c>
      <c r="G36" s="59">
        <f t="shared" ref="G36:G43" si="9">D36*E36</f>
        <v>35</v>
      </c>
      <c r="H36" s="42">
        <f t="shared" ref="H36:H43" si="10">F36</f>
        <v>4.3982400000000004</v>
      </c>
    </row>
    <row r="37" spans="2:8">
      <c r="B37" s="18" t="s">
        <v>148</v>
      </c>
      <c r="C37" s="16">
        <v>0.4</v>
      </c>
      <c r="D37" s="16">
        <v>5</v>
      </c>
      <c r="E37" s="16">
        <v>5</v>
      </c>
      <c r="F37" s="41">
        <f t="shared" ref="F37:F43" si="11">(3.1416*(((C37/2)^2)*(D37)))*E37</f>
        <v>3.1416000000000004</v>
      </c>
      <c r="G37" s="59">
        <f t="shared" si="9"/>
        <v>25</v>
      </c>
      <c r="H37" s="42">
        <f t="shared" si="10"/>
        <v>3.1416000000000004</v>
      </c>
    </row>
    <row r="38" spans="2:8">
      <c r="B38" s="18" t="s">
        <v>163</v>
      </c>
      <c r="C38" s="16">
        <v>0.4</v>
      </c>
      <c r="D38" s="16">
        <v>5</v>
      </c>
      <c r="E38" s="16">
        <v>11</v>
      </c>
      <c r="F38" s="41">
        <f t="shared" si="11"/>
        <v>6.9115200000000012</v>
      </c>
      <c r="G38" s="59">
        <f t="shared" si="9"/>
        <v>55</v>
      </c>
      <c r="H38" s="42">
        <f t="shared" si="10"/>
        <v>6.9115200000000012</v>
      </c>
    </row>
    <row r="39" spans="2:8">
      <c r="B39" s="18" t="s">
        <v>164</v>
      </c>
      <c r="C39" s="16">
        <v>0.4</v>
      </c>
      <c r="D39" s="16">
        <v>5</v>
      </c>
      <c r="E39" s="16">
        <v>8</v>
      </c>
      <c r="F39" s="41">
        <f t="shared" si="11"/>
        <v>5.0265600000000008</v>
      </c>
      <c r="G39" s="59">
        <f t="shared" si="9"/>
        <v>40</v>
      </c>
      <c r="H39" s="42">
        <f t="shared" si="10"/>
        <v>5.0265600000000008</v>
      </c>
    </row>
    <row r="40" spans="2:8">
      <c r="B40" s="18" t="s">
        <v>167</v>
      </c>
      <c r="C40" s="16">
        <v>0.4</v>
      </c>
      <c r="D40" s="16">
        <v>5</v>
      </c>
      <c r="E40" s="16">
        <v>2</v>
      </c>
      <c r="F40" s="41">
        <f t="shared" si="11"/>
        <v>1.2566400000000002</v>
      </c>
      <c r="G40" s="59">
        <f t="shared" si="9"/>
        <v>10</v>
      </c>
      <c r="H40" s="42">
        <f t="shared" si="10"/>
        <v>1.2566400000000002</v>
      </c>
    </row>
    <row r="41" spans="2:8">
      <c r="B41" s="18" t="s">
        <v>169</v>
      </c>
      <c r="C41" s="16">
        <v>0.4</v>
      </c>
      <c r="D41" s="16">
        <v>5</v>
      </c>
      <c r="E41" s="16">
        <v>1</v>
      </c>
      <c r="F41" s="41">
        <f t="shared" si="11"/>
        <v>0.6283200000000001</v>
      </c>
      <c r="G41" s="59">
        <f t="shared" si="9"/>
        <v>5</v>
      </c>
      <c r="H41" s="42">
        <f t="shared" si="10"/>
        <v>0.6283200000000001</v>
      </c>
    </row>
    <row r="42" spans="2:8">
      <c r="B42" s="18" t="s">
        <v>172</v>
      </c>
      <c r="C42" s="16">
        <v>0.4</v>
      </c>
      <c r="D42" s="16">
        <v>5</v>
      </c>
      <c r="E42" s="16">
        <v>1</v>
      </c>
      <c r="F42" s="41">
        <f t="shared" si="11"/>
        <v>0.6283200000000001</v>
      </c>
      <c r="G42" s="59">
        <f t="shared" si="9"/>
        <v>5</v>
      </c>
      <c r="H42" s="42">
        <f t="shared" si="10"/>
        <v>0.6283200000000001</v>
      </c>
    </row>
    <row r="43" spans="2:8">
      <c r="B43" s="18" t="s">
        <v>173</v>
      </c>
      <c r="C43" s="16">
        <v>0.4</v>
      </c>
      <c r="D43" s="16">
        <v>5</v>
      </c>
      <c r="E43" s="16">
        <v>2</v>
      </c>
      <c r="F43" s="41">
        <f t="shared" si="11"/>
        <v>1.2566400000000002</v>
      </c>
      <c r="G43" s="59">
        <f t="shared" si="9"/>
        <v>10</v>
      </c>
      <c r="H43" s="42">
        <f t="shared" si="10"/>
        <v>1.2566400000000002</v>
      </c>
    </row>
    <row r="44" spans="2:8">
      <c r="B44" s="69" t="s">
        <v>82</v>
      </c>
      <c r="C44" s="70"/>
      <c r="D44" s="70"/>
      <c r="E44" s="70">
        <f>SUM(E36:E43)</f>
        <v>37</v>
      </c>
      <c r="F44" s="71">
        <f>SUM(F36:F43)</f>
        <v>23.24784</v>
      </c>
      <c r="G44" s="102">
        <f>SUM(G36:G43)</f>
        <v>185</v>
      </c>
      <c r="H44" s="72">
        <f>SUM(H36:H43)</f>
        <v>23.24784</v>
      </c>
    </row>
    <row r="45" spans="2:8">
      <c r="B45" s="37"/>
      <c r="C45" s="38"/>
      <c r="D45" s="38"/>
      <c r="E45" s="38"/>
      <c r="F45" s="43"/>
      <c r="G45" s="68"/>
      <c r="H45" s="44"/>
    </row>
    <row r="46" spans="2:8" ht="15.75" thickBot="1">
      <c r="B46" s="19"/>
      <c r="C46" s="20"/>
      <c r="D46" s="20"/>
      <c r="E46" s="20"/>
      <c r="F46" s="45">
        <f t="shared" si="6"/>
        <v>0</v>
      </c>
      <c r="G46" s="60"/>
      <c r="H46" s="46">
        <f>F46</f>
        <v>0</v>
      </c>
    </row>
    <row r="47" spans="2:8" ht="15" customHeight="1">
      <c r="B47" s="236" t="s">
        <v>16</v>
      </c>
      <c r="C47" s="237"/>
      <c r="D47" s="237"/>
      <c r="E47" s="225">
        <f>E44+E34+E12</f>
        <v>165</v>
      </c>
      <c r="F47" s="225">
        <f>F44+F34+F12</f>
        <v>45.239039999999996</v>
      </c>
      <c r="G47" s="225">
        <f t="shared" ref="G47:H47" si="12">G44+G34+G12</f>
        <v>825</v>
      </c>
      <c r="H47" s="225">
        <f t="shared" si="12"/>
        <v>45.239039999999996</v>
      </c>
    </row>
    <row r="48" spans="2:8" ht="15.75" customHeight="1" thickBot="1">
      <c r="B48" s="238"/>
      <c r="C48" s="239"/>
      <c r="D48" s="239"/>
      <c r="E48" s="226"/>
      <c r="F48" s="226"/>
      <c r="G48" s="226"/>
      <c r="H48" s="226"/>
    </row>
    <row r="49" ht="12" customHeight="1"/>
  </sheetData>
  <customSheetViews>
    <customSheetView guid="{F465FAB4-3685-41C1-B55D-E6BB0FC7D179}" showPageBreaks="1" zeroValues="0" printArea="1" view="pageBreakPreview" topLeftCell="A7">
      <selection activeCell="Q20" sqref="Q20"/>
      <pageMargins left="0.511811024" right="0.511811024" top="0.78740157499999996" bottom="0.78740157499999996" header="0.31496062000000002" footer="0.31496062000000002"/>
      <pageSetup paperSize="9" scale="94" orientation="portrait" verticalDpi="597" r:id="rId1"/>
    </customSheetView>
  </customSheetViews>
  <mergeCells count="11">
    <mergeCell ref="B2:H2"/>
    <mergeCell ref="B8:B9"/>
    <mergeCell ref="E8:E9"/>
    <mergeCell ref="F47:F48"/>
    <mergeCell ref="H47:H48"/>
    <mergeCell ref="B3:H3"/>
    <mergeCell ref="B6:H6"/>
    <mergeCell ref="B4:H4"/>
    <mergeCell ref="G47:G48"/>
    <mergeCell ref="B47:D48"/>
    <mergeCell ref="E47:E48"/>
  </mergeCells>
  <pageMargins left="0.51181102362204722" right="0.51181102362204722" top="0.78740157480314965" bottom="0.78740157480314965" header="0.31496062992125984" footer="0.31496062992125984"/>
  <pageSetup paperSize="9" scale="80" orientation="portrait" verticalDpi="597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65"/>
  <sheetViews>
    <sheetView showZeros="0" view="pageBreakPreview" zoomScaleNormal="100" zoomScaleSheetLayoutView="100" workbookViewId="0">
      <pane xSplit="6" ySplit="10" topLeftCell="G11" activePane="bottomRight" state="frozen"/>
      <selection activeCell="F15" sqref="F15"/>
      <selection pane="topRight" activeCell="F15" sqref="F15"/>
      <selection pane="bottomLeft" activeCell="F15" sqref="F15"/>
      <selection pane="bottomRight" activeCell="B19" sqref="B19"/>
    </sheetView>
  </sheetViews>
  <sheetFormatPr defaultRowHeight="15"/>
  <cols>
    <col min="1" max="1" width="2.7109375" style="11" customWidth="1"/>
    <col min="2" max="2" width="38.42578125" style="11" customWidth="1"/>
    <col min="3" max="6" width="12.7109375" style="11" customWidth="1"/>
    <col min="7" max="13" width="14.7109375" style="11" customWidth="1"/>
    <col min="14" max="14" width="2.7109375" style="11" customWidth="1"/>
    <col min="15" max="16384" width="9.140625" style="11"/>
  </cols>
  <sheetData>
    <row r="1" spans="2:13" ht="12" customHeight="1"/>
    <row r="2" spans="2:13" ht="18">
      <c r="B2" s="218" t="s">
        <v>2</v>
      </c>
      <c r="C2" s="219"/>
      <c r="D2" s="219"/>
      <c r="E2" s="219"/>
      <c r="F2" s="219"/>
      <c r="G2" s="219"/>
      <c r="H2" s="219"/>
      <c r="I2" s="219"/>
      <c r="J2" s="219"/>
      <c r="K2" s="219"/>
      <c r="L2" s="220"/>
      <c r="M2" s="150"/>
    </row>
    <row r="3" spans="2:13" ht="15" customHeight="1"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9"/>
      <c r="M3" s="150"/>
    </row>
    <row r="4" spans="2:13" ht="18">
      <c r="B4" s="233" t="s">
        <v>18</v>
      </c>
      <c r="C4" s="234"/>
      <c r="D4" s="234"/>
      <c r="E4" s="234"/>
      <c r="F4" s="234"/>
      <c r="G4" s="234"/>
      <c r="H4" s="234"/>
      <c r="I4" s="234"/>
      <c r="J4" s="234"/>
      <c r="K4" s="234"/>
      <c r="L4" s="235"/>
      <c r="M4" s="150"/>
    </row>
    <row r="5" spans="2:13" ht="9" customHeight="1"/>
    <row r="6" spans="2:13" ht="9" customHeight="1">
      <c r="B6" s="230"/>
      <c r="C6" s="231"/>
      <c r="D6" s="231"/>
      <c r="E6" s="231"/>
      <c r="F6" s="231"/>
      <c r="G6" s="231"/>
      <c r="H6" s="231"/>
      <c r="I6" s="231"/>
      <c r="J6" s="231"/>
      <c r="K6" s="231"/>
      <c r="L6" s="232"/>
      <c r="M6" s="151"/>
    </row>
    <row r="7" spans="2:13" ht="9" customHeight="1" thickBot="1"/>
    <row r="8" spans="2:13" ht="18" customHeight="1">
      <c r="B8" s="221" t="s">
        <v>12</v>
      </c>
      <c r="C8" s="247" t="s">
        <v>22</v>
      </c>
      <c r="D8" s="248"/>
      <c r="E8" s="249"/>
      <c r="F8" s="223" t="s">
        <v>13</v>
      </c>
      <c r="G8" s="252" t="s">
        <v>11</v>
      </c>
      <c r="H8" s="252" t="s">
        <v>23</v>
      </c>
      <c r="I8" s="252" t="s">
        <v>10</v>
      </c>
      <c r="J8" s="254" t="s">
        <v>24</v>
      </c>
      <c r="K8" s="250" t="s">
        <v>205</v>
      </c>
      <c r="L8" s="250" t="s">
        <v>212</v>
      </c>
      <c r="M8" s="240" t="s">
        <v>85</v>
      </c>
    </row>
    <row r="9" spans="2:13" ht="18" customHeight="1">
      <c r="B9" s="256"/>
      <c r="C9" s="14" t="s">
        <v>20</v>
      </c>
      <c r="D9" s="15" t="s">
        <v>21</v>
      </c>
      <c r="E9" s="14" t="s">
        <v>9</v>
      </c>
      <c r="F9" s="257"/>
      <c r="G9" s="253"/>
      <c r="H9" s="253"/>
      <c r="I9" s="253"/>
      <c r="J9" s="255"/>
      <c r="K9" s="251"/>
      <c r="L9" s="251"/>
      <c r="M9" s="241"/>
    </row>
    <row r="10" spans="2:13" ht="18" customHeight="1" thickBot="1">
      <c r="B10" s="222"/>
      <c r="C10" s="25" t="s">
        <v>14</v>
      </c>
      <c r="D10" s="21" t="s">
        <v>14</v>
      </c>
      <c r="E10" s="21" t="s">
        <v>14</v>
      </c>
      <c r="F10" s="224"/>
      <c r="G10" s="26" t="s">
        <v>15</v>
      </c>
      <c r="H10" s="26" t="s">
        <v>15</v>
      </c>
      <c r="I10" s="26" t="s">
        <v>15</v>
      </c>
      <c r="J10" s="51" t="s">
        <v>84</v>
      </c>
      <c r="K10" s="26" t="s">
        <v>15</v>
      </c>
      <c r="L10" s="26" t="s">
        <v>84</v>
      </c>
      <c r="M10" s="76" t="s">
        <v>84</v>
      </c>
    </row>
    <row r="11" spans="2:13">
      <c r="B11" s="242" t="s">
        <v>202</v>
      </c>
      <c r="C11" s="243"/>
      <c r="D11" s="243"/>
      <c r="E11" s="243"/>
      <c r="F11" s="244"/>
      <c r="G11" s="39">
        <f>((C11+0.5)*(D11+0.5)*E11)*F11</f>
        <v>0</v>
      </c>
      <c r="H11" s="58">
        <f>G11-I11</f>
        <v>0</v>
      </c>
      <c r="I11" s="58">
        <f>(C11*D11*E11)*F11</f>
        <v>0</v>
      </c>
      <c r="J11" s="39">
        <f>(((C11+D11)*2)*E11)*F11</f>
        <v>0</v>
      </c>
      <c r="K11" s="39"/>
      <c r="L11" s="153">
        <f>C11*D11*F11</f>
        <v>0</v>
      </c>
      <c r="M11" s="80">
        <f>D11*E11*G11</f>
        <v>0</v>
      </c>
    </row>
    <row r="12" spans="2:13">
      <c r="B12" s="61" t="s">
        <v>204</v>
      </c>
      <c r="C12" s="16">
        <v>2.4</v>
      </c>
      <c r="D12" s="16">
        <v>2.4</v>
      </c>
      <c r="E12" s="16">
        <v>1.45</v>
      </c>
      <c r="F12" s="16">
        <v>1</v>
      </c>
      <c r="G12" s="41">
        <f>((C12+1)*(D12+1)*E12)*F12</f>
        <v>16.761999999999997</v>
      </c>
      <c r="H12" s="59">
        <f>G12-I12</f>
        <v>8.4099999999999966</v>
      </c>
      <c r="I12" s="59">
        <f>(C12*D12*E12)*F12</f>
        <v>8.3520000000000003</v>
      </c>
      <c r="J12" s="41">
        <f>(((C12+D12)*2)*E12)*F12</f>
        <v>13.92</v>
      </c>
      <c r="K12" s="41">
        <f>((C12+1)*(D12+1))*0.05*F12</f>
        <v>0.57799999999999996</v>
      </c>
      <c r="L12" s="154">
        <f>(C12+1)*(D12+1)*F12</f>
        <v>11.559999999999999</v>
      </c>
      <c r="M12" s="81">
        <f>(C12+1)*(D12+1)*F12</f>
        <v>11.559999999999999</v>
      </c>
    </row>
    <row r="13" spans="2:13">
      <c r="B13" s="69" t="s">
        <v>82</v>
      </c>
      <c r="C13" s="16"/>
      <c r="D13" s="16"/>
      <c r="E13" s="16"/>
      <c r="F13" s="70">
        <f>F12</f>
        <v>1</v>
      </c>
      <c r="G13" s="71">
        <f>G12</f>
        <v>16.761999999999997</v>
      </c>
      <c r="H13" s="71">
        <f t="shared" ref="H13:L13" si="0">H12</f>
        <v>8.4099999999999966</v>
      </c>
      <c r="I13" s="71">
        <f t="shared" si="0"/>
        <v>8.3520000000000003</v>
      </c>
      <c r="J13" s="71">
        <f t="shared" si="0"/>
        <v>13.92</v>
      </c>
      <c r="K13" s="71">
        <f t="shared" si="0"/>
        <v>0.57799999999999996</v>
      </c>
      <c r="L13" s="71">
        <f t="shared" si="0"/>
        <v>11.559999999999999</v>
      </c>
      <c r="M13" s="152">
        <f t="shared" ref="M13" si="1">M12</f>
        <v>11.559999999999999</v>
      </c>
    </row>
    <row r="14" spans="2:13" ht="15.75" thickBot="1">
      <c r="B14" s="137"/>
      <c r="C14" s="20"/>
      <c r="D14" s="20"/>
      <c r="E14" s="20"/>
      <c r="F14" s="20"/>
      <c r="G14" s="45">
        <f t="shared" ref="G14:G63" si="2">((C14+0.5)*(D14+0.5)*E14)*F14</f>
        <v>0</v>
      </c>
      <c r="H14" s="60">
        <f t="shared" ref="H14:H63" si="3">G14-I14</f>
        <v>0</v>
      </c>
      <c r="I14" s="60">
        <f t="shared" ref="I14:I63" si="4">(C14*D14*E14)*F14</f>
        <v>0</v>
      </c>
      <c r="J14" s="45">
        <f t="shared" ref="J14:J63" si="5">(((C14+D14)*2)*E14)*F14</f>
        <v>0</v>
      </c>
      <c r="K14" s="45"/>
      <c r="L14" s="155">
        <f>C14*D14*F14</f>
        <v>0</v>
      </c>
      <c r="M14" s="82">
        <f>D14*E14*G14</f>
        <v>0</v>
      </c>
    </row>
    <row r="15" spans="2:13">
      <c r="B15" s="242" t="s">
        <v>201</v>
      </c>
      <c r="C15" s="243"/>
      <c r="D15" s="243"/>
      <c r="E15" s="243"/>
      <c r="F15" s="244"/>
      <c r="G15" s="39">
        <f t="shared" si="2"/>
        <v>0</v>
      </c>
      <c r="H15" s="58">
        <f t="shared" si="3"/>
        <v>0</v>
      </c>
      <c r="I15" s="58">
        <f t="shared" si="4"/>
        <v>0</v>
      </c>
      <c r="J15" s="39">
        <f t="shared" si="5"/>
        <v>0</v>
      </c>
      <c r="K15" s="39"/>
      <c r="L15" s="153">
        <f>C15*D15*F15</f>
        <v>0</v>
      </c>
      <c r="M15" s="80">
        <f>D15*E15*G15</f>
        <v>0</v>
      </c>
    </row>
    <row r="16" spans="2:13">
      <c r="B16" s="61" t="s">
        <v>32</v>
      </c>
      <c r="C16" s="57">
        <v>0.4</v>
      </c>
      <c r="D16" s="57">
        <v>0.14000000000000001</v>
      </c>
      <c r="E16" s="57">
        <v>0.4</v>
      </c>
      <c r="F16" s="16">
        <v>1</v>
      </c>
      <c r="G16" s="41"/>
      <c r="H16" s="59"/>
      <c r="I16" s="59">
        <f>(C16*D16*E16)*F16</f>
        <v>2.2400000000000003E-2</v>
      </c>
      <c r="J16" s="59">
        <f>(((C16+D16)*2)*E16)*F16</f>
        <v>0.43200000000000005</v>
      </c>
      <c r="K16" s="59"/>
      <c r="L16" s="41">
        <f>(((D16+E16)*2)*F16)*G16</f>
        <v>0</v>
      </c>
      <c r="M16" s="81">
        <f>(((E16+F16)*2)*G16)*H16</f>
        <v>0</v>
      </c>
    </row>
    <row r="17" spans="2:13">
      <c r="B17" s="61" t="s">
        <v>146</v>
      </c>
      <c r="C17" s="57">
        <v>0.6</v>
      </c>
      <c r="D17" s="57">
        <v>0.6</v>
      </c>
      <c r="E17" s="57">
        <v>0.65</v>
      </c>
      <c r="F17" s="16">
        <v>1</v>
      </c>
      <c r="G17" s="41"/>
      <c r="H17" s="59"/>
      <c r="I17" s="59">
        <f>(C17*D17*E17)*F17</f>
        <v>0.23399999999999999</v>
      </c>
      <c r="J17" s="59">
        <f>(((C17+D17)*2)*E17)*F17</f>
        <v>1.56</v>
      </c>
      <c r="K17" s="59"/>
      <c r="L17" s="41"/>
      <c r="M17" s="81"/>
    </row>
    <row r="18" spans="2:13">
      <c r="B18" s="61" t="s">
        <v>146</v>
      </c>
      <c r="C18" s="57">
        <v>0.6</v>
      </c>
      <c r="D18" s="57">
        <v>0.6</v>
      </c>
      <c r="E18" s="57">
        <v>1.05</v>
      </c>
      <c r="F18" s="16">
        <v>1</v>
      </c>
      <c r="G18" s="41">
        <f>((C18+1)*(D18+1)*E18)*F18</f>
        <v>2.6880000000000006</v>
      </c>
      <c r="H18" s="59">
        <f>G18-(I16+I17)</f>
        <v>2.4316000000000004</v>
      </c>
      <c r="I18" s="59"/>
      <c r="J18" s="41"/>
      <c r="K18" s="41">
        <f>((C18+1)*(D18+1))*0.05*F18</f>
        <v>0.12800000000000003</v>
      </c>
      <c r="L18" s="154">
        <f>(C18+1)*(D18+1)*F18</f>
        <v>2.5600000000000005</v>
      </c>
      <c r="M18" s="81">
        <f>(C18+1)*(D18+1)*F18</f>
        <v>2.5600000000000005</v>
      </c>
    </row>
    <row r="19" spans="2:13" ht="99.75">
      <c r="B19" s="61" t="s">
        <v>225</v>
      </c>
      <c r="C19" s="57">
        <v>0.3</v>
      </c>
      <c r="D19" s="57">
        <v>0.14000000000000001</v>
      </c>
      <c r="E19" s="57">
        <v>0.4</v>
      </c>
      <c r="F19" s="16">
        <v>48</v>
      </c>
      <c r="G19" s="41"/>
      <c r="H19" s="59"/>
      <c r="I19" s="59">
        <f>(C19*D19*E19)*F19</f>
        <v>0.80640000000000012</v>
      </c>
      <c r="J19" s="41">
        <f>(((C19+D19)*2)*E19)*F19</f>
        <v>16.896000000000001</v>
      </c>
      <c r="K19" s="59"/>
      <c r="L19" s="41">
        <f>(((D19+E19)*2)*F19)*G19</f>
        <v>0</v>
      </c>
      <c r="M19" s="81">
        <f>(((E19+F19)*2)*G19)*H19</f>
        <v>0</v>
      </c>
    </row>
    <row r="20" spans="2:13" ht="99.75">
      <c r="B20" s="61" t="s">
        <v>226</v>
      </c>
      <c r="C20" s="57">
        <v>0.5</v>
      </c>
      <c r="D20" s="57">
        <v>0.5</v>
      </c>
      <c r="E20" s="57">
        <v>0.65</v>
      </c>
      <c r="F20" s="16">
        <v>48</v>
      </c>
      <c r="G20" s="41"/>
      <c r="H20" s="59"/>
      <c r="I20" s="59">
        <f>(C20*D20*E20)*F20</f>
        <v>7.8000000000000007</v>
      </c>
      <c r="J20" s="59">
        <f>(((C20+D20)*2)*E20)*F20</f>
        <v>62.400000000000006</v>
      </c>
      <c r="K20" s="59"/>
      <c r="L20" s="41"/>
      <c r="M20" s="81"/>
    </row>
    <row r="21" spans="2:13" ht="99.75">
      <c r="B21" s="61" t="s">
        <v>226</v>
      </c>
      <c r="C21" s="57">
        <v>0.5</v>
      </c>
      <c r="D21" s="57">
        <v>0.5</v>
      </c>
      <c r="E21" s="57">
        <v>1.05</v>
      </c>
      <c r="F21" s="16">
        <v>48</v>
      </c>
      <c r="G21" s="41">
        <f>((C21+1)*(D21+1)*E21)*F21</f>
        <v>113.4</v>
      </c>
      <c r="H21" s="59">
        <f>G21-(I19+I20)</f>
        <v>104.7936</v>
      </c>
      <c r="I21" s="59"/>
      <c r="J21" s="41"/>
      <c r="K21" s="41">
        <f>((C21+1)*(D21+1))*0.05*F21</f>
        <v>5.4</v>
      </c>
      <c r="L21" s="154">
        <f>(C21+1)*(D21+1)*F21</f>
        <v>108</v>
      </c>
      <c r="M21" s="81">
        <f>(C21+1)*(D21+1)*F21</f>
        <v>108</v>
      </c>
    </row>
    <row r="22" spans="2:13">
      <c r="B22" s="61" t="s">
        <v>213</v>
      </c>
      <c r="C22" s="57">
        <v>0.3</v>
      </c>
      <c r="D22" s="57">
        <v>0.14000000000000001</v>
      </c>
      <c r="E22" s="57">
        <v>0.4</v>
      </c>
      <c r="F22" s="16">
        <v>6</v>
      </c>
      <c r="G22" s="41"/>
      <c r="H22" s="59"/>
      <c r="I22" s="59">
        <f>(C22*D22*E22)*F22</f>
        <v>0.10080000000000001</v>
      </c>
      <c r="J22" s="59">
        <f>(((C22+D22)*2)*E22)*F22</f>
        <v>2.1120000000000001</v>
      </c>
      <c r="K22" s="59"/>
      <c r="L22" s="41">
        <f>(((D22+E22)*2)*F22)*G22</f>
        <v>0</v>
      </c>
      <c r="M22" s="81">
        <f>(((E22+F22)*2)*G22)*H22</f>
        <v>0</v>
      </c>
    </row>
    <row r="23" spans="2:13">
      <c r="B23" s="61" t="s">
        <v>214</v>
      </c>
      <c r="C23" s="57">
        <v>0.6</v>
      </c>
      <c r="D23" s="57">
        <v>0.6</v>
      </c>
      <c r="E23" s="57">
        <v>0.65</v>
      </c>
      <c r="F23" s="16">
        <v>6</v>
      </c>
      <c r="G23" s="41"/>
      <c r="H23" s="59"/>
      <c r="I23" s="59">
        <f>(C23*D23*E23)*F23</f>
        <v>1.4039999999999999</v>
      </c>
      <c r="J23" s="59">
        <f>(((C23+D23)*2)*E23)*F23</f>
        <v>9.36</v>
      </c>
      <c r="K23" s="59"/>
      <c r="L23" s="41"/>
      <c r="M23" s="81"/>
    </row>
    <row r="24" spans="2:13">
      <c r="B24" s="61" t="s">
        <v>214</v>
      </c>
      <c r="C24" s="57">
        <v>0.6</v>
      </c>
      <c r="D24" s="57">
        <v>0.6</v>
      </c>
      <c r="E24" s="57">
        <v>1.05</v>
      </c>
      <c r="F24" s="16">
        <v>6</v>
      </c>
      <c r="G24" s="41">
        <f>((C24+1)*(D24+1)*E24)*F24</f>
        <v>16.128000000000004</v>
      </c>
      <c r="H24" s="59">
        <f>G24-(I22+I23)</f>
        <v>14.623200000000004</v>
      </c>
      <c r="I24" s="59"/>
      <c r="J24" s="41"/>
      <c r="K24" s="41">
        <f>((C24+1)*(D24+1))*0.05*F24</f>
        <v>0.76800000000000024</v>
      </c>
      <c r="L24" s="154">
        <f>(C24+1)*(D24+1)*F24</f>
        <v>15.360000000000003</v>
      </c>
      <c r="M24" s="81">
        <f>(C24+1)*(D24+1)*F24</f>
        <v>15.360000000000003</v>
      </c>
    </row>
    <row r="25" spans="2:13" ht="42.75">
      <c r="B25" s="61" t="s">
        <v>216</v>
      </c>
      <c r="C25" s="57">
        <v>0.5</v>
      </c>
      <c r="D25" s="57">
        <v>0.14000000000000001</v>
      </c>
      <c r="E25" s="57">
        <v>0.4</v>
      </c>
      <c r="F25" s="16">
        <v>17</v>
      </c>
      <c r="G25" s="41"/>
      <c r="H25" s="59"/>
      <c r="I25" s="59">
        <f>(C25*D25*E25)*F25</f>
        <v>0.47600000000000009</v>
      </c>
      <c r="J25" s="59">
        <f>(((C25+D25)*2)*E25)*F25</f>
        <v>8.7040000000000006</v>
      </c>
      <c r="K25" s="59"/>
      <c r="L25" s="41">
        <f>(((D25+E25)*2)*F25)*G25</f>
        <v>0</v>
      </c>
      <c r="M25" s="81">
        <f>(((E25+F25)*2)*G25)*H25</f>
        <v>0</v>
      </c>
    </row>
    <row r="26" spans="2:13" ht="42.75">
      <c r="B26" s="61" t="s">
        <v>217</v>
      </c>
      <c r="C26" s="57">
        <v>0.7</v>
      </c>
      <c r="D26" s="57">
        <v>0.7</v>
      </c>
      <c r="E26" s="57">
        <v>0.65</v>
      </c>
      <c r="F26" s="16">
        <v>17</v>
      </c>
      <c r="G26" s="41"/>
      <c r="H26" s="59"/>
      <c r="I26" s="59">
        <f>(C26*D26*E26)*F26</f>
        <v>5.4144999999999994</v>
      </c>
      <c r="J26" s="59">
        <f>(((C26+D26)*2)*E26)*F26</f>
        <v>30.939999999999998</v>
      </c>
      <c r="K26" s="59"/>
      <c r="L26" s="41"/>
      <c r="M26" s="81"/>
    </row>
    <row r="27" spans="2:13" ht="42.75">
      <c r="B27" s="61" t="s">
        <v>217</v>
      </c>
      <c r="C27" s="57">
        <v>0.7</v>
      </c>
      <c r="D27" s="57">
        <v>0.7</v>
      </c>
      <c r="E27" s="57">
        <v>1.05</v>
      </c>
      <c r="F27" s="16">
        <v>17</v>
      </c>
      <c r="G27" s="41">
        <f>((C27+1)*(D27+1)*E27)*F27</f>
        <v>51.586500000000001</v>
      </c>
      <c r="H27" s="59">
        <f>G27-(I25+I26)</f>
        <v>45.695999999999998</v>
      </c>
      <c r="I27" s="59"/>
      <c r="J27" s="41"/>
      <c r="K27" s="41">
        <f>((C27+1)*(D27+1))*0.05*F27</f>
        <v>2.4564999999999997</v>
      </c>
      <c r="L27" s="154">
        <f>(C27+1)*(D27+1)*F27</f>
        <v>49.129999999999995</v>
      </c>
      <c r="M27" s="81">
        <f>(C27+1)*(D27+1)*F27</f>
        <v>49.129999999999995</v>
      </c>
    </row>
    <row r="28" spans="2:13">
      <c r="B28" s="61" t="s">
        <v>218</v>
      </c>
      <c r="C28" s="57">
        <v>0.37</v>
      </c>
      <c r="D28" s="57">
        <v>0.14000000000000001</v>
      </c>
      <c r="E28" s="57">
        <v>0.4</v>
      </c>
      <c r="F28" s="16">
        <v>2</v>
      </c>
      <c r="G28" s="41"/>
      <c r="H28" s="59"/>
      <c r="I28" s="59">
        <f>(C28*D28*E28)*F28</f>
        <v>4.1440000000000005E-2</v>
      </c>
      <c r="J28" s="59">
        <f>(((C28+D28)*2)*E28)*F28</f>
        <v>0.81600000000000006</v>
      </c>
      <c r="K28" s="59"/>
      <c r="L28" s="41">
        <f>(((D28+E28)*2)*F28)*G28</f>
        <v>0</v>
      </c>
      <c r="M28" s="81">
        <f>(((E28+F28)*2)*G28)*H28</f>
        <v>0</v>
      </c>
    </row>
    <row r="29" spans="2:13">
      <c r="B29" s="61" t="s">
        <v>219</v>
      </c>
      <c r="C29" s="57">
        <v>0.56999999999999995</v>
      </c>
      <c r="D29" s="57">
        <v>0.56999999999999995</v>
      </c>
      <c r="E29" s="57">
        <v>0.65</v>
      </c>
      <c r="F29" s="16">
        <v>2</v>
      </c>
      <c r="G29" s="41"/>
      <c r="H29" s="59"/>
      <c r="I29" s="59">
        <f>(C29*D29*E29)*F29</f>
        <v>0.42236999999999997</v>
      </c>
      <c r="J29" s="59">
        <f>(((C29+D29)*2)*E29)*F29</f>
        <v>2.964</v>
      </c>
      <c r="K29" s="59"/>
      <c r="L29" s="41"/>
      <c r="M29" s="81"/>
    </row>
    <row r="30" spans="2:13">
      <c r="B30" s="61" t="s">
        <v>219</v>
      </c>
      <c r="C30" s="57">
        <v>0.56999999999999995</v>
      </c>
      <c r="D30" s="57">
        <v>0.56999999999999995</v>
      </c>
      <c r="E30" s="57">
        <v>1.05</v>
      </c>
      <c r="F30" s="16">
        <v>2</v>
      </c>
      <c r="G30" s="41">
        <f>((C30+1)*(D30+1)*E30)*F30</f>
        <v>5.1762899999999998</v>
      </c>
      <c r="H30" s="59">
        <f>G30-(I28+I29)</f>
        <v>4.7124800000000002</v>
      </c>
      <c r="I30" s="59"/>
      <c r="J30" s="41"/>
      <c r="K30" s="41">
        <f>((C30+1)*(D30+1))*0.05*F30</f>
        <v>0.24648999999999999</v>
      </c>
      <c r="L30" s="154">
        <f>(C30+1)*(D30+1)*F30</f>
        <v>4.9297999999999993</v>
      </c>
      <c r="M30" s="81">
        <f>(C30+1)*(D30+1)*F30</f>
        <v>4.9297999999999993</v>
      </c>
    </row>
    <row r="31" spans="2:13">
      <c r="B31" s="61" t="s">
        <v>229</v>
      </c>
      <c r="C31" s="57">
        <v>0.34</v>
      </c>
      <c r="D31" s="57">
        <v>0.14000000000000001</v>
      </c>
      <c r="E31" s="57">
        <v>0.4</v>
      </c>
      <c r="F31" s="16">
        <v>2</v>
      </c>
      <c r="G31" s="41"/>
      <c r="H31" s="59"/>
      <c r="I31" s="59">
        <f>(C31*D31*E31)*F31</f>
        <v>3.808000000000001E-2</v>
      </c>
      <c r="J31" s="59">
        <f>(((C31+D31)*2)*E31)*F31</f>
        <v>0.76800000000000013</v>
      </c>
      <c r="K31" s="59"/>
      <c r="L31" s="41">
        <f>(((D31+E31)*2)*F31)*G31</f>
        <v>0</v>
      </c>
      <c r="M31" s="81">
        <f>(((E31+F31)*2)*G31)*H31</f>
        <v>0</v>
      </c>
    </row>
    <row r="32" spans="2:13">
      <c r="B32" s="61" t="s">
        <v>230</v>
      </c>
      <c r="C32" s="57">
        <v>0.54</v>
      </c>
      <c r="D32" s="57">
        <v>0.54</v>
      </c>
      <c r="E32" s="57">
        <v>0.65</v>
      </c>
      <c r="F32" s="16">
        <v>2</v>
      </c>
      <c r="G32" s="41"/>
      <c r="H32" s="59"/>
      <c r="I32" s="59">
        <f>(C32*D32*E32)*F32</f>
        <v>0.37908000000000003</v>
      </c>
      <c r="J32" s="59">
        <f>(((C32+D32)*2)*E32)*F32</f>
        <v>2.8080000000000003</v>
      </c>
      <c r="K32" s="59"/>
      <c r="L32" s="41"/>
      <c r="M32" s="81"/>
    </row>
    <row r="33" spans="2:13">
      <c r="B33" s="61" t="s">
        <v>230</v>
      </c>
      <c r="C33" s="57">
        <v>0.54</v>
      </c>
      <c r="D33" s="57">
        <v>0.54</v>
      </c>
      <c r="E33" s="57">
        <v>1.05</v>
      </c>
      <c r="F33" s="16">
        <v>2</v>
      </c>
      <c r="G33" s="41">
        <f>((C33+1)*(D33+1)*E33)*F33</f>
        <v>4.9803600000000001</v>
      </c>
      <c r="H33" s="59">
        <f>G33-(I31+I32)</f>
        <v>4.5632000000000001</v>
      </c>
      <c r="I33" s="59"/>
      <c r="J33" s="41"/>
      <c r="K33" s="41">
        <f>((C33+1)*(D33+1))*0.05*F33</f>
        <v>0.23716000000000001</v>
      </c>
      <c r="L33" s="154">
        <f>(C33+1)*(D33+1)*F33</f>
        <v>4.7431999999999999</v>
      </c>
      <c r="M33" s="81">
        <f>(C33+1)*(D33+1)*F33</f>
        <v>4.7431999999999999</v>
      </c>
    </row>
    <row r="34" spans="2:13">
      <c r="B34" s="61" t="s">
        <v>227</v>
      </c>
      <c r="C34" s="57">
        <v>0.33</v>
      </c>
      <c r="D34" s="57">
        <v>0.14000000000000001</v>
      </c>
      <c r="E34" s="57">
        <v>0.4</v>
      </c>
      <c r="F34" s="16">
        <v>1</v>
      </c>
      <c r="G34" s="41"/>
      <c r="H34" s="59"/>
      <c r="I34" s="59">
        <f>(C34*D34*E34)*F34</f>
        <v>1.8480000000000003E-2</v>
      </c>
      <c r="J34" s="59">
        <f>(((C34+D34)*2)*E34)*F34</f>
        <v>0.37600000000000006</v>
      </c>
      <c r="K34" s="59"/>
      <c r="L34" s="41">
        <f>(((D34+E34)*2)*F34)*G34</f>
        <v>0</v>
      </c>
      <c r="M34" s="81">
        <f>(((E34+F34)*2)*G34)*H34</f>
        <v>0</v>
      </c>
    </row>
    <row r="35" spans="2:13">
      <c r="B35" s="61" t="s">
        <v>228</v>
      </c>
      <c r="C35" s="57">
        <v>0.53</v>
      </c>
      <c r="D35" s="57">
        <v>0.53</v>
      </c>
      <c r="E35" s="57">
        <v>0.65</v>
      </c>
      <c r="F35" s="16">
        <v>1</v>
      </c>
      <c r="G35" s="41"/>
      <c r="H35" s="59"/>
      <c r="I35" s="59">
        <f>(C35*D35*E35)*F35</f>
        <v>0.18258500000000003</v>
      </c>
      <c r="J35" s="59">
        <f>(((C35+D35)*2)*E35)*F35</f>
        <v>1.3780000000000001</v>
      </c>
      <c r="K35" s="59"/>
      <c r="L35" s="41"/>
      <c r="M35" s="81"/>
    </row>
    <row r="36" spans="2:13">
      <c r="B36" s="61" t="s">
        <v>228</v>
      </c>
      <c r="C36" s="57">
        <v>0.53</v>
      </c>
      <c r="D36" s="57">
        <v>0.53</v>
      </c>
      <c r="E36" s="57">
        <v>1.05</v>
      </c>
      <c r="F36" s="16">
        <v>1</v>
      </c>
      <c r="G36" s="41">
        <f>((C36+1)*(D36+1)*E36)*F36</f>
        <v>2.457945</v>
      </c>
      <c r="H36" s="59">
        <f>G36-(I34+I35)</f>
        <v>2.2568800000000002</v>
      </c>
      <c r="I36" s="59"/>
      <c r="J36" s="41"/>
      <c r="K36" s="41">
        <f>((C36+1)*(D36+1))*0.05*F36</f>
        <v>0.11704500000000001</v>
      </c>
      <c r="L36" s="154">
        <f>(C36+1)*(D36+1)*F36</f>
        <v>2.3409</v>
      </c>
      <c r="M36" s="81">
        <f>(C36+1)*(D36+1)*F36</f>
        <v>2.3409</v>
      </c>
    </row>
    <row r="37" spans="2:13" ht="114">
      <c r="B37" s="61" t="s">
        <v>237</v>
      </c>
      <c r="C37" s="57">
        <v>0.3</v>
      </c>
      <c r="D37" s="57">
        <v>0.14000000000000001</v>
      </c>
      <c r="E37" s="57">
        <v>0.4</v>
      </c>
      <c r="F37" s="16">
        <v>41</v>
      </c>
      <c r="G37" s="41"/>
      <c r="H37" s="59"/>
      <c r="I37" s="59">
        <f>(C37*D37*E37)*F37</f>
        <v>0.68880000000000008</v>
      </c>
      <c r="J37" s="59">
        <f>(((C37+D37)*2)*E37)*F37</f>
        <v>14.432000000000002</v>
      </c>
      <c r="K37" s="59"/>
      <c r="L37" s="41">
        <f>(((D37+E37)*2)*F37)*G37</f>
        <v>0</v>
      </c>
      <c r="M37" s="81">
        <f>(((E37+F37)*2)*G37)*H37</f>
        <v>0</v>
      </c>
    </row>
    <row r="38" spans="2:13" ht="114">
      <c r="B38" s="61" t="s">
        <v>356</v>
      </c>
      <c r="C38" s="57">
        <v>0.5</v>
      </c>
      <c r="D38" s="57">
        <v>0.5</v>
      </c>
      <c r="E38" s="57">
        <v>0.65</v>
      </c>
      <c r="F38" s="16">
        <v>41</v>
      </c>
      <c r="G38" s="41"/>
      <c r="H38" s="59"/>
      <c r="I38" s="59">
        <f>(C38*D38*E38)*F38</f>
        <v>6.6625000000000005</v>
      </c>
      <c r="J38" s="59">
        <f>(((C38+D38)*2)*E38)*F38</f>
        <v>53.300000000000004</v>
      </c>
      <c r="K38" s="59"/>
      <c r="L38" s="41"/>
      <c r="M38" s="81"/>
    </row>
    <row r="39" spans="2:13" ht="114">
      <c r="B39" s="61" t="s">
        <v>356</v>
      </c>
      <c r="C39" s="57">
        <v>0.5</v>
      </c>
      <c r="D39" s="57">
        <v>0.5</v>
      </c>
      <c r="E39" s="57">
        <v>1.05</v>
      </c>
      <c r="F39" s="16">
        <v>41</v>
      </c>
      <c r="G39" s="41">
        <f>((C39+1)*(D39+1)*E39)*F39</f>
        <v>96.862500000000011</v>
      </c>
      <c r="H39" s="59">
        <f>G39-(I37+I38)</f>
        <v>89.511200000000017</v>
      </c>
      <c r="I39" s="59"/>
      <c r="J39" s="41"/>
      <c r="K39" s="41">
        <f>((C39+1)*(D39+1))*0.05*F39</f>
        <v>4.6124999999999998</v>
      </c>
      <c r="L39" s="154">
        <f>(C39+1)*(D39+1)*F39</f>
        <v>92.25</v>
      </c>
      <c r="M39" s="81">
        <f>(C39+1)*(D39+1)*F39</f>
        <v>92.25</v>
      </c>
    </row>
    <row r="40" spans="2:13" ht="57">
      <c r="B40" s="61" t="s">
        <v>236</v>
      </c>
      <c r="C40" s="57">
        <v>0.5</v>
      </c>
      <c r="D40" s="57">
        <v>0.14000000000000001</v>
      </c>
      <c r="E40" s="57">
        <v>0.4</v>
      </c>
      <c r="F40" s="16">
        <v>20</v>
      </c>
      <c r="G40" s="41"/>
      <c r="H40" s="59"/>
      <c r="I40" s="59">
        <f>(C40*D40*E40)*F40</f>
        <v>0.56000000000000005</v>
      </c>
      <c r="J40" s="59">
        <f>(((C40+D40)*2)*E40)*F40</f>
        <v>10.24</v>
      </c>
      <c r="K40" s="59"/>
      <c r="L40" s="41">
        <f>(((D40+E40)*2)*F40)*G40</f>
        <v>0</v>
      </c>
      <c r="M40" s="81">
        <f>(((E40+F40)*2)*G40)*H40</f>
        <v>0</v>
      </c>
    </row>
    <row r="41" spans="2:13" ht="57">
      <c r="B41" s="61" t="s">
        <v>357</v>
      </c>
      <c r="C41" s="57">
        <v>0.7</v>
      </c>
      <c r="D41" s="57">
        <v>0.7</v>
      </c>
      <c r="E41" s="57">
        <v>0.65</v>
      </c>
      <c r="F41" s="16">
        <v>20</v>
      </c>
      <c r="G41" s="41"/>
      <c r="H41" s="59"/>
      <c r="I41" s="59">
        <f>(C41*D41*E41)*F41</f>
        <v>6.3699999999999992</v>
      </c>
      <c r="J41" s="59">
        <f>(((C41+D41)*2)*E41)*F41</f>
        <v>36.4</v>
      </c>
      <c r="K41" s="59"/>
      <c r="L41" s="41"/>
      <c r="M41" s="81"/>
    </row>
    <row r="42" spans="2:13" ht="57">
      <c r="B42" s="61" t="s">
        <v>357</v>
      </c>
      <c r="C42" s="57">
        <v>0.7</v>
      </c>
      <c r="D42" s="57">
        <v>0.7</v>
      </c>
      <c r="E42" s="57">
        <v>1.05</v>
      </c>
      <c r="F42" s="16">
        <v>20</v>
      </c>
      <c r="G42" s="41">
        <f>((C42+1)*(D42+1)*E42)*F42</f>
        <v>60.69</v>
      </c>
      <c r="H42" s="59">
        <f>G42-(I40+I41)</f>
        <v>53.76</v>
      </c>
      <c r="I42" s="59"/>
      <c r="J42" s="41"/>
      <c r="K42" s="41">
        <f>((C42+1)*(D42+1))*0.05*F42</f>
        <v>2.8899999999999997</v>
      </c>
      <c r="L42" s="154">
        <f>(C42+1)*(D42+1)*F42</f>
        <v>57.8</v>
      </c>
      <c r="M42" s="81">
        <f>(C42+1)*(D42+1)*F42</f>
        <v>57.8</v>
      </c>
    </row>
    <row r="43" spans="2:13">
      <c r="B43" s="61" t="s">
        <v>238</v>
      </c>
      <c r="C43" s="57">
        <v>0.2</v>
      </c>
      <c r="D43" s="57">
        <v>0.2</v>
      </c>
      <c r="E43" s="57">
        <v>0.4</v>
      </c>
      <c r="F43" s="16">
        <v>4</v>
      </c>
      <c r="G43" s="41"/>
      <c r="H43" s="59"/>
      <c r="I43" s="59">
        <f>(C43*D43*E43)*F43</f>
        <v>6.4000000000000015E-2</v>
      </c>
      <c r="J43" s="59">
        <f>(((C43+D43)*2)*E43)*F43</f>
        <v>1.2800000000000002</v>
      </c>
      <c r="K43" s="59"/>
      <c r="L43" s="41">
        <f>(((D43+E43)*2)*F43)*G43</f>
        <v>0</v>
      </c>
      <c r="M43" s="81">
        <f>(((E43+F43)*2)*G43)*H43</f>
        <v>0</v>
      </c>
    </row>
    <row r="44" spans="2:13">
      <c r="B44" s="61" t="s">
        <v>358</v>
      </c>
      <c r="C44" s="57">
        <v>0.4</v>
      </c>
      <c r="D44" s="57">
        <v>0.4</v>
      </c>
      <c r="E44" s="57">
        <v>0.65</v>
      </c>
      <c r="F44" s="16">
        <v>4</v>
      </c>
      <c r="G44" s="41"/>
      <c r="H44" s="59"/>
      <c r="I44" s="59">
        <f>(C44*D44*E44)*F44</f>
        <v>0.41600000000000009</v>
      </c>
      <c r="J44" s="59">
        <f>(((C44+D44)*2)*E44)*F44</f>
        <v>4.16</v>
      </c>
      <c r="K44" s="59"/>
      <c r="L44" s="41"/>
      <c r="M44" s="81"/>
    </row>
    <row r="45" spans="2:13">
      <c r="B45" s="61" t="s">
        <v>358</v>
      </c>
      <c r="C45" s="57">
        <v>0.4</v>
      </c>
      <c r="D45" s="57">
        <v>0.4</v>
      </c>
      <c r="E45" s="57">
        <v>1.05</v>
      </c>
      <c r="F45" s="16">
        <v>4</v>
      </c>
      <c r="G45" s="41">
        <f>((C45+1)*(D45+1)*E45)*F45</f>
        <v>8.2319999999999993</v>
      </c>
      <c r="H45" s="59">
        <f>G45-(I43+I44)</f>
        <v>7.7519999999999989</v>
      </c>
      <c r="I45" s="59"/>
      <c r="J45" s="41"/>
      <c r="K45" s="41">
        <f>((C45+1)*(D45+1))*0.05*F45</f>
        <v>0.39199999999999996</v>
      </c>
      <c r="L45" s="154">
        <f>(C45+1)*(D45+1)*F45</f>
        <v>7.839999999999999</v>
      </c>
      <c r="M45" s="81">
        <f>(C45+1)*(D45+1)*F45</f>
        <v>7.839999999999999</v>
      </c>
    </row>
    <row r="46" spans="2:13" ht="42.75">
      <c r="B46" s="61" t="s">
        <v>235</v>
      </c>
      <c r="C46" s="57">
        <v>0.3</v>
      </c>
      <c r="D46" s="57">
        <v>0.14000000000000001</v>
      </c>
      <c r="E46" s="57">
        <v>0.4</v>
      </c>
      <c r="F46" s="16">
        <v>14</v>
      </c>
      <c r="G46" s="41"/>
      <c r="H46" s="59"/>
      <c r="I46" s="59">
        <f>(C46*D46*E46)*F46</f>
        <v>0.23520000000000002</v>
      </c>
      <c r="J46" s="59">
        <f>(((C46+D46)*2)*E46)*F46</f>
        <v>4.9280000000000008</v>
      </c>
      <c r="K46" s="59"/>
      <c r="L46" s="41">
        <f>(((D46+E46)*2)*F46)*G46</f>
        <v>0</v>
      </c>
      <c r="M46" s="81">
        <f>(((E46+F46)*2)*G46)*H46</f>
        <v>0</v>
      </c>
    </row>
    <row r="47" spans="2:13" ht="42.75">
      <c r="B47" s="61" t="s">
        <v>359</v>
      </c>
      <c r="C47" s="57">
        <v>0.6</v>
      </c>
      <c r="D47" s="57">
        <v>0.6</v>
      </c>
      <c r="E47" s="57">
        <v>0.65</v>
      </c>
      <c r="F47" s="16">
        <v>14</v>
      </c>
      <c r="G47" s="41"/>
      <c r="H47" s="59"/>
      <c r="I47" s="59">
        <f>(C47*D47*E47)*F47</f>
        <v>3.2759999999999998</v>
      </c>
      <c r="J47" s="59">
        <f>(((C47+D47)*2)*E47)*F47</f>
        <v>21.84</v>
      </c>
      <c r="K47" s="59"/>
      <c r="L47" s="41"/>
      <c r="M47" s="81"/>
    </row>
    <row r="48" spans="2:13" ht="42.75">
      <c r="B48" s="61" t="s">
        <v>359</v>
      </c>
      <c r="C48" s="57">
        <v>0.6</v>
      </c>
      <c r="D48" s="57">
        <v>0.6</v>
      </c>
      <c r="E48" s="57">
        <v>1.05</v>
      </c>
      <c r="F48" s="16">
        <v>14</v>
      </c>
      <c r="G48" s="41">
        <f>((C48+1)*(D48+1)*E48)*F48</f>
        <v>37.632000000000005</v>
      </c>
      <c r="H48" s="59">
        <f>G48-(I46+I47)</f>
        <v>34.120800000000003</v>
      </c>
      <c r="I48" s="59"/>
      <c r="J48" s="41"/>
      <c r="K48" s="41">
        <f>((C48+1)*(D48+1))*0.05*F48</f>
        <v>1.7920000000000005</v>
      </c>
      <c r="L48" s="154">
        <f>(C48+1)*(D48+1)*F48</f>
        <v>35.840000000000003</v>
      </c>
      <c r="M48" s="81">
        <f>(C48+1)*(D48+1)*F48</f>
        <v>35.840000000000003</v>
      </c>
    </row>
    <row r="49" spans="2:13">
      <c r="B49" s="61" t="s">
        <v>233</v>
      </c>
      <c r="C49" s="57">
        <v>0.2</v>
      </c>
      <c r="D49" s="57">
        <v>0.2</v>
      </c>
      <c r="E49" s="57">
        <v>0.4</v>
      </c>
      <c r="F49" s="16">
        <v>1</v>
      </c>
      <c r="G49" s="41"/>
      <c r="H49" s="59"/>
      <c r="I49" s="59">
        <f>(C49*D49*E49)*F49</f>
        <v>1.6000000000000004E-2</v>
      </c>
      <c r="J49" s="59">
        <f>(((C49+D49)*2)*E49)*F49</f>
        <v>0.32000000000000006</v>
      </c>
      <c r="K49" s="59"/>
      <c r="L49" s="41">
        <f>(((D49+E49)*2)*F49)*G49</f>
        <v>0</v>
      </c>
      <c r="M49" s="81">
        <f>(((E49+F49)*2)*G49)*H49</f>
        <v>0</v>
      </c>
    </row>
    <row r="50" spans="2:13">
      <c r="B50" s="61" t="s">
        <v>234</v>
      </c>
      <c r="C50" s="57">
        <v>0.6</v>
      </c>
      <c r="D50" s="57">
        <v>0.6</v>
      </c>
      <c r="E50" s="57">
        <v>0.65</v>
      </c>
      <c r="F50" s="16">
        <v>1</v>
      </c>
      <c r="G50" s="41"/>
      <c r="H50" s="59"/>
      <c r="I50" s="59">
        <f>(C50*D50*E50)*F50</f>
        <v>0.23399999999999999</v>
      </c>
      <c r="J50" s="59">
        <f>(((C50+D50)*2)*E50)*F50</f>
        <v>1.56</v>
      </c>
      <c r="K50" s="59"/>
      <c r="L50" s="41"/>
      <c r="M50" s="81"/>
    </row>
    <row r="51" spans="2:13">
      <c r="B51" s="61" t="s">
        <v>234</v>
      </c>
      <c r="C51" s="57">
        <v>0.6</v>
      </c>
      <c r="D51" s="57">
        <v>0.6</v>
      </c>
      <c r="E51" s="57">
        <v>1.05</v>
      </c>
      <c r="F51" s="16">
        <v>1</v>
      </c>
      <c r="G51" s="41">
        <f>((C51+1)*(D51+1)*E51)*F51</f>
        <v>2.6880000000000006</v>
      </c>
      <c r="H51" s="59">
        <f>G51-(I49+I50)</f>
        <v>2.4380000000000006</v>
      </c>
      <c r="I51" s="59"/>
      <c r="J51" s="41"/>
      <c r="K51" s="41">
        <f>((C51+1)*(D51+1))*0.05*F51</f>
        <v>0.12800000000000003</v>
      </c>
      <c r="L51" s="154">
        <f>(C51+1)*(D51+1)*F51</f>
        <v>2.5600000000000005</v>
      </c>
      <c r="M51" s="81">
        <f>(C51+1)*(D51+1)*F51</f>
        <v>2.5600000000000005</v>
      </c>
    </row>
    <row r="52" spans="2:13">
      <c r="B52" s="61" t="s">
        <v>240</v>
      </c>
      <c r="C52" s="57">
        <v>0.3</v>
      </c>
      <c r="D52" s="57">
        <v>0.14000000000000001</v>
      </c>
      <c r="E52" s="57">
        <v>0.4</v>
      </c>
      <c r="F52" s="16">
        <v>1</v>
      </c>
      <c r="G52" s="41"/>
      <c r="H52" s="59"/>
      <c r="I52" s="59">
        <f>(C52*D52*E52)*F52</f>
        <v>1.6800000000000002E-2</v>
      </c>
      <c r="J52" s="59">
        <f>(((C52+D52)*2)*E52)*F52</f>
        <v>0.35200000000000004</v>
      </c>
      <c r="K52" s="59"/>
      <c r="L52" s="41">
        <f>(((D52+E52)*2)*F52)*G52</f>
        <v>0</v>
      </c>
      <c r="M52" s="81">
        <f>(((E52+F52)*2)*G52)*H52</f>
        <v>0</v>
      </c>
    </row>
    <row r="53" spans="2:13">
      <c r="B53" s="61" t="s">
        <v>171</v>
      </c>
      <c r="C53" s="57">
        <v>0.5</v>
      </c>
      <c r="D53" s="57">
        <v>0.5</v>
      </c>
      <c r="E53" s="57">
        <v>0.65</v>
      </c>
      <c r="F53" s="16">
        <v>1</v>
      </c>
      <c r="G53" s="41"/>
      <c r="H53" s="59"/>
      <c r="I53" s="59">
        <f>(C53*D53*E53)*F53</f>
        <v>0.16250000000000001</v>
      </c>
      <c r="J53" s="59">
        <f>(((C53+D53)*2)*E53)*F53</f>
        <v>1.3</v>
      </c>
      <c r="K53" s="59"/>
      <c r="L53" s="41"/>
      <c r="M53" s="81"/>
    </row>
    <row r="54" spans="2:13">
      <c r="B54" s="61" t="s">
        <v>171</v>
      </c>
      <c r="C54" s="57">
        <v>0.5</v>
      </c>
      <c r="D54" s="57">
        <v>0.5</v>
      </c>
      <c r="E54" s="57">
        <v>1.05</v>
      </c>
      <c r="F54" s="16">
        <v>1</v>
      </c>
      <c r="G54" s="41">
        <f>((C54+1)*(D54+1)*E54)*F54</f>
        <v>2.3625000000000003</v>
      </c>
      <c r="H54" s="59">
        <f>G54-(I52+I53)</f>
        <v>2.1832000000000003</v>
      </c>
      <c r="I54" s="59"/>
      <c r="J54" s="41"/>
      <c r="K54" s="41">
        <f>((C54+1)*(D54+1))*0.05*F54</f>
        <v>0.1125</v>
      </c>
      <c r="L54" s="154">
        <f>(C54+1)*(D54+1)*F54</f>
        <v>2.25</v>
      </c>
      <c r="M54" s="81">
        <f>(C54+1)*(D54+1)*F54</f>
        <v>2.25</v>
      </c>
    </row>
    <row r="55" spans="2:13">
      <c r="B55" s="61" t="s">
        <v>241</v>
      </c>
      <c r="C55" s="57">
        <v>0.3</v>
      </c>
      <c r="D55" s="57">
        <v>0.14000000000000001</v>
      </c>
      <c r="E55" s="57">
        <v>0.4</v>
      </c>
      <c r="F55" s="16">
        <v>1</v>
      </c>
      <c r="G55" s="41"/>
      <c r="H55" s="59"/>
      <c r="I55" s="59">
        <f>(C55*D55*E55)*F55</f>
        <v>1.6800000000000002E-2</v>
      </c>
      <c r="J55" s="59">
        <f>(((C55+D55)*2)*E55)*F55</f>
        <v>0.35200000000000004</v>
      </c>
      <c r="K55" s="59"/>
      <c r="L55" s="41">
        <f>(((D55+E55)*2)*F55)*G55</f>
        <v>0</v>
      </c>
      <c r="M55" s="81">
        <f>(((E55+F55)*2)*G55)*H55</f>
        <v>0</v>
      </c>
    </row>
    <row r="56" spans="2:13">
      <c r="B56" s="61" t="s">
        <v>172</v>
      </c>
      <c r="C56" s="57">
        <v>0.6</v>
      </c>
      <c r="D56" s="57">
        <v>0.6</v>
      </c>
      <c r="E56" s="57">
        <v>0.65</v>
      </c>
      <c r="F56" s="16">
        <v>1</v>
      </c>
      <c r="G56" s="41"/>
      <c r="H56" s="59"/>
      <c r="I56" s="59">
        <f>(C56*D56*E56)*F56</f>
        <v>0.23399999999999999</v>
      </c>
      <c r="J56" s="59">
        <f>(((C56+D56)*2)*E56)*F56</f>
        <v>1.56</v>
      </c>
      <c r="K56" s="59"/>
      <c r="L56" s="41"/>
      <c r="M56" s="81"/>
    </row>
    <row r="57" spans="2:13">
      <c r="B57" s="61" t="s">
        <v>172</v>
      </c>
      <c r="C57" s="57">
        <v>0.6</v>
      </c>
      <c r="D57" s="57">
        <v>0.6</v>
      </c>
      <c r="E57" s="57">
        <v>1.05</v>
      </c>
      <c r="F57" s="16">
        <v>1</v>
      </c>
      <c r="G57" s="41">
        <f>((C57+1)*(D57+1)*E57)*F57</f>
        <v>2.6880000000000006</v>
      </c>
      <c r="H57" s="59">
        <f>G57-(I55+I56)</f>
        <v>2.4372000000000007</v>
      </c>
      <c r="I57" s="59"/>
      <c r="J57" s="41"/>
      <c r="K57" s="41">
        <f>((C57+1)*(D57+1))*0.05*F57</f>
        <v>0.12800000000000003</v>
      </c>
      <c r="L57" s="154">
        <f>(C57+1)*(D57+1)*F57</f>
        <v>2.5600000000000005</v>
      </c>
      <c r="M57" s="81">
        <f>(C57+1)*(D57+1)*F57</f>
        <v>2.5600000000000005</v>
      </c>
    </row>
    <row r="58" spans="2:13">
      <c r="B58" s="61" t="s">
        <v>248</v>
      </c>
      <c r="C58" s="57">
        <v>0.2</v>
      </c>
      <c r="D58" s="57">
        <v>0.2</v>
      </c>
      <c r="E58" s="57">
        <v>0.4</v>
      </c>
      <c r="F58" s="16">
        <v>2</v>
      </c>
      <c r="G58" s="41"/>
      <c r="H58" s="59"/>
      <c r="I58" s="59">
        <f>(C58*D58*E58)*F58</f>
        <v>3.2000000000000008E-2</v>
      </c>
      <c r="J58" s="59">
        <f>(((C58+D58)*2)*E58)*F58</f>
        <v>0.64000000000000012</v>
      </c>
      <c r="K58" s="59"/>
      <c r="L58" s="41">
        <f>(((D58+E58)*2)*F58)*G58</f>
        <v>0</v>
      </c>
      <c r="M58" s="81">
        <f>(((E58+F58)*2)*G58)*H58</f>
        <v>0</v>
      </c>
    </row>
    <row r="59" spans="2:13">
      <c r="B59" s="61" t="s">
        <v>249</v>
      </c>
      <c r="C59" s="57">
        <v>0.6</v>
      </c>
      <c r="D59" s="57">
        <v>0.6</v>
      </c>
      <c r="E59" s="57">
        <v>0.65</v>
      </c>
      <c r="F59" s="16">
        <v>2</v>
      </c>
      <c r="G59" s="41"/>
      <c r="H59" s="59"/>
      <c r="I59" s="59">
        <f>(C59*D59*E59)*F59</f>
        <v>0.46799999999999997</v>
      </c>
      <c r="J59" s="59">
        <f>(((C59+D59)*2)*E59)*F59</f>
        <v>3.12</v>
      </c>
      <c r="K59" s="59"/>
      <c r="L59" s="41"/>
      <c r="M59" s="81"/>
    </row>
    <row r="60" spans="2:13">
      <c r="B60" s="61" t="s">
        <v>249</v>
      </c>
      <c r="C60" s="57">
        <v>0.6</v>
      </c>
      <c r="D60" s="57">
        <v>0.6</v>
      </c>
      <c r="E60" s="57">
        <v>1.05</v>
      </c>
      <c r="F60" s="16">
        <v>2</v>
      </c>
      <c r="G60" s="41">
        <f>((C60+1)*(D60+1)*E60)*F60</f>
        <v>5.3760000000000012</v>
      </c>
      <c r="H60" s="59">
        <f>G60-(I58+I59)</f>
        <v>4.8760000000000012</v>
      </c>
      <c r="I60" s="59"/>
      <c r="J60" s="41"/>
      <c r="K60" s="41">
        <f>((C60+1)*(D60+1))*0.05*F60</f>
        <v>0.25600000000000006</v>
      </c>
      <c r="L60" s="154">
        <f>(C60+1)*(D60+1)*F60</f>
        <v>5.120000000000001</v>
      </c>
      <c r="M60" s="81">
        <f>(C60+1)*(D60+1)*F60</f>
        <v>5.120000000000001</v>
      </c>
    </row>
    <row r="61" spans="2:13">
      <c r="B61" s="61"/>
      <c r="C61" s="16"/>
      <c r="D61" s="16"/>
      <c r="E61" s="16"/>
      <c r="F61" s="16"/>
      <c r="G61" s="41">
        <f>((C61+1)*(D61+1)*E61)*F61</f>
        <v>0</v>
      </c>
      <c r="H61" s="59"/>
      <c r="I61" s="59"/>
      <c r="J61" s="41"/>
      <c r="K61" s="41">
        <f>(C61*D61)*0.05*F61</f>
        <v>0</v>
      </c>
      <c r="L61" s="154">
        <f>C61*D61*F61</f>
        <v>0</v>
      </c>
      <c r="M61" s="81">
        <f>D61*E61*G61</f>
        <v>0</v>
      </c>
    </row>
    <row r="62" spans="2:13">
      <c r="B62" s="69" t="s">
        <v>82</v>
      </c>
      <c r="C62" s="16"/>
      <c r="D62" s="16"/>
      <c r="E62" s="16"/>
      <c r="F62" s="70">
        <f>F16+F19+F22+F25+F28+F31+F34+F37+F40+F43+F46+F49+F52+F55+F58</f>
        <v>161</v>
      </c>
      <c r="G62" s="71">
        <f>SUM(G15:G61)</f>
        <v>412.94809499999997</v>
      </c>
      <c r="H62" s="71">
        <f t="shared" ref="H62:L62" si="6">SUM(H15:H61)</f>
        <v>376.15535999999997</v>
      </c>
      <c r="I62" s="71">
        <f t="shared" si="6"/>
        <v>36.792735000000008</v>
      </c>
      <c r="J62" s="71">
        <f t="shared" si="6"/>
        <v>297.298</v>
      </c>
      <c r="K62" s="71">
        <f t="shared" si="6"/>
        <v>19.664195000000003</v>
      </c>
      <c r="L62" s="71">
        <f t="shared" si="6"/>
        <v>393.28390000000002</v>
      </c>
      <c r="M62" s="152">
        <f>SUM(M15:M61)</f>
        <v>393.28390000000002</v>
      </c>
    </row>
    <row r="63" spans="2:13" ht="15.75" thickBot="1">
      <c r="B63" s="138"/>
      <c r="C63" s="139"/>
      <c r="D63" s="20"/>
      <c r="E63" s="20"/>
      <c r="F63" s="20"/>
      <c r="G63" s="45">
        <f t="shared" si="2"/>
        <v>0</v>
      </c>
      <c r="H63" s="60">
        <f t="shared" si="3"/>
        <v>0</v>
      </c>
      <c r="I63" s="60">
        <f t="shared" si="4"/>
        <v>0</v>
      </c>
      <c r="J63" s="45">
        <f t="shared" si="5"/>
        <v>0</v>
      </c>
      <c r="K63" s="45"/>
      <c r="L63" s="155">
        <f>C63*D63*F63</f>
        <v>0</v>
      </c>
      <c r="M63" s="82">
        <f>D63*E63*G63</f>
        <v>0</v>
      </c>
    </row>
    <row r="64" spans="2:13" ht="27.75" customHeight="1" thickBot="1">
      <c r="B64" s="245" t="s">
        <v>16</v>
      </c>
      <c r="C64" s="246"/>
      <c r="D64" s="246"/>
      <c r="E64" s="246"/>
      <c r="F64" s="97">
        <f>F62+F13</f>
        <v>162</v>
      </c>
      <c r="G64" s="97">
        <f>G62+G13</f>
        <v>429.71009499999997</v>
      </c>
      <c r="H64" s="97">
        <f t="shared" ref="H64:L64" si="7">H62+H13</f>
        <v>384.56535999999994</v>
      </c>
      <c r="I64" s="97">
        <f t="shared" si="7"/>
        <v>45.144735000000011</v>
      </c>
      <c r="J64" s="97">
        <f t="shared" si="7"/>
        <v>311.21800000000002</v>
      </c>
      <c r="K64" s="97">
        <f t="shared" si="7"/>
        <v>20.242195000000002</v>
      </c>
      <c r="L64" s="156">
        <f t="shared" si="7"/>
        <v>404.84390000000002</v>
      </c>
      <c r="M64" s="157">
        <f t="shared" ref="M64" si="8">M62+M13</f>
        <v>404.84390000000002</v>
      </c>
    </row>
    <row r="65" ht="12" customHeight="1"/>
  </sheetData>
  <customSheetViews>
    <customSheetView guid="{F465FAB4-3685-41C1-B55D-E6BB0FC7D179}" showPageBreaks="1" zeroValues="0" printArea="1" view="pageBreakPreview">
      <selection activeCell="H38" sqref="H38"/>
      <pageMargins left="0.511811024" right="0.511811024" top="0.78740157499999996" bottom="0.78740157499999996" header="0.31496062000000002" footer="0.31496062000000002"/>
      <pageSetup paperSize="9" scale="72" orientation="portrait" verticalDpi="597" r:id="rId1"/>
    </customSheetView>
  </customSheetViews>
  <mergeCells count="17">
    <mergeCell ref="B2:L2"/>
    <mergeCell ref="B3:L3"/>
    <mergeCell ref="B4:L4"/>
    <mergeCell ref="B6:L6"/>
    <mergeCell ref="L8:L9"/>
    <mergeCell ref="G8:G9"/>
    <mergeCell ref="J8:J9"/>
    <mergeCell ref="H8:H9"/>
    <mergeCell ref="I8:I9"/>
    <mergeCell ref="B8:B10"/>
    <mergeCell ref="F8:F10"/>
    <mergeCell ref="K8:K9"/>
    <mergeCell ref="M8:M9"/>
    <mergeCell ref="B15:F15"/>
    <mergeCell ref="B64:E64"/>
    <mergeCell ref="C8:E8"/>
    <mergeCell ref="B11:F11"/>
  </mergeCells>
  <pageMargins left="0.51181102362204722" right="0.51181102362204722" top="0.78740157480314965" bottom="0.78740157480314965" header="0.31496062992125984" footer="0.31496062992125984"/>
  <pageSetup paperSize="9" scale="47" orientation="portrait" verticalDpi="597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103"/>
  <sheetViews>
    <sheetView showZeros="0" view="pageBreakPreview" zoomScaleNormal="100" zoomScaleSheetLayoutView="100" workbookViewId="0">
      <pane xSplit="1" ySplit="9" topLeftCell="B9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defaultRowHeight="15"/>
  <cols>
    <col min="1" max="1" width="2.7109375" style="11" customWidth="1"/>
    <col min="2" max="2" width="55.42578125" style="11" customWidth="1"/>
    <col min="3" max="12" width="8.7109375" style="11" customWidth="1"/>
    <col min="13" max="21" width="10.7109375" style="11" customWidth="1"/>
    <col min="22" max="22" width="2.5703125" style="11" customWidth="1"/>
    <col min="23" max="16384" width="9.140625" style="11"/>
  </cols>
  <sheetData>
    <row r="1" spans="2:21" ht="12" customHeight="1"/>
    <row r="2" spans="2:21" ht="18">
      <c r="B2" s="227" t="s">
        <v>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5" customHeight="1">
      <c r="B3" s="227" t="s">
        <v>25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</row>
    <row r="4" spans="2:21" ht="18" customHeight="1"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</row>
    <row r="5" spans="2:21" ht="9" customHeight="1"/>
    <row r="6" spans="2:21" ht="9" customHeight="1">
      <c r="B6" s="258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</row>
    <row r="7" spans="2:21" ht="9" customHeight="1" thickBot="1"/>
    <row r="8" spans="2:21" ht="18" customHeight="1">
      <c r="B8" s="221" t="s">
        <v>12</v>
      </c>
      <c r="C8" s="263" t="s">
        <v>13</v>
      </c>
      <c r="D8" s="247" t="s">
        <v>26</v>
      </c>
      <c r="E8" s="248"/>
      <c r="F8" s="248"/>
      <c r="G8" s="248"/>
      <c r="H8" s="248"/>
      <c r="I8" s="249"/>
      <c r="J8" s="247" t="s">
        <v>29</v>
      </c>
      <c r="K8" s="248"/>
      <c r="L8" s="249"/>
      <c r="M8" s="260" t="s">
        <v>26</v>
      </c>
      <c r="N8" s="261"/>
      <c r="O8" s="261"/>
      <c r="P8" s="261"/>
      <c r="Q8" s="261"/>
      <c r="R8" s="262"/>
      <c r="S8" s="260" t="s">
        <v>29</v>
      </c>
      <c r="T8" s="261"/>
      <c r="U8" s="268"/>
    </row>
    <row r="9" spans="2:21" ht="18" customHeight="1" thickBot="1">
      <c r="B9" s="222"/>
      <c r="C9" s="264"/>
      <c r="D9" s="127" t="s">
        <v>192</v>
      </c>
      <c r="E9" s="49" t="s">
        <v>27</v>
      </c>
      <c r="F9" s="48" t="s">
        <v>28</v>
      </c>
      <c r="G9" s="48">
        <v>12.5</v>
      </c>
      <c r="H9" s="48" t="s">
        <v>193</v>
      </c>
      <c r="I9" s="48" t="s">
        <v>194</v>
      </c>
      <c r="J9" s="49">
        <v>4.2</v>
      </c>
      <c r="K9" s="48" t="s">
        <v>195</v>
      </c>
      <c r="L9" s="49" t="s">
        <v>196</v>
      </c>
      <c r="M9" s="53" t="s">
        <v>196</v>
      </c>
      <c r="N9" s="53" t="s">
        <v>27</v>
      </c>
      <c r="O9" s="53" t="s">
        <v>28</v>
      </c>
      <c r="P9" s="52">
        <v>12.5</v>
      </c>
      <c r="Q9" s="52" t="s">
        <v>193</v>
      </c>
      <c r="R9" s="52" t="s">
        <v>194</v>
      </c>
      <c r="S9" s="53">
        <v>4.2</v>
      </c>
      <c r="T9" s="53" t="s">
        <v>30</v>
      </c>
      <c r="U9" s="54">
        <v>6.3</v>
      </c>
    </row>
    <row r="10" spans="2:21" ht="15" customHeight="1">
      <c r="B10" s="242" t="s">
        <v>202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4"/>
      <c r="M10" s="28"/>
      <c r="N10" s="28">
        <f>E10*C10</f>
        <v>0</v>
      </c>
      <c r="O10" s="28">
        <f>F10*C10</f>
        <v>0</v>
      </c>
      <c r="P10" s="28">
        <f>G10*C10</f>
        <v>0</v>
      </c>
      <c r="Q10" s="28"/>
      <c r="R10" s="28">
        <f>I10*C10</f>
        <v>0</v>
      </c>
      <c r="S10" s="28">
        <f>J10*C10</f>
        <v>0</v>
      </c>
      <c r="T10" s="29"/>
      <c r="U10" s="30">
        <f>K10*C10</f>
        <v>0</v>
      </c>
    </row>
    <row r="11" spans="2:21" ht="15" customHeight="1">
      <c r="B11" s="62" t="s">
        <v>197</v>
      </c>
      <c r="C11" s="57">
        <v>24</v>
      </c>
      <c r="D11" s="57"/>
      <c r="E11" s="57">
        <v>2.67</v>
      </c>
      <c r="F11" s="57"/>
      <c r="G11" s="57"/>
      <c r="H11" s="57"/>
      <c r="I11" s="57"/>
      <c r="J11" s="57"/>
      <c r="K11" s="57"/>
      <c r="L11" s="57"/>
      <c r="M11" s="55">
        <f>D11*$C11</f>
        <v>0</v>
      </c>
      <c r="N11" s="55">
        <f t="shared" ref="N11:U11" si="0">E11*$C11</f>
        <v>64.08</v>
      </c>
      <c r="O11" s="55">
        <f t="shared" si="0"/>
        <v>0</v>
      </c>
      <c r="P11" s="55">
        <f t="shared" si="0"/>
        <v>0</v>
      </c>
      <c r="Q11" s="55">
        <f t="shared" si="0"/>
        <v>0</v>
      </c>
      <c r="R11" s="55">
        <f t="shared" si="0"/>
        <v>0</v>
      </c>
      <c r="S11" s="55">
        <f t="shared" si="0"/>
        <v>0</v>
      </c>
      <c r="T11" s="55">
        <f>K11*$C11</f>
        <v>0</v>
      </c>
      <c r="U11" s="56">
        <f t="shared" si="0"/>
        <v>0</v>
      </c>
    </row>
    <row r="12" spans="2:21" ht="15" customHeight="1">
      <c r="B12" s="62" t="s">
        <v>198</v>
      </c>
      <c r="C12" s="57">
        <v>24</v>
      </c>
      <c r="D12" s="57"/>
      <c r="E12" s="57">
        <v>2.39</v>
      </c>
      <c r="F12" s="57"/>
      <c r="G12" s="57"/>
      <c r="H12" s="57"/>
      <c r="I12" s="57"/>
      <c r="J12" s="57"/>
      <c r="K12" s="57"/>
      <c r="L12" s="57"/>
      <c r="M12" s="55">
        <f t="shared" ref="M12:M14" si="1">D12*$C12</f>
        <v>0</v>
      </c>
      <c r="N12" s="55">
        <f t="shared" ref="N12:N14" si="2">E12*$C12</f>
        <v>57.36</v>
      </c>
      <c r="O12" s="55">
        <f t="shared" ref="O12:O14" si="3">F12*$C12</f>
        <v>0</v>
      </c>
      <c r="P12" s="55">
        <f t="shared" ref="P12:P14" si="4">G12*$C12</f>
        <v>0</v>
      </c>
      <c r="Q12" s="55">
        <f t="shared" ref="Q12:Q14" si="5">H12*$C12</f>
        <v>0</v>
      </c>
      <c r="R12" s="55">
        <f t="shared" ref="R12:R14" si="6">I12*$C12</f>
        <v>0</v>
      </c>
      <c r="S12" s="55">
        <f t="shared" ref="S12:S14" si="7">J12*$C12</f>
        <v>0</v>
      </c>
      <c r="T12" s="55">
        <f t="shared" ref="T12:T14" si="8">K12*$C12</f>
        <v>0</v>
      </c>
      <c r="U12" s="56">
        <f t="shared" ref="U12:U14" si="9">L12*$C12</f>
        <v>0</v>
      </c>
    </row>
    <row r="13" spans="2:21" ht="15" customHeight="1">
      <c r="B13" s="62" t="s">
        <v>199</v>
      </c>
      <c r="C13" s="57">
        <v>21</v>
      </c>
      <c r="D13" s="57"/>
      <c r="E13" s="57">
        <v>9.36</v>
      </c>
      <c r="F13" s="57"/>
      <c r="G13" s="57"/>
      <c r="H13" s="57"/>
      <c r="I13" s="57"/>
      <c r="J13" s="57"/>
      <c r="K13" s="57"/>
      <c r="L13" s="57"/>
      <c r="M13" s="55">
        <f t="shared" si="1"/>
        <v>0</v>
      </c>
      <c r="N13" s="55">
        <f t="shared" si="2"/>
        <v>196.56</v>
      </c>
      <c r="O13" s="55">
        <f t="shared" si="3"/>
        <v>0</v>
      </c>
      <c r="P13" s="55">
        <f t="shared" si="4"/>
        <v>0</v>
      </c>
      <c r="Q13" s="55">
        <f t="shared" si="5"/>
        <v>0</v>
      </c>
      <c r="R13" s="55">
        <f t="shared" si="6"/>
        <v>0</v>
      </c>
      <c r="S13" s="55">
        <f t="shared" si="7"/>
        <v>0</v>
      </c>
      <c r="T13" s="55">
        <f t="shared" si="8"/>
        <v>0</v>
      </c>
      <c r="U13" s="56">
        <f t="shared" si="9"/>
        <v>0</v>
      </c>
    </row>
    <row r="14" spans="2:21" ht="15" customHeight="1">
      <c r="B14" s="62" t="s">
        <v>200</v>
      </c>
      <c r="C14" s="57">
        <v>24</v>
      </c>
      <c r="D14" s="57"/>
      <c r="E14" s="57"/>
      <c r="F14" s="57">
        <v>4.66</v>
      </c>
      <c r="G14" s="57"/>
      <c r="H14" s="57"/>
      <c r="I14" s="57"/>
      <c r="J14" s="57"/>
      <c r="K14" s="57"/>
      <c r="L14" s="57"/>
      <c r="M14" s="55">
        <f t="shared" si="1"/>
        <v>0</v>
      </c>
      <c r="N14" s="55">
        <f t="shared" si="2"/>
        <v>0</v>
      </c>
      <c r="O14" s="55">
        <f t="shared" si="3"/>
        <v>111.84</v>
      </c>
      <c r="P14" s="55">
        <f t="shared" si="4"/>
        <v>0</v>
      </c>
      <c r="Q14" s="55">
        <f t="shared" si="5"/>
        <v>0</v>
      </c>
      <c r="R14" s="55">
        <f t="shared" si="6"/>
        <v>0</v>
      </c>
      <c r="S14" s="55">
        <f t="shared" si="7"/>
        <v>0</v>
      </c>
      <c r="T14" s="55">
        <f t="shared" si="8"/>
        <v>0</v>
      </c>
      <c r="U14" s="56">
        <f t="shared" si="9"/>
        <v>0</v>
      </c>
    </row>
    <row r="15" spans="2:21" ht="15" customHeight="1" thickBot="1">
      <c r="B15" s="141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2"/>
      <c r="N15" s="142"/>
      <c r="O15" s="142"/>
      <c r="P15" s="142"/>
      <c r="Q15" s="142"/>
      <c r="R15" s="142"/>
      <c r="S15" s="142"/>
      <c r="T15" s="143"/>
      <c r="U15" s="144"/>
    </row>
    <row r="16" spans="2:21" s="146" customFormat="1" ht="17.100000000000001" customHeight="1" thickBot="1">
      <c r="B16" s="265" t="s">
        <v>250</v>
      </c>
      <c r="C16" s="266"/>
      <c r="D16" s="266"/>
      <c r="E16" s="266"/>
      <c r="F16" s="266"/>
      <c r="G16" s="266"/>
      <c r="H16" s="266"/>
      <c r="I16" s="266"/>
      <c r="J16" s="266"/>
      <c r="K16" s="266"/>
      <c r="L16" s="267"/>
      <c r="M16" s="145">
        <f>SUM(M11:M14)</f>
        <v>0</v>
      </c>
      <c r="N16" s="145">
        <f>SUM(N11:N14)</f>
        <v>318</v>
      </c>
      <c r="O16" s="145">
        <f t="shared" ref="O16:U16" si="10">SUM(O11:O14)</f>
        <v>111.84</v>
      </c>
      <c r="P16" s="145">
        <f t="shared" si="10"/>
        <v>0</v>
      </c>
      <c r="Q16" s="145">
        <f t="shared" si="10"/>
        <v>0</v>
      </c>
      <c r="R16" s="145">
        <f t="shared" si="10"/>
        <v>0</v>
      </c>
      <c r="S16" s="145">
        <f t="shared" si="10"/>
        <v>0</v>
      </c>
      <c r="T16" s="145">
        <f t="shared" si="10"/>
        <v>0</v>
      </c>
      <c r="U16" s="145">
        <f t="shared" si="10"/>
        <v>0</v>
      </c>
    </row>
    <row r="17" spans="2:21" s="146" customFormat="1" ht="17.100000000000001" customHeight="1" thickBot="1">
      <c r="B17" s="265" t="s">
        <v>251</v>
      </c>
      <c r="C17" s="266"/>
      <c r="D17" s="266"/>
      <c r="E17" s="266"/>
      <c r="F17" s="266"/>
      <c r="G17" s="266"/>
      <c r="H17" s="266"/>
      <c r="I17" s="266"/>
      <c r="J17" s="266"/>
      <c r="K17" s="266"/>
      <c r="L17" s="267"/>
      <c r="M17" s="145">
        <f>(M16*0.245)</f>
        <v>0</v>
      </c>
      <c r="N17" s="145">
        <f>(N16*0.395)</f>
        <v>125.61</v>
      </c>
      <c r="O17" s="145">
        <f>(O16*0.617)</f>
        <v>69.005279999999999</v>
      </c>
      <c r="P17" s="145">
        <f>(P16*0.963)</f>
        <v>0</v>
      </c>
      <c r="Q17" s="145">
        <f>(Q16*1.578)</f>
        <v>0</v>
      </c>
      <c r="R17" s="145">
        <f>(R16*2.466)</f>
        <v>0</v>
      </c>
      <c r="S17" s="145">
        <f>(S16*0.109)</f>
        <v>0</v>
      </c>
      <c r="T17" s="145">
        <f>(T16*0.154)</f>
        <v>0</v>
      </c>
      <c r="U17" s="145">
        <f>(U16*0.222)</f>
        <v>0</v>
      </c>
    </row>
    <row r="18" spans="2:21" s="146" customFormat="1" ht="17.100000000000001" customHeight="1" thickBot="1">
      <c r="B18" s="265" t="s">
        <v>252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7"/>
      <c r="M18" s="147">
        <f>(M16*0.245)*1.1</f>
        <v>0</v>
      </c>
      <c r="N18" s="147">
        <f>(N16*0.245)*1.1</f>
        <v>85.701000000000008</v>
      </c>
      <c r="O18" s="147">
        <f>(O16*0.617)*1.1</f>
        <v>75.905808000000007</v>
      </c>
      <c r="P18" s="147">
        <f>(P16*0.963)*1.1</f>
        <v>0</v>
      </c>
      <c r="Q18" s="147"/>
      <c r="R18" s="147">
        <f>(R16*3.853)*1.1</f>
        <v>0</v>
      </c>
      <c r="S18" s="147">
        <f>(S16*0.109)*1.1</f>
        <v>0</v>
      </c>
      <c r="T18" s="147"/>
      <c r="U18" s="147">
        <f>(U16*0.222)*1.1</f>
        <v>0</v>
      </c>
    </row>
    <row r="19" spans="2:21" ht="15" customHeight="1">
      <c r="B19" s="242" t="s">
        <v>201</v>
      </c>
      <c r="C19" s="243"/>
      <c r="D19" s="243"/>
      <c r="E19" s="243"/>
      <c r="F19" s="243"/>
      <c r="G19" s="243"/>
      <c r="H19" s="243"/>
      <c r="I19" s="243"/>
      <c r="J19" s="243"/>
      <c r="K19" s="243"/>
      <c r="L19" s="244"/>
      <c r="M19" s="28"/>
      <c r="N19" s="28"/>
      <c r="O19" s="28"/>
      <c r="P19" s="28"/>
      <c r="Q19" s="28"/>
      <c r="R19" s="28"/>
      <c r="S19" s="28"/>
      <c r="T19" s="29"/>
      <c r="U19" s="30"/>
    </row>
    <row r="20" spans="2:21">
      <c r="B20" s="61" t="s">
        <v>289</v>
      </c>
      <c r="C20" s="57">
        <v>2</v>
      </c>
      <c r="D20" s="57"/>
      <c r="E20" s="57"/>
      <c r="F20" s="57"/>
      <c r="G20" s="57"/>
      <c r="H20" s="57"/>
      <c r="I20" s="57"/>
      <c r="J20" s="57"/>
      <c r="K20" s="57">
        <f>8*0.97</f>
        <v>7.76</v>
      </c>
      <c r="L20" s="57"/>
      <c r="M20" s="55">
        <f>D20*$C20</f>
        <v>0</v>
      </c>
      <c r="N20" s="55">
        <f t="shared" ref="N20" si="11">E20*$C20</f>
        <v>0</v>
      </c>
      <c r="O20" s="55">
        <f t="shared" ref="O20" si="12">F20*$C20</f>
        <v>0</v>
      </c>
      <c r="P20" s="55">
        <f t="shared" ref="P20" si="13">G20*$C20</f>
        <v>0</v>
      </c>
      <c r="Q20" s="55">
        <f t="shared" ref="Q20" si="14">H20*$C20</f>
        <v>0</v>
      </c>
      <c r="R20" s="55">
        <f t="shared" ref="R20" si="15">I20*$C20</f>
        <v>0</v>
      </c>
      <c r="S20" s="55">
        <f t="shared" ref="S20" si="16">J20*$C20</f>
        <v>0</v>
      </c>
      <c r="T20" s="55">
        <f>K20*$C20</f>
        <v>15.52</v>
      </c>
      <c r="U20" s="56">
        <f t="shared" ref="U20" si="17">L20*$C20</f>
        <v>0</v>
      </c>
    </row>
    <row r="21" spans="2:21" ht="15" customHeight="1">
      <c r="B21" s="61" t="s">
        <v>290</v>
      </c>
      <c r="C21" s="57">
        <v>2</v>
      </c>
      <c r="D21" s="57"/>
      <c r="E21" s="57"/>
      <c r="F21" s="57"/>
      <c r="G21" s="57"/>
      <c r="H21" s="57"/>
      <c r="I21" s="57"/>
      <c r="J21" s="57"/>
      <c r="K21" s="57">
        <f>8*0.25</f>
        <v>2</v>
      </c>
      <c r="L21" s="57"/>
      <c r="M21" s="55">
        <f t="shared" ref="M21:M84" si="18">D21*$C21</f>
        <v>0</v>
      </c>
      <c r="N21" s="55">
        <f t="shared" ref="N21:N84" si="19">E21*$C21</f>
        <v>0</v>
      </c>
      <c r="O21" s="55">
        <f t="shared" ref="O21:O84" si="20">F21*$C21</f>
        <v>0</v>
      </c>
      <c r="P21" s="55">
        <f t="shared" ref="P21:P84" si="21">G21*$C21</f>
        <v>0</v>
      </c>
      <c r="Q21" s="55">
        <f t="shared" ref="Q21:Q84" si="22">H21*$C21</f>
        <v>0</v>
      </c>
      <c r="R21" s="55">
        <f t="shared" ref="R21:R84" si="23">I21*$C21</f>
        <v>0</v>
      </c>
      <c r="S21" s="55">
        <f t="shared" ref="S21:S84" si="24">J21*$C21</f>
        <v>0</v>
      </c>
      <c r="T21" s="55">
        <f t="shared" ref="T21:T84" si="25">K21*$C21</f>
        <v>4</v>
      </c>
      <c r="U21" s="56">
        <f t="shared" ref="U21:U84" si="26">L21*$C21</f>
        <v>0</v>
      </c>
    </row>
    <row r="22" spans="2:21" ht="15" customHeight="1">
      <c r="B22" s="61" t="s">
        <v>291</v>
      </c>
      <c r="C22" s="57">
        <v>2</v>
      </c>
      <c r="D22" s="57"/>
      <c r="E22" s="57"/>
      <c r="F22" s="57">
        <f>6*1.19</f>
        <v>7.14</v>
      </c>
      <c r="G22" s="57"/>
      <c r="H22" s="57"/>
      <c r="I22" s="57"/>
      <c r="J22" s="57"/>
      <c r="K22" s="57"/>
      <c r="L22" s="57"/>
      <c r="M22" s="55">
        <f t="shared" si="18"/>
        <v>0</v>
      </c>
      <c r="N22" s="55">
        <f t="shared" si="19"/>
        <v>0</v>
      </c>
      <c r="O22" s="55">
        <f t="shared" si="20"/>
        <v>14.28</v>
      </c>
      <c r="P22" s="55">
        <f t="shared" si="21"/>
        <v>0</v>
      </c>
      <c r="Q22" s="55">
        <f t="shared" si="22"/>
        <v>0</v>
      </c>
      <c r="R22" s="55">
        <f t="shared" si="23"/>
        <v>0</v>
      </c>
      <c r="S22" s="55">
        <f t="shared" si="24"/>
        <v>0</v>
      </c>
      <c r="T22" s="55">
        <f t="shared" si="25"/>
        <v>0</v>
      </c>
      <c r="U22" s="56">
        <f t="shared" si="26"/>
        <v>0</v>
      </c>
    </row>
    <row r="23" spans="2:21" ht="15" customHeight="1">
      <c r="B23" s="61" t="s">
        <v>292</v>
      </c>
      <c r="C23" s="57">
        <v>2</v>
      </c>
      <c r="D23" s="57"/>
      <c r="E23" s="57"/>
      <c r="F23" s="57"/>
      <c r="G23" s="57"/>
      <c r="H23" s="57"/>
      <c r="I23" s="57"/>
      <c r="J23" s="57"/>
      <c r="K23" s="57">
        <f>2*1.85</f>
        <v>3.7</v>
      </c>
      <c r="L23" s="57"/>
      <c r="M23" s="55">
        <f t="shared" si="18"/>
        <v>0</v>
      </c>
      <c r="N23" s="55">
        <f t="shared" si="19"/>
        <v>0</v>
      </c>
      <c r="O23" s="55">
        <f t="shared" si="20"/>
        <v>0</v>
      </c>
      <c r="P23" s="55">
        <f t="shared" si="21"/>
        <v>0</v>
      </c>
      <c r="Q23" s="55">
        <f t="shared" si="22"/>
        <v>0</v>
      </c>
      <c r="R23" s="55">
        <f t="shared" si="23"/>
        <v>0</v>
      </c>
      <c r="S23" s="55">
        <f t="shared" si="24"/>
        <v>0</v>
      </c>
      <c r="T23" s="55">
        <f t="shared" si="25"/>
        <v>7.4</v>
      </c>
      <c r="U23" s="56">
        <f t="shared" si="26"/>
        <v>0</v>
      </c>
    </row>
    <row r="24" spans="2:21" ht="15" customHeight="1">
      <c r="B24" s="61" t="s">
        <v>293</v>
      </c>
      <c r="C24" s="57">
        <v>2</v>
      </c>
      <c r="D24" s="57">
        <f>5*2.04</f>
        <v>10.199999999999999</v>
      </c>
      <c r="E24" s="57"/>
      <c r="F24" s="57"/>
      <c r="G24" s="57"/>
      <c r="H24" s="57"/>
      <c r="I24" s="57"/>
      <c r="J24" s="57"/>
      <c r="K24" s="57"/>
      <c r="L24" s="57"/>
      <c r="M24" s="55">
        <f t="shared" si="18"/>
        <v>20.399999999999999</v>
      </c>
      <c r="N24" s="55">
        <f t="shared" si="19"/>
        <v>0</v>
      </c>
      <c r="O24" s="55">
        <f t="shared" si="20"/>
        <v>0</v>
      </c>
      <c r="P24" s="55">
        <f t="shared" si="21"/>
        <v>0</v>
      </c>
      <c r="Q24" s="55">
        <f t="shared" si="22"/>
        <v>0</v>
      </c>
      <c r="R24" s="55">
        <f t="shared" si="23"/>
        <v>0</v>
      </c>
      <c r="S24" s="55">
        <f t="shared" si="24"/>
        <v>0</v>
      </c>
      <c r="T24" s="55">
        <f t="shared" si="25"/>
        <v>0</v>
      </c>
      <c r="U24" s="56">
        <f t="shared" si="26"/>
        <v>0</v>
      </c>
    </row>
    <row r="25" spans="2:21">
      <c r="B25" s="61" t="s">
        <v>294</v>
      </c>
      <c r="C25" s="57">
        <v>1</v>
      </c>
      <c r="D25" s="57"/>
      <c r="E25" s="57"/>
      <c r="F25" s="57"/>
      <c r="G25" s="57"/>
      <c r="H25" s="57"/>
      <c r="I25" s="57"/>
      <c r="J25" s="57"/>
      <c r="K25" s="57">
        <f>8*0.25</f>
        <v>2</v>
      </c>
      <c r="L25" s="57"/>
      <c r="M25" s="55">
        <f t="shared" si="18"/>
        <v>0</v>
      </c>
      <c r="N25" s="55">
        <f t="shared" si="19"/>
        <v>0</v>
      </c>
      <c r="O25" s="55">
        <f t="shared" si="20"/>
        <v>0</v>
      </c>
      <c r="P25" s="55">
        <f t="shared" si="21"/>
        <v>0</v>
      </c>
      <c r="Q25" s="55">
        <f t="shared" si="22"/>
        <v>0</v>
      </c>
      <c r="R25" s="55">
        <f t="shared" si="23"/>
        <v>0</v>
      </c>
      <c r="S25" s="55">
        <f t="shared" si="24"/>
        <v>0</v>
      </c>
      <c r="T25" s="55">
        <f t="shared" si="25"/>
        <v>2</v>
      </c>
      <c r="U25" s="56">
        <f t="shared" si="26"/>
        <v>0</v>
      </c>
    </row>
    <row r="26" spans="2:21">
      <c r="B26" s="61" t="s">
        <v>295</v>
      </c>
      <c r="C26" s="57">
        <v>1</v>
      </c>
      <c r="D26" s="57"/>
      <c r="E26" s="57"/>
      <c r="F26" s="57"/>
      <c r="G26" s="57"/>
      <c r="H26" s="57"/>
      <c r="I26" s="57"/>
      <c r="J26" s="57"/>
      <c r="K26" s="57">
        <f>8*1.23</f>
        <v>9.84</v>
      </c>
      <c r="L26" s="57"/>
      <c r="M26" s="55">
        <f t="shared" si="18"/>
        <v>0</v>
      </c>
      <c r="N26" s="55">
        <f t="shared" si="19"/>
        <v>0</v>
      </c>
      <c r="O26" s="55">
        <f t="shared" si="20"/>
        <v>0</v>
      </c>
      <c r="P26" s="55">
        <f t="shared" si="21"/>
        <v>0</v>
      </c>
      <c r="Q26" s="55">
        <f t="shared" si="22"/>
        <v>0</v>
      </c>
      <c r="R26" s="55">
        <f t="shared" si="23"/>
        <v>0</v>
      </c>
      <c r="S26" s="55">
        <f t="shared" si="24"/>
        <v>0</v>
      </c>
      <c r="T26" s="55">
        <f t="shared" si="25"/>
        <v>9.84</v>
      </c>
      <c r="U26" s="56">
        <f t="shared" si="26"/>
        <v>0</v>
      </c>
    </row>
    <row r="27" spans="2:21">
      <c r="B27" s="61" t="s">
        <v>296</v>
      </c>
      <c r="C27" s="57">
        <v>1</v>
      </c>
      <c r="D27" s="57"/>
      <c r="E27" s="57"/>
      <c r="F27" s="57"/>
      <c r="G27" s="57">
        <f>6*1.19</f>
        <v>7.14</v>
      </c>
      <c r="H27" s="57"/>
      <c r="I27" s="57"/>
      <c r="J27" s="57"/>
      <c r="K27" s="57"/>
      <c r="L27" s="57"/>
      <c r="M27" s="55">
        <f t="shared" si="18"/>
        <v>0</v>
      </c>
      <c r="N27" s="55">
        <f t="shared" si="19"/>
        <v>0</v>
      </c>
      <c r="O27" s="55">
        <f t="shared" si="20"/>
        <v>0</v>
      </c>
      <c r="P27" s="55">
        <f t="shared" si="21"/>
        <v>7.14</v>
      </c>
      <c r="Q27" s="55">
        <f t="shared" si="22"/>
        <v>0</v>
      </c>
      <c r="R27" s="55">
        <f t="shared" si="23"/>
        <v>0</v>
      </c>
      <c r="S27" s="55">
        <f t="shared" si="24"/>
        <v>0</v>
      </c>
      <c r="T27" s="55">
        <f t="shared" si="25"/>
        <v>0</v>
      </c>
      <c r="U27" s="56">
        <f t="shared" si="26"/>
        <v>0</v>
      </c>
    </row>
    <row r="28" spans="2:21">
      <c r="B28" s="61" t="s">
        <v>299</v>
      </c>
      <c r="C28" s="57">
        <v>4</v>
      </c>
      <c r="D28" s="57"/>
      <c r="E28" s="57"/>
      <c r="F28" s="57"/>
      <c r="G28" s="57"/>
      <c r="H28" s="57"/>
      <c r="I28" s="57"/>
      <c r="J28" s="57"/>
      <c r="K28" s="57">
        <f>8*1.23</f>
        <v>9.84</v>
      </c>
      <c r="L28" s="57"/>
      <c r="M28" s="55">
        <f t="shared" si="18"/>
        <v>0</v>
      </c>
      <c r="N28" s="55">
        <f t="shared" si="19"/>
        <v>0</v>
      </c>
      <c r="O28" s="55">
        <f t="shared" si="20"/>
        <v>0</v>
      </c>
      <c r="P28" s="55">
        <f t="shared" si="21"/>
        <v>0</v>
      </c>
      <c r="Q28" s="55">
        <f t="shared" si="22"/>
        <v>0</v>
      </c>
      <c r="R28" s="55">
        <f t="shared" si="23"/>
        <v>0</v>
      </c>
      <c r="S28" s="55">
        <f t="shared" si="24"/>
        <v>0</v>
      </c>
      <c r="T28" s="55">
        <f t="shared" si="25"/>
        <v>39.36</v>
      </c>
      <c r="U28" s="56">
        <f t="shared" si="26"/>
        <v>0</v>
      </c>
    </row>
    <row r="29" spans="2:21">
      <c r="B29" s="61" t="s">
        <v>300</v>
      </c>
      <c r="C29" s="57">
        <v>4</v>
      </c>
      <c r="D29" s="57"/>
      <c r="E29" s="57"/>
      <c r="F29" s="57"/>
      <c r="G29" s="57"/>
      <c r="H29" s="57"/>
      <c r="I29" s="57"/>
      <c r="J29" s="57"/>
      <c r="K29" s="57">
        <f>8*0.25</f>
        <v>2</v>
      </c>
      <c r="L29" s="57"/>
      <c r="M29" s="55">
        <f t="shared" si="18"/>
        <v>0</v>
      </c>
      <c r="N29" s="55">
        <f t="shared" si="19"/>
        <v>0</v>
      </c>
      <c r="O29" s="55">
        <f t="shared" si="20"/>
        <v>0</v>
      </c>
      <c r="P29" s="55">
        <f t="shared" si="21"/>
        <v>0</v>
      </c>
      <c r="Q29" s="55">
        <f t="shared" si="22"/>
        <v>0</v>
      </c>
      <c r="R29" s="55">
        <f t="shared" si="23"/>
        <v>0</v>
      </c>
      <c r="S29" s="55">
        <f t="shared" si="24"/>
        <v>0</v>
      </c>
      <c r="T29" s="55">
        <f t="shared" si="25"/>
        <v>8</v>
      </c>
      <c r="U29" s="56">
        <f t="shared" si="26"/>
        <v>0</v>
      </c>
    </row>
    <row r="30" spans="2:21">
      <c r="B30" s="61" t="s">
        <v>301</v>
      </c>
      <c r="C30" s="57">
        <v>4</v>
      </c>
      <c r="D30" s="57"/>
      <c r="E30" s="57"/>
      <c r="F30" s="57">
        <f>6*1.19</f>
        <v>7.14</v>
      </c>
      <c r="G30" s="57"/>
      <c r="H30" s="57"/>
      <c r="I30" s="57"/>
      <c r="J30" s="57"/>
      <c r="K30" s="57"/>
      <c r="L30" s="57"/>
      <c r="M30" s="55">
        <f t="shared" si="18"/>
        <v>0</v>
      </c>
      <c r="N30" s="55">
        <f t="shared" si="19"/>
        <v>0</v>
      </c>
      <c r="O30" s="55">
        <f t="shared" si="20"/>
        <v>28.56</v>
      </c>
      <c r="P30" s="55">
        <f t="shared" si="21"/>
        <v>0</v>
      </c>
      <c r="Q30" s="55">
        <f t="shared" si="22"/>
        <v>0</v>
      </c>
      <c r="R30" s="55">
        <f t="shared" si="23"/>
        <v>0</v>
      </c>
      <c r="S30" s="55">
        <f t="shared" si="24"/>
        <v>0</v>
      </c>
      <c r="T30" s="55">
        <f t="shared" si="25"/>
        <v>0</v>
      </c>
      <c r="U30" s="56">
        <f t="shared" si="26"/>
        <v>0</v>
      </c>
    </row>
    <row r="31" spans="2:21">
      <c r="B31" s="61" t="s">
        <v>297</v>
      </c>
      <c r="C31" s="57">
        <v>5</v>
      </c>
      <c r="D31" s="57"/>
      <c r="E31" s="57"/>
      <c r="F31" s="57"/>
      <c r="G31" s="57"/>
      <c r="H31" s="57"/>
      <c r="I31" s="57"/>
      <c r="J31" s="57"/>
      <c r="K31" s="57">
        <f>2*2.11</f>
        <v>4.22</v>
      </c>
      <c r="L31" s="57"/>
      <c r="M31" s="55">
        <f t="shared" si="18"/>
        <v>0</v>
      </c>
      <c r="N31" s="55">
        <f t="shared" si="19"/>
        <v>0</v>
      </c>
      <c r="O31" s="55">
        <f t="shared" si="20"/>
        <v>0</v>
      </c>
      <c r="P31" s="55">
        <f t="shared" si="21"/>
        <v>0</v>
      </c>
      <c r="Q31" s="55">
        <f t="shared" si="22"/>
        <v>0</v>
      </c>
      <c r="R31" s="55">
        <f t="shared" si="23"/>
        <v>0</v>
      </c>
      <c r="S31" s="55">
        <f t="shared" si="24"/>
        <v>0</v>
      </c>
      <c r="T31" s="55">
        <f t="shared" si="25"/>
        <v>21.099999999999998</v>
      </c>
      <c r="U31" s="56">
        <f t="shared" si="26"/>
        <v>0</v>
      </c>
    </row>
    <row r="32" spans="2:21" ht="15" customHeight="1">
      <c r="B32" s="61" t="s">
        <v>298</v>
      </c>
      <c r="C32" s="57">
        <v>5</v>
      </c>
      <c r="D32" s="57">
        <f>5*2.56</f>
        <v>12.8</v>
      </c>
      <c r="E32" s="57"/>
      <c r="F32" s="57"/>
      <c r="G32" s="57"/>
      <c r="H32" s="57"/>
      <c r="I32" s="57"/>
      <c r="J32" s="57"/>
      <c r="K32" s="57"/>
      <c r="L32" s="57"/>
      <c r="M32" s="55">
        <f t="shared" si="18"/>
        <v>64</v>
      </c>
      <c r="N32" s="55">
        <f t="shared" si="19"/>
        <v>0</v>
      </c>
      <c r="O32" s="55">
        <f t="shared" si="20"/>
        <v>0</v>
      </c>
      <c r="P32" s="55">
        <f t="shared" si="21"/>
        <v>0</v>
      </c>
      <c r="Q32" s="55">
        <f t="shared" si="22"/>
        <v>0</v>
      </c>
      <c r="R32" s="55">
        <f t="shared" si="23"/>
        <v>0</v>
      </c>
      <c r="S32" s="55">
        <f t="shared" si="24"/>
        <v>0</v>
      </c>
      <c r="T32" s="55">
        <f t="shared" si="25"/>
        <v>0</v>
      </c>
      <c r="U32" s="56">
        <f t="shared" si="26"/>
        <v>0</v>
      </c>
    </row>
    <row r="33" spans="2:21">
      <c r="B33" s="61" t="s">
        <v>302</v>
      </c>
      <c r="C33" s="57">
        <v>7</v>
      </c>
      <c r="D33" s="57"/>
      <c r="E33" s="57"/>
      <c r="F33" s="57"/>
      <c r="G33" s="57"/>
      <c r="H33" s="57"/>
      <c r="I33" s="57"/>
      <c r="J33" s="57"/>
      <c r="K33" s="57">
        <f>8*0.25</f>
        <v>2</v>
      </c>
      <c r="L33" s="57"/>
      <c r="M33" s="55">
        <f t="shared" si="18"/>
        <v>0</v>
      </c>
      <c r="N33" s="55">
        <f t="shared" si="19"/>
        <v>0</v>
      </c>
      <c r="O33" s="55">
        <f t="shared" si="20"/>
        <v>0</v>
      </c>
      <c r="P33" s="55">
        <f t="shared" si="21"/>
        <v>0</v>
      </c>
      <c r="Q33" s="55">
        <f t="shared" si="22"/>
        <v>0</v>
      </c>
      <c r="R33" s="55">
        <f t="shared" si="23"/>
        <v>0</v>
      </c>
      <c r="S33" s="55">
        <f t="shared" si="24"/>
        <v>0</v>
      </c>
      <c r="T33" s="55">
        <f t="shared" si="25"/>
        <v>14</v>
      </c>
      <c r="U33" s="56">
        <f t="shared" si="26"/>
        <v>0</v>
      </c>
    </row>
    <row r="34" spans="2:21" ht="15" customHeight="1">
      <c r="B34" s="61" t="s">
        <v>303</v>
      </c>
      <c r="C34" s="57">
        <v>7</v>
      </c>
      <c r="D34" s="57"/>
      <c r="E34" s="57"/>
      <c r="F34" s="57"/>
      <c r="G34" s="57"/>
      <c r="H34" s="57"/>
      <c r="I34" s="57"/>
      <c r="J34" s="57"/>
      <c r="K34" s="57">
        <f>8*1.23</f>
        <v>9.84</v>
      </c>
      <c r="L34" s="57"/>
      <c r="M34" s="55">
        <f t="shared" si="18"/>
        <v>0</v>
      </c>
      <c r="N34" s="55">
        <f t="shared" si="19"/>
        <v>0</v>
      </c>
      <c r="O34" s="55">
        <f t="shared" si="20"/>
        <v>0</v>
      </c>
      <c r="P34" s="55">
        <f t="shared" si="21"/>
        <v>0</v>
      </c>
      <c r="Q34" s="55">
        <f t="shared" si="22"/>
        <v>0</v>
      </c>
      <c r="R34" s="55">
        <f t="shared" si="23"/>
        <v>0</v>
      </c>
      <c r="S34" s="55">
        <f t="shared" si="24"/>
        <v>0</v>
      </c>
      <c r="T34" s="55">
        <f t="shared" si="25"/>
        <v>68.88</v>
      </c>
      <c r="U34" s="56">
        <f t="shared" si="26"/>
        <v>0</v>
      </c>
    </row>
    <row r="35" spans="2:21" ht="15" customHeight="1">
      <c r="B35" s="61" t="s">
        <v>304</v>
      </c>
      <c r="C35" s="57">
        <v>7</v>
      </c>
      <c r="D35" s="57"/>
      <c r="E35" s="57"/>
      <c r="F35" s="57">
        <f>6*1.19</f>
        <v>7.14</v>
      </c>
      <c r="G35" s="57"/>
      <c r="H35" s="57"/>
      <c r="I35" s="57"/>
      <c r="J35" s="57"/>
      <c r="K35" s="57"/>
      <c r="L35" s="57"/>
      <c r="M35" s="55">
        <f t="shared" si="18"/>
        <v>0</v>
      </c>
      <c r="N35" s="55">
        <f t="shared" si="19"/>
        <v>0</v>
      </c>
      <c r="O35" s="55">
        <f t="shared" si="20"/>
        <v>49.98</v>
      </c>
      <c r="P35" s="55">
        <f t="shared" si="21"/>
        <v>0</v>
      </c>
      <c r="Q35" s="55">
        <f t="shared" si="22"/>
        <v>0</v>
      </c>
      <c r="R35" s="55">
        <f t="shared" si="23"/>
        <v>0</v>
      </c>
      <c r="S35" s="55">
        <f t="shared" si="24"/>
        <v>0</v>
      </c>
      <c r="T35" s="55">
        <f t="shared" si="25"/>
        <v>0</v>
      </c>
      <c r="U35" s="56">
        <f t="shared" si="26"/>
        <v>0</v>
      </c>
    </row>
    <row r="36" spans="2:21" ht="15" customHeight="1">
      <c r="B36" s="61" t="s">
        <v>305</v>
      </c>
      <c r="C36" s="57">
        <v>7</v>
      </c>
      <c r="D36" s="57"/>
      <c r="E36" s="57"/>
      <c r="F36" s="57"/>
      <c r="G36" s="57"/>
      <c r="H36" s="57"/>
      <c r="I36" s="57"/>
      <c r="J36" s="57"/>
      <c r="K36" s="57">
        <f>2*2.11</f>
        <v>4.22</v>
      </c>
      <c r="L36" s="57"/>
      <c r="M36" s="55">
        <f t="shared" si="18"/>
        <v>0</v>
      </c>
      <c r="N36" s="55">
        <f t="shared" si="19"/>
        <v>0</v>
      </c>
      <c r="O36" s="55">
        <f t="shared" si="20"/>
        <v>0</v>
      </c>
      <c r="P36" s="55">
        <f t="shared" si="21"/>
        <v>0</v>
      </c>
      <c r="Q36" s="55">
        <f t="shared" si="22"/>
        <v>0</v>
      </c>
      <c r="R36" s="55">
        <f t="shared" si="23"/>
        <v>0</v>
      </c>
      <c r="S36" s="55">
        <f t="shared" si="24"/>
        <v>0</v>
      </c>
      <c r="T36" s="55">
        <f t="shared" si="25"/>
        <v>29.54</v>
      </c>
      <c r="U36" s="56">
        <f t="shared" si="26"/>
        <v>0</v>
      </c>
    </row>
    <row r="37" spans="2:21" ht="15" customHeight="1">
      <c r="B37" s="61" t="s">
        <v>306</v>
      </c>
      <c r="C37" s="57">
        <v>7</v>
      </c>
      <c r="D37" s="57">
        <f>5*2.56</f>
        <v>12.8</v>
      </c>
      <c r="E37" s="57"/>
      <c r="F37" s="57"/>
      <c r="G37" s="57"/>
      <c r="H37" s="57"/>
      <c r="I37" s="57"/>
      <c r="J37" s="57"/>
      <c r="K37" s="57"/>
      <c r="L37" s="57"/>
      <c r="M37" s="55">
        <f t="shared" si="18"/>
        <v>89.600000000000009</v>
      </c>
      <c r="N37" s="55">
        <f t="shared" si="19"/>
        <v>0</v>
      </c>
      <c r="O37" s="55">
        <f t="shared" si="20"/>
        <v>0</v>
      </c>
      <c r="P37" s="55">
        <f t="shared" si="21"/>
        <v>0</v>
      </c>
      <c r="Q37" s="55">
        <f t="shared" si="22"/>
        <v>0</v>
      </c>
      <c r="R37" s="55">
        <f t="shared" si="23"/>
        <v>0</v>
      </c>
      <c r="S37" s="55">
        <f t="shared" si="24"/>
        <v>0</v>
      </c>
      <c r="T37" s="55">
        <f t="shared" si="25"/>
        <v>0</v>
      </c>
      <c r="U37" s="56">
        <f t="shared" si="26"/>
        <v>0</v>
      </c>
    </row>
    <row r="38" spans="2:21" ht="42.75">
      <c r="B38" s="61" t="s">
        <v>307</v>
      </c>
      <c r="C38" s="57">
        <v>23</v>
      </c>
      <c r="D38" s="57"/>
      <c r="E38" s="57"/>
      <c r="F38" s="57"/>
      <c r="G38" s="57"/>
      <c r="H38" s="57"/>
      <c r="I38" s="57"/>
      <c r="J38" s="57"/>
      <c r="K38" s="57">
        <f>8*0.25</f>
        <v>2</v>
      </c>
      <c r="L38" s="57"/>
      <c r="M38" s="55">
        <f t="shared" si="18"/>
        <v>0</v>
      </c>
      <c r="N38" s="55">
        <f t="shared" si="19"/>
        <v>0</v>
      </c>
      <c r="O38" s="55">
        <f t="shared" si="20"/>
        <v>0</v>
      </c>
      <c r="P38" s="55">
        <f t="shared" si="21"/>
        <v>0</v>
      </c>
      <c r="Q38" s="55">
        <f t="shared" si="22"/>
        <v>0</v>
      </c>
      <c r="R38" s="55">
        <f t="shared" si="23"/>
        <v>0</v>
      </c>
      <c r="S38" s="55">
        <f t="shared" si="24"/>
        <v>0</v>
      </c>
      <c r="T38" s="55">
        <f t="shared" si="25"/>
        <v>46</v>
      </c>
      <c r="U38" s="56">
        <f t="shared" si="26"/>
        <v>0</v>
      </c>
    </row>
    <row r="39" spans="2:21" ht="42.75">
      <c r="B39" s="61" t="s">
        <v>308</v>
      </c>
      <c r="C39" s="57">
        <v>23</v>
      </c>
      <c r="D39" s="57"/>
      <c r="E39" s="57"/>
      <c r="F39" s="57"/>
      <c r="G39" s="57"/>
      <c r="H39" s="57"/>
      <c r="I39" s="57"/>
      <c r="J39" s="57"/>
      <c r="K39" s="57">
        <f>8*1.23</f>
        <v>9.84</v>
      </c>
      <c r="L39" s="57"/>
      <c r="M39" s="55">
        <f t="shared" si="18"/>
        <v>0</v>
      </c>
      <c r="N39" s="55">
        <f t="shared" si="19"/>
        <v>0</v>
      </c>
      <c r="O39" s="55">
        <f t="shared" si="20"/>
        <v>0</v>
      </c>
      <c r="P39" s="55">
        <f t="shared" si="21"/>
        <v>0</v>
      </c>
      <c r="Q39" s="55">
        <f t="shared" si="22"/>
        <v>0</v>
      </c>
      <c r="R39" s="55">
        <f t="shared" si="23"/>
        <v>0</v>
      </c>
      <c r="S39" s="55">
        <f t="shared" si="24"/>
        <v>0</v>
      </c>
      <c r="T39" s="55">
        <f t="shared" si="25"/>
        <v>226.32</v>
      </c>
      <c r="U39" s="56">
        <f t="shared" si="26"/>
        <v>0</v>
      </c>
    </row>
    <row r="40" spans="2:21" ht="42.75">
      <c r="B40" s="61" t="s">
        <v>309</v>
      </c>
      <c r="C40" s="57">
        <v>23</v>
      </c>
      <c r="D40" s="57"/>
      <c r="E40" s="57"/>
      <c r="F40" s="57">
        <f>6*1.19</f>
        <v>7.14</v>
      </c>
      <c r="G40" s="57"/>
      <c r="H40" s="57"/>
      <c r="I40" s="57"/>
      <c r="J40" s="57"/>
      <c r="K40" s="57"/>
      <c r="L40" s="57"/>
      <c r="M40" s="55">
        <f t="shared" si="18"/>
        <v>0</v>
      </c>
      <c r="N40" s="55">
        <f t="shared" si="19"/>
        <v>0</v>
      </c>
      <c r="O40" s="55">
        <f t="shared" si="20"/>
        <v>164.22</v>
      </c>
      <c r="P40" s="55">
        <f t="shared" si="21"/>
        <v>0</v>
      </c>
      <c r="Q40" s="55">
        <f t="shared" si="22"/>
        <v>0</v>
      </c>
      <c r="R40" s="55">
        <f t="shared" si="23"/>
        <v>0</v>
      </c>
      <c r="S40" s="55">
        <f t="shared" si="24"/>
        <v>0</v>
      </c>
      <c r="T40" s="55">
        <f t="shared" si="25"/>
        <v>0</v>
      </c>
      <c r="U40" s="56">
        <f t="shared" si="26"/>
        <v>0</v>
      </c>
    </row>
    <row r="41" spans="2:21" ht="15" customHeight="1">
      <c r="B41" s="62" t="s">
        <v>310</v>
      </c>
      <c r="C41" s="57">
        <v>1</v>
      </c>
      <c r="D41" s="57"/>
      <c r="E41" s="57"/>
      <c r="F41" s="57"/>
      <c r="G41" s="57"/>
      <c r="H41" s="57"/>
      <c r="I41" s="57"/>
      <c r="J41" s="57"/>
      <c r="K41" s="57">
        <f>8*0.25</f>
        <v>2</v>
      </c>
      <c r="L41" s="57"/>
      <c r="M41" s="55">
        <f t="shared" si="18"/>
        <v>0</v>
      </c>
      <c r="N41" s="55">
        <f t="shared" si="19"/>
        <v>0</v>
      </c>
      <c r="O41" s="55">
        <f t="shared" si="20"/>
        <v>0</v>
      </c>
      <c r="P41" s="55">
        <f t="shared" si="21"/>
        <v>0</v>
      </c>
      <c r="Q41" s="55">
        <f t="shared" si="22"/>
        <v>0</v>
      </c>
      <c r="R41" s="55">
        <f t="shared" si="23"/>
        <v>0</v>
      </c>
      <c r="S41" s="55">
        <f t="shared" si="24"/>
        <v>0</v>
      </c>
      <c r="T41" s="55">
        <f t="shared" si="25"/>
        <v>2</v>
      </c>
      <c r="U41" s="56">
        <f t="shared" si="26"/>
        <v>0</v>
      </c>
    </row>
    <row r="42" spans="2:21" ht="15" customHeight="1">
      <c r="B42" s="62" t="s">
        <v>311</v>
      </c>
      <c r="C42" s="57">
        <v>1</v>
      </c>
      <c r="D42" s="57"/>
      <c r="E42" s="57"/>
      <c r="F42" s="57"/>
      <c r="G42" s="57"/>
      <c r="H42" s="57"/>
      <c r="I42" s="57"/>
      <c r="J42" s="57"/>
      <c r="K42" s="57">
        <f>8*1.23</f>
        <v>9.84</v>
      </c>
      <c r="L42" s="57"/>
      <c r="M42" s="55">
        <f t="shared" si="18"/>
        <v>0</v>
      </c>
      <c r="N42" s="55">
        <f t="shared" si="19"/>
        <v>0</v>
      </c>
      <c r="O42" s="55">
        <f t="shared" si="20"/>
        <v>0</v>
      </c>
      <c r="P42" s="55">
        <f t="shared" si="21"/>
        <v>0</v>
      </c>
      <c r="Q42" s="55">
        <f t="shared" si="22"/>
        <v>0</v>
      </c>
      <c r="R42" s="55">
        <f t="shared" si="23"/>
        <v>0</v>
      </c>
      <c r="S42" s="55">
        <f t="shared" si="24"/>
        <v>0</v>
      </c>
      <c r="T42" s="55">
        <f t="shared" si="25"/>
        <v>9.84</v>
      </c>
      <c r="U42" s="56">
        <f t="shared" si="26"/>
        <v>0</v>
      </c>
    </row>
    <row r="43" spans="2:21" ht="15" customHeight="1">
      <c r="B43" s="62" t="s">
        <v>312</v>
      </c>
      <c r="C43" s="57">
        <v>1</v>
      </c>
      <c r="D43" s="57"/>
      <c r="E43" s="57"/>
      <c r="F43" s="57">
        <f>6*1.19</f>
        <v>7.14</v>
      </c>
      <c r="G43" s="57"/>
      <c r="H43" s="57"/>
      <c r="I43" s="57"/>
      <c r="J43" s="57"/>
      <c r="K43" s="57"/>
      <c r="L43" s="57"/>
      <c r="M43" s="55">
        <f t="shared" si="18"/>
        <v>0</v>
      </c>
      <c r="N43" s="55">
        <f t="shared" si="19"/>
        <v>0</v>
      </c>
      <c r="O43" s="55">
        <f t="shared" si="20"/>
        <v>7.14</v>
      </c>
      <c r="P43" s="55">
        <f t="shared" si="21"/>
        <v>0</v>
      </c>
      <c r="Q43" s="55">
        <f t="shared" si="22"/>
        <v>0</v>
      </c>
      <c r="R43" s="55">
        <f t="shared" si="23"/>
        <v>0</v>
      </c>
      <c r="S43" s="55">
        <f t="shared" si="24"/>
        <v>0</v>
      </c>
      <c r="T43" s="55">
        <f t="shared" si="25"/>
        <v>0</v>
      </c>
      <c r="U43" s="56">
        <f t="shared" si="26"/>
        <v>0</v>
      </c>
    </row>
    <row r="44" spans="2:21" ht="15" customHeight="1">
      <c r="B44" s="61" t="s">
        <v>313</v>
      </c>
      <c r="C44" s="57">
        <v>1</v>
      </c>
      <c r="D44" s="57"/>
      <c r="E44" s="57"/>
      <c r="F44" s="57"/>
      <c r="G44" s="57"/>
      <c r="H44" s="57"/>
      <c r="I44" s="57"/>
      <c r="J44" s="57"/>
      <c r="K44" s="57">
        <f>8*0.25</f>
        <v>2</v>
      </c>
      <c r="L44" s="57"/>
      <c r="M44" s="55">
        <f t="shared" si="18"/>
        <v>0</v>
      </c>
      <c r="N44" s="55">
        <f t="shared" si="19"/>
        <v>0</v>
      </c>
      <c r="O44" s="55">
        <f t="shared" si="20"/>
        <v>0</v>
      </c>
      <c r="P44" s="55">
        <f t="shared" si="21"/>
        <v>0</v>
      </c>
      <c r="Q44" s="55">
        <f t="shared" si="22"/>
        <v>0</v>
      </c>
      <c r="R44" s="55">
        <f t="shared" si="23"/>
        <v>0</v>
      </c>
      <c r="S44" s="55">
        <f t="shared" si="24"/>
        <v>0</v>
      </c>
      <c r="T44" s="55">
        <f t="shared" si="25"/>
        <v>2</v>
      </c>
      <c r="U44" s="56">
        <f t="shared" si="26"/>
        <v>0</v>
      </c>
    </row>
    <row r="45" spans="2:21" ht="15" customHeight="1">
      <c r="B45" s="61" t="s">
        <v>314</v>
      </c>
      <c r="C45" s="57">
        <v>1</v>
      </c>
      <c r="D45" s="57"/>
      <c r="E45" s="57"/>
      <c r="F45" s="57"/>
      <c r="G45" s="57"/>
      <c r="H45" s="57"/>
      <c r="I45" s="57"/>
      <c r="J45" s="57"/>
      <c r="K45" s="57">
        <f>8*1.23</f>
        <v>9.84</v>
      </c>
      <c r="L45" s="57"/>
      <c r="M45" s="55">
        <f t="shared" si="18"/>
        <v>0</v>
      </c>
      <c r="N45" s="55">
        <f t="shared" si="19"/>
        <v>0</v>
      </c>
      <c r="O45" s="55">
        <f t="shared" si="20"/>
        <v>0</v>
      </c>
      <c r="P45" s="55">
        <f t="shared" si="21"/>
        <v>0</v>
      </c>
      <c r="Q45" s="55">
        <f t="shared" si="22"/>
        <v>0</v>
      </c>
      <c r="R45" s="55">
        <f t="shared" si="23"/>
        <v>0</v>
      </c>
      <c r="S45" s="55">
        <f t="shared" si="24"/>
        <v>0</v>
      </c>
      <c r="T45" s="55">
        <f t="shared" si="25"/>
        <v>9.84</v>
      </c>
      <c r="U45" s="56">
        <f t="shared" si="26"/>
        <v>0</v>
      </c>
    </row>
    <row r="46" spans="2:21" ht="15" customHeight="1">
      <c r="B46" s="61" t="s">
        <v>315</v>
      </c>
      <c r="C46" s="57">
        <v>1</v>
      </c>
      <c r="D46" s="57"/>
      <c r="E46" s="57"/>
      <c r="F46" s="57">
        <f>6*1.19</f>
        <v>7.14</v>
      </c>
      <c r="G46" s="57"/>
      <c r="H46" s="57"/>
      <c r="I46" s="57"/>
      <c r="J46" s="57"/>
      <c r="K46" s="57"/>
      <c r="L46" s="57"/>
      <c r="M46" s="55">
        <f t="shared" si="18"/>
        <v>0</v>
      </c>
      <c r="N46" s="55">
        <f t="shared" si="19"/>
        <v>0</v>
      </c>
      <c r="O46" s="55">
        <f t="shared" si="20"/>
        <v>7.14</v>
      </c>
      <c r="P46" s="55">
        <f t="shared" si="21"/>
        <v>0</v>
      </c>
      <c r="Q46" s="55">
        <f t="shared" si="22"/>
        <v>0</v>
      </c>
      <c r="R46" s="55">
        <f t="shared" si="23"/>
        <v>0</v>
      </c>
      <c r="S46" s="55">
        <f t="shared" si="24"/>
        <v>0</v>
      </c>
      <c r="T46" s="55">
        <f t="shared" si="25"/>
        <v>0</v>
      </c>
      <c r="U46" s="56">
        <f t="shared" si="26"/>
        <v>0</v>
      </c>
    </row>
    <row r="47" spans="2:21" ht="42.75">
      <c r="B47" s="61" t="s">
        <v>316</v>
      </c>
      <c r="C47" s="57">
        <v>25</v>
      </c>
      <c r="D47" s="57"/>
      <c r="E47" s="57"/>
      <c r="F47" s="57"/>
      <c r="G47" s="57"/>
      <c r="H47" s="57"/>
      <c r="I47" s="57"/>
      <c r="J47" s="57"/>
      <c r="K47" s="57">
        <f>2*2.11</f>
        <v>4.22</v>
      </c>
      <c r="L47" s="57"/>
      <c r="M47" s="55">
        <f t="shared" si="18"/>
        <v>0</v>
      </c>
      <c r="N47" s="55">
        <f t="shared" si="19"/>
        <v>0</v>
      </c>
      <c r="O47" s="55">
        <f t="shared" si="20"/>
        <v>0</v>
      </c>
      <c r="P47" s="55">
        <f t="shared" si="21"/>
        <v>0</v>
      </c>
      <c r="Q47" s="55">
        <f t="shared" si="22"/>
        <v>0</v>
      </c>
      <c r="R47" s="55">
        <f t="shared" si="23"/>
        <v>0</v>
      </c>
      <c r="S47" s="55">
        <f t="shared" si="24"/>
        <v>0</v>
      </c>
      <c r="T47" s="55">
        <f t="shared" si="25"/>
        <v>105.5</v>
      </c>
      <c r="U47" s="56">
        <f t="shared" si="26"/>
        <v>0</v>
      </c>
    </row>
    <row r="48" spans="2:21" ht="42.75">
      <c r="B48" s="61" t="s">
        <v>317</v>
      </c>
      <c r="C48" s="57">
        <v>25</v>
      </c>
      <c r="D48" s="57">
        <f>5*2.56</f>
        <v>12.8</v>
      </c>
      <c r="E48" s="57"/>
      <c r="F48" s="57"/>
      <c r="G48" s="57"/>
      <c r="H48" s="57"/>
      <c r="I48" s="57"/>
      <c r="J48" s="57"/>
      <c r="K48" s="57"/>
      <c r="L48" s="57"/>
      <c r="M48" s="55">
        <f t="shared" si="18"/>
        <v>320</v>
      </c>
      <c r="N48" s="55">
        <f t="shared" si="19"/>
        <v>0</v>
      </c>
      <c r="O48" s="55">
        <f t="shared" si="20"/>
        <v>0</v>
      </c>
      <c r="P48" s="55">
        <f t="shared" si="21"/>
        <v>0</v>
      </c>
      <c r="Q48" s="55">
        <f t="shared" si="22"/>
        <v>0</v>
      </c>
      <c r="R48" s="55">
        <f t="shared" si="23"/>
        <v>0</v>
      </c>
      <c r="S48" s="55">
        <f t="shared" si="24"/>
        <v>0</v>
      </c>
      <c r="T48" s="55">
        <f t="shared" si="25"/>
        <v>0</v>
      </c>
      <c r="U48" s="56">
        <f t="shared" si="26"/>
        <v>0</v>
      </c>
    </row>
    <row r="49" spans="1:21" ht="15" customHeight="1">
      <c r="B49" s="62" t="s">
        <v>318</v>
      </c>
      <c r="C49" s="57">
        <v>2</v>
      </c>
      <c r="D49" s="57"/>
      <c r="E49" s="57"/>
      <c r="F49" s="57"/>
      <c r="G49" s="57"/>
      <c r="H49" s="57"/>
      <c r="I49" s="57"/>
      <c r="J49" s="57"/>
      <c r="K49" s="57">
        <f>8*0.91</f>
        <v>7.28</v>
      </c>
      <c r="L49" s="57"/>
      <c r="M49" s="55">
        <f t="shared" si="18"/>
        <v>0</v>
      </c>
      <c r="N49" s="55">
        <f t="shared" si="19"/>
        <v>0</v>
      </c>
      <c r="O49" s="55">
        <f t="shared" si="20"/>
        <v>0</v>
      </c>
      <c r="P49" s="55">
        <f t="shared" si="21"/>
        <v>0</v>
      </c>
      <c r="Q49" s="55">
        <f t="shared" si="22"/>
        <v>0</v>
      </c>
      <c r="R49" s="55">
        <f t="shared" si="23"/>
        <v>0</v>
      </c>
      <c r="S49" s="55">
        <f t="shared" si="24"/>
        <v>0</v>
      </c>
      <c r="T49" s="55">
        <f t="shared" si="25"/>
        <v>14.56</v>
      </c>
      <c r="U49" s="56">
        <f t="shared" si="26"/>
        <v>0</v>
      </c>
    </row>
    <row r="50" spans="1:21" ht="15" customHeight="1">
      <c r="B50" s="62" t="s">
        <v>319</v>
      </c>
      <c r="C50" s="57">
        <v>2</v>
      </c>
      <c r="D50" s="57"/>
      <c r="E50" s="57"/>
      <c r="F50" s="57">
        <f>4*1.19</f>
        <v>4.76</v>
      </c>
      <c r="G50" s="57"/>
      <c r="H50" s="57"/>
      <c r="I50" s="57"/>
      <c r="J50" s="57"/>
      <c r="K50" s="57"/>
      <c r="L50" s="57"/>
      <c r="M50" s="55">
        <f t="shared" si="18"/>
        <v>0</v>
      </c>
      <c r="N50" s="55">
        <f t="shared" si="19"/>
        <v>0</v>
      </c>
      <c r="O50" s="55">
        <f t="shared" si="20"/>
        <v>9.52</v>
      </c>
      <c r="P50" s="55">
        <f t="shared" si="21"/>
        <v>0</v>
      </c>
      <c r="Q50" s="55">
        <f t="shared" si="22"/>
        <v>0</v>
      </c>
      <c r="R50" s="55">
        <f t="shared" si="23"/>
        <v>0</v>
      </c>
      <c r="S50" s="55">
        <f t="shared" si="24"/>
        <v>0</v>
      </c>
      <c r="T50" s="55">
        <f t="shared" si="25"/>
        <v>0</v>
      </c>
      <c r="U50" s="56">
        <f t="shared" si="26"/>
        <v>0</v>
      </c>
    </row>
    <row r="51" spans="1:21" ht="15" customHeight="1">
      <c r="B51" s="62" t="s">
        <v>320</v>
      </c>
      <c r="C51" s="57">
        <v>2</v>
      </c>
      <c r="D51" s="57"/>
      <c r="E51" s="57"/>
      <c r="F51" s="57"/>
      <c r="G51" s="57"/>
      <c r="H51" s="57"/>
      <c r="I51" s="57"/>
      <c r="J51" s="57"/>
      <c r="K51" s="57">
        <f>2*1.79</f>
        <v>3.58</v>
      </c>
      <c r="L51" s="57"/>
      <c r="M51" s="55">
        <f t="shared" si="18"/>
        <v>0</v>
      </c>
      <c r="N51" s="55">
        <f t="shared" si="19"/>
        <v>0</v>
      </c>
      <c r="O51" s="55">
        <f t="shared" si="20"/>
        <v>0</v>
      </c>
      <c r="P51" s="55">
        <f t="shared" si="21"/>
        <v>0</v>
      </c>
      <c r="Q51" s="55">
        <f t="shared" si="22"/>
        <v>0</v>
      </c>
      <c r="R51" s="55">
        <f t="shared" si="23"/>
        <v>0</v>
      </c>
      <c r="S51" s="55">
        <f t="shared" si="24"/>
        <v>0</v>
      </c>
      <c r="T51" s="55">
        <f t="shared" si="25"/>
        <v>7.16</v>
      </c>
      <c r="U51" s="56">
        <f t="shared" si="26"/>
        <v>0</v>
      </c>
    </row>
    <row r="52" spans="1:21" ht="15" customHeight="1">
      <c r="B52" s="62" t="s">
        <v>321</v>
      </c>
      <c r="C52" s="57">
        <v>2</v>
      </c>
      <c r="D52" s="57">
        <f>5*1.92</f>
        <v>9.6</v>
      </c>
      <c r="E52" s="57"/>
      <c r="F52" s="57"/>
      <c r="G52" s="57"/>
      <c r="H52" s="57"/>
      <c r="I52" s="57"/>
      <c r="J52" s="57"/>
      <c r="K52" s="57"/>
      <c r="L52" s="57"/>
      <c r="M52" s="55">
        <f t="shared" si="18"/>
        <v>19.2</v>
      </c>
      <c r="N52" s="55">
        <f t="shared" si="19"/>
        <v>0</v>
      </c>
      <c r="O52" s="55">
        <f t="shared" si="20"/>
        <v>0</v>
      </c>
      <c r="P52" s="55">
        <f t="shared" si="21"/>
        <v>0</v>
      </c>
      <c r="Q52" s="55">
        <f t="shared" si="22"/>
        <v>0</v>
      </c>
      <c r="R52" s="55">
        <f t="shared" si="23"/>
        <v>0</v>
      </c>
      <c r="S52" s="55">
        <f t="shared" si="24"/>
        <v>0</v>
      </c>
      <c r="T52" s="55">
        <f t="shared" si="25"/>
        <v>0</v>
      </c>
      <c r="U52" s="56">
        <f t="shared" si="26"/>
        <v>0</v>
      </c>
    </row>
    <row r="53" spans="1:21" ht="15" customHeight="1">
      <c r="B53" s="62" t="s">
        <v>322</v>
      </c>
      <c r="C53" s="57">
        <v>1</v>
      </c>
      <c r="D53" s="57"/>
      <c r="E53" s="57"/>
      <c r="F53" s="57"/>
      <c r="G53" s="57"/>
      <c r="H53" s="57"/>
      <c r="I53" s="57"/>
      <c r="J53" s="57"/>
      <c r="K53" s="57">
        <f>8*0.89</f>
        <v>7.12</v>
      </c>
      <c r="L53" s="57"/>
      <c r="M53" s="55">
        <f t="shared" si="18"/>
        <v>0</v>
      </c>
      <c r="N53" s="55">
        <f t="shared" si="19"/>
        <v>0</v>
      </c>
      <c r="O53" s="55">
        <f t="shared" si="20"/>
        <v>0</v>
      </c>
      <c r="P53" s="55">
        <f t="shared" si="21"/>
        <v>0</v>
      </c>
      <c r="Q53" s="55">
        <f t="shared" si="22"/>
        <v>0</v>
      </c>
      <c r="R53" s="55">
        <f t="shared" si="23"/>
        <v>0</v>
      </c>
      <c r="S53" s="55">
        <f t="shared" si="24"/>
        <v>0</v>
      </c>
      <c r="T53" s="55">
        <f t="shared" si="25"/>
        <v>7.12</v>
      </c>
      <c r="U53" s="56">
        <f t="shared" si="26"/>
        <v>0</v>
      </c>
    </row>
    <row r="54" spans="1:21" ht="15" customHeight="1">
      <c r="B54" s="62" t="s">
        <v>323</v>
      </c>
      <c r="C54" s="57">
        <v>1</v>
      </c>
      <c r="D54" s="57"/>
      <c r="E54" s="57"/>
      <c r="F54" s="57">
        <f>4*1.19</f>
        <v>4.76</v>
      </c>
      <c r="G54" s="57"/>
      <c r="H54" s="57"/>
      <c r="I54" s="57"/>
      <c r="J54" s="57"/>
      <c r="K54" s="57"/>
      <c r="L54" s="57"/>
      <c r="M54" s="55">
        <f t="shared" si="18"/>
        <v>0</v>
      </c>
      <c r="N54" s="55">
        <f t="shared" si="19"/>
        <v>0</v>
      </c>
      <c r="O54" s="55">
        <f t="shared" si="20"/>
        <v>4.76</v>
      </c>
      <c r="P54" s="55">
        <f t="shared" si="21"/>
        <v>0</v>
      </c>
      <c r="Q54" s="55">
        <f t="shared" si="22"/>
        <v>0</v>
      </c>
      <c r="R54" s="55">
        <f t="shared" si="23"/>
        <v>0</v>
      </c>
      <c r="S54" s="55">
        <f t="shared" si="24"/>
        <v>0</v>
      </c>
      <c r="T54" s="55">
        <f t="shared" si="25"/>
        <v>0</v>
      </c>
      <c r="U54" s="56">
        <f t="shared" si="26"/>
        <v>0</v>
      </c>
    </row>
    <row r="55" spans="1:21" ht="15" customHeight="1">
      <c r="B55" s="62" t="s">
        <v>326</v>
      </c>
      <c r="C55" s="57">
        <v>1</v>
      </c>
      <c r="D55" s="57"/>
      <c r="E55" s="57"/>
      <c r="F55" s="57"/>
      <c r="G55" s="57"/>
      <c r="H55" s="57"/>
      <c r="I55" s="57"/>
      <c r="J55" s="57"/>
      <c r="K55" s="57">
        <f>2*1.77</f>
        <v>3.54</v>
      </c>
      <c r="L55" s="57"/>
      <c r="M55" s="55">
        <f t="shared" si="18"/>
        <v>0</v>
      </c>
      <c r="N55" s="55">
        <f t="shared" si="19"/>
        <v>0</v>
      </c>
      <c r="O55" s="55">
        <f t="shared" si="20"/>
        <v>0</v>
      </c>
      <c r="P55" s="55">
        <f t="shared" si="21"/>
        <v>0</v>
      </c>
      <c r="Q55" s="55">
        <f t="shared" si="22"/>
        <v>0</v>
      </c>
      <c r="R55" s="55">
        <f t="shared" si="23"/>
        <v>0</v>
      </c>
      <c r="S55" s="55">
        <f t="shared" si="24"/>
        <v>0</v>
      </c>
      <c r="T55" s="55">
        <f t="shared" si="25"/>
        <v>3.54</v>
      </c>
      <c r="U55" s="56">
        <f t="shared" si="26"/>
        <v>0</v>
      </c>
    </row>
    <row r="56" spans="1:21" ht="15" customHeight="1">
      <c r="B56" s="62" t="s">
        <v>327</v>
      </c>
      <c r="C56" s="57">
        <v>1</v>
      </c>
      <c r="D56" s="57">
        <f>5*1.88</f>
        <v>9.3999999999999986</v>
      </c>
      <c r="E56" s="57"/>
      <c r="F56" s="57"/>
      <c r="G56" s="57"/>
      <c r="H56" s="57"/>
      <c r="I56" s="57"/>
      <c r="J56" s="57"/>
      <c r="K56" s="57"/>
      <c r="L56" s="57"/>
      <c r="M56" s="55">
        <f t="shared" si="18"/>
        <v>9.3999999999999986</v>
      </c>
      <c r="N56" s="55">
        <f t="shared" si="19"/>
        <v>0</v>
      </c>
      <c r="O56" s="55">
        <f t="shared" si="20"/>
        <v>0</v>
      </c>
      <c r="P56" s="55">
        <f t="shared" si="21"/>
        <v>0</v>
      </c>
      <c r="Q56" s="55">
        <f t="shared" si="22"/>
        <v>0</v>
      </c>
      <c r="R56" s="55">
        <f t="shared" si="23"/>
        <v>0</v>
      </c>
      <c r="S56" s="55">
        <f t="shared" si="24"/>
        <v>0</v>
      </c>
      <c r="T56" s="55">
        <f t="shared" si="25"/>
        <v>0</v>
      </c>
      <c r="U56" s="56">
        <f t="shared" si="26"/>
        <v>0</v>
      </c>
    </row>
    <row r="57" spans="1:21" ht="15" customHeight="1">
      <c r="B57" s="62" t="s">
        <v>324</v>
      </c>
      <c r="C57" s="57">
        <v>4</v>
      </c>
      <c r="D57" s="57"/>
      <c r="E57" s="57"/>
      <c r="F57" s="57"/>
      <c r="G57" s="57"/>
      <c r="H57" s="57"/>
      <c r="I57" s="57"/>
      <c r="J57" s="57"/>
      <c r="K57" s="57">
        <f>8*0.75</f>
        <v>6</v>
      </c>
      <c r="L57" s="57"/>
      <c r="M57" s="55">
        <f t="shared" si="18"/>
        <v>0</v>
      </c>
      <c r="N57" s="55">
        <f t="shared" si="19"/>
        <v>0</v>
      </c>
      <c r="O57" s="55">
        <f t="shared" si="20"/>
        <v>0</v>
      </c>
      <c r="P57" s="55">
        <f t="shared" si="21"/>
        <v>0</v>
      </c>
      <c r="Q57" s="55">
        <f t="shared" si="22"/>
        <v>0</v>
      </c>
      <c r="R57" s="55">
        <f t="shared" si="23"/>
        <v>0</v>
      </c>
      <c r="S57" s="55">
        <f t="shared" si="24"/>
        <v>0</v>
      </c>
      <c r="T57" s="55">
        <f t="shared" si="25"/>
        <v>24</v>
      </c>
      <c r="U57" s="56">
        <f t="shared" si="26"/>
        <v>0</v>
      </c>
    </row>
    <row r="58" spans="1:21" ht="15" customHeight="1">
      <c r="B58" s="62" t="s">
        <v>325</v>
      </c>
      <c r="C58" s="57">
        <v>4</v>
      </c>
      <c r="D58" s="57"/>
      <c r="E58" s="57"/>
      <c r="F58" s="57">
        <f>4*1.19</f>
        <v>4.76</v>
      </c>
      <c r="G58" s="57"/>
      <c r="H58" s="57"/>
      <c r="I58" s="57"/>
      <c r="J58" s="57"/>
      <c r="K58" s="57"/>
      <c r="L58" s="57"/>
      <c r="M58" s="55">
        <f t="shared" si="18"/>
        <v>0</v>
      </c>
      <c r="N58" s="55">
        <f t="shared" si="19"/>
        <v>0</v>
      </c>
      <c r="O58" s="55">
        <f t="shared" si="20"/>
        <v>19.04</v>
      </c>
      <c r="P58" s="55">
        <f t="shared" si="21"/>
        <v>0</v>
      </c>
      <c r="Q58" s="55">
        <f t="shared" si="22"/>
        <v>0</v>
      </c>
      <c r="R58" s="55">
        <f t="shared" si="23"/>
        <v>0</v>
      </c>
      <c r="S58" s="55">
        <f t="shared" si="24"/>
        <v>0</v>
      </c>
      <c r="T58" s="55">
        <f t="shared" si="25"/>
        <v>0</v>
      </c>
      <c r="U58" s="56">
        <f t="shared" si="26"/>
        <v>0</v>
      </c>
    </row>
    <row r="59" spans="1:21" ht="15" customHeight="1">
      <c r="B59" s="62" t="s">
        <v>328</v>
      </c>
      <c r="C59" s="57">
        <v>4</v>
      </c>
      <c r="D59" s="57">
        <f>5*1.36</f>
        <v>6.8000000000000007</v>
      </c>
      <c r="E59" s="57"/>
      <c r="F59" s="57"/>
      <c r="G59" s="57"/>
      <c r="H59" s="57"/>
      <c r="I59" s="57"/>
      <c r="J59" s="57"/>
      <c r="K59" s="57"/>
      <c r="L59" s="57"/>
      <c r="M59" s="55">
        <f t="shared" si="18"/>
        <v>27.200000000000003</v>
      </c>
      <c r="N59" s="55">
        <f t="shared" si="19"/>
        <v>0</v>
      </c>
      <c r="O59" s="55">
        <f t="shared" si="20"/>
        <v>0</v>
      </c>
      <c r="P59" s="55">
        <f t="shared" si="21"/>
        <v>0</v>
      </c>
      <c r="Q59" s="55">
        <f t="shared" si="22"/>
        <v>0</v>
      </c>
      <c r="R59" s="55">
        <f t="shared" si="23"/>
        <v>0</v>
      </c>
      <c r="S59" s="55">
        <f t="shared" si="24"/>
        <v>0</v>
      </c>
      <c r="T59" s="55">
        <f t="shared" si="25"/>
        <v>0</v>
      </c>
      <c r="U59" s="56">
        <f t="shared" si="26"/>
        <v>0</v>
      </c>
    </row>
    <row r="60" spans="1:21" ht="15" customHeight="1">
      <c r="B60" s="62" t="s">
        <v>329</v>
      </c>
      <c r="C60" s="57">
        <v>4</v>
      </c>
      <c r="D60" s="57"/>
      <c r="E60" s="57"/>
      <c r="F60" s="57"/>
      <c r="G60" s="57"/>
      <c r="H60" s="57"/>
      <c r="I60" s="57"/>
      <c r="J60" s="57"/>
      <c r="K60" s="57">
        <f>2*1.51</f>
        <v>3.02</v>
      </c>
      <c r="L60" s="57"/>
      <c r="M60" s="55">
        <f t="shared" si="18"/>
        <v>0</v>
      </c>
      <c r="N60" s="55">
        <f t="shared" si="19"/>
        <v>0</v>
      </c>
      <c r="O60" s="55">
        <f t="shared" si="20"/>
        <v>0</v>
      </c>
      <c r="P60" s="55">
        <f t="shared" si="21"/>
        <v>0</v>
      </c>
      <c r="Q60" s="55">
        <f t="shared" si="22"/>
        <v>0</v>
      </c>
      <c r="R60" s="55">
        <f t="shared" si="23"/>
        <v>0</v>
      </c>
      <c r="S60" s="55">
        <f t="shared" si="24"/>
        <v>0</v>
      </c>
      <c r="T60" s="55">
        <f t="shared" si="25"/>
        <v>12.08</v>
      </c>
      <c r="U60" s="56">
        <f t="shared" si="26"/>
        <v>0</v>
      </c>
    </row>
    <row r="61" spans="1:21">
      <c r="B61" s="61" t="s">
        <v>333</v>
      </c>
      <c r="C61" s="57">
        <v>1</v>
      </c>
      <c r="D61" s="57"/>
      <c r="E61" s="57"/>
      <c r="F61" s="57"/>
      <c r="G61" s="57"/>
      <c r="H61" s="57"/>
      <c r="I61" s="57"/>
      <c r="J61" s="57"/>
      <c r="K61" s="57">
        <f>8*0.25</f>
        <v>2</v>
      </c>
      <c r="L61" s="57"/>
      <c r="M61" s="55">
        <f t="shared" si="18"/>
        <v>0</v>
      </c>
      <c r="N61" s="55">
        <f t="shared" si="19"/>
        <v>0</v>
      </c>
      <c r="O61" s="55">
        <f t="shared" si="20"/>
        <v>0</v>
      </c>
      <c r="P61" s="55">
        <f t="shared" si="21"/>
        <v>0</v>
      </c>
      <c r="Q61" s="55">
        <f t="shared" si="22"/>
        <v>0</v>
      </c>
      <c r="R61" s="55">
        <f t="shared" si="23"/>
        <v>0</v>
      </c>
      <c r="S61" s="55">
        <f t="shared" si="24"/>
        <v>0</v>
      </c>
      <c r="T61" s="55">
        <f t="shared" si="25"/>
        <v>2</v>
      </c>
      <c r="U61" s="56">
        <f t="shared" si="26"/>
        <v>0</v>
      </c>
    </row>
    <row r="62" spans="1:21" ht="15" customHeight="1">
      <c r="B62" s="62" t="s">
        <v>330</v>
      </c>
      <c r="C62" s="57">
        <v>1</v>
      </c>
      <c r="D62" s="57"/>
      <c r="E62" s="57"/>
      <c r="F62" s="57"/>
      <c r="G62" s="57"/>
      <c r="H62" s="57"/>
      <c r="I62" s="57"/>
      <c r="J62" s="57"/>
      <c r="K62" s="57">
        <f>8*1.03</f>
        <v>8.24</v>
      </c>
      <c r="L62" s="57"/>
      <c r="M62" s="55">
        <f t="shared" si="18"/>
        <v>0</v>
      </c>
      <c r="N62" s="55">
        <f t="shared" si="19"/>
        <v>0</v>
      </c>
      <c r="O62" s="55">
        <f t="shared" si="20"/>
        <v>0</v>
      </c>
      <c r="P62" s="55">
        <f t="shared" si="21"/>
        <v>0</v>
      </c>
      <c r="Q62" s="55">
        <f t="shared" si="22"/>
        <v>0</v>
      </c>
      <c r="R62" s="55">
        <f t="shared" si="23"/>
        <v>0</v>
      </c>
      <c r="S62" s="55">
        <f t="shared" si="24"/>
        <v>0</v>
      </c>
      <c r="T62" s="55">
        <f t="shared" si="25"/>
        <v>8.24</v>
      </c>
      <c r="U62" s="56">
        <f t="shared" si="26"/>
        <v>0</v>
      </c>
    </row>
    <row r="63" spans="1:21" ht="15" customHeight="1">
      <c r="A63" s="11" t="s">
        <v>331</v>
      </c>
      <c r="B63" s="62" t="s">
        <v>332</v>
      </c>
      <c r="C63" s="57">
        <v>1</v>
      </c>
      <c r="D63" s="57"/>
      <c r="E63" s="57"/>
      <c r="F63" s="57">
        <f>6*1.19</f>
        <v>7.14</v>
      </c>
      <c r="G63" s="57"/>
      <c r="H63" s="57"/>
      <c r="I63" s="57"/>
      <c r="J63" s="57"/>
      <c r="K63" s="57"/>
      <c r="L63" s="57"/>
      <c r="M63" s="55">
        <f t="shared" si="18"/>
        <v>0</v>
      </c>
      <c r="N63" s="55">
        <f t="shared" si="19"/>
        <v>0</v>
      </c>
      <c r="O63" s="55">
        <f t="shared" si="20"/>
        <v>7.14</v>
      </c>
      <c r="P63" s="55">
        <f t="shared" si="21"/>
        <v>0</v>
      </c>
      <c r="Q63" s="55">
        <f t="shared" si="22"/>
        <v>0</v>
      </c>
      <c r="R63" s="55">
        <f t="shared" si="23"/>
        <v>0</v>
      </c>
      <c r="S63" s="55">
        <f t="shared" si="24"/>
        <v>0</v>
      </c>
      <c r="T63" s="55">
        <f t="shared" si="25"/>
        <v>0</v>
      </c>
      <c r="U63" s="56">
        <f t="shared" si="26"/>
        <v>0</v>
      </c>
    </row>
    <row r="64" spans="1:21" ht="15" customHeight="1">
      <c r="B64" s="61" t="s">
        <v>334</v>
      </c>
      <c r="C64" s="57">
        <v>1</v>
      </c>
      <c r="D64" s="57"/>
      <c r="E64" s="57"/>
      <c r="F64" s="57"/>
      <c r="G64" s="57"/>
      <c r="H64" s="57"/>
      <c r="I64" s="57"/>
      <c r="J64" s="57"/>
      <c r="K64" s="57">
        <f>8*0.83</f>
        <v>6.64</v>
      </c>
      <c r="L64" s="57"/>
      <c r="M64" s="55">
        <f t="shared" si="18"/>
        <v>0</v>
      </c>
      <c r="N64" s="55">
        <f t="shared" si="19"/>
        <v>0</v>
      </c>
      <c r="O64" s="55">
        <f t="shared" si="20"/>
        <v>0</v>
      </c>
      <c r="P64" s="55">
        <f t="shared" si="21"/>
        <v>0</v>
      </c>
      <c r="Q64" s="55">
        <f t="shared" si="22"/>
        <v>0</v>
      </c>
      <c r="R64" s="55">
        <f t="shared" si="23"/>
        <v>0</v>
      </c>
      <c r="S64" s="55">
        <f t="shared" si="24"/>
        <v>0</v>
      </c>
      <c r="T64" s="55">
        <f t="shared" si="25"/>
        <v>6.64</v>
      </c>
      <c r="U64" s="56">
        <f t="shared" si="26"/>
        <v>0</v>
      </c>
    </row>
    <row r="65" spans="2:21" ht="15" customHeight="1">
      <c r="B65" s="62" t="s">
        <v>335</v>
      </c>
      <c r="C65" s="57">
        <v>1</v>
      </c>
      <c r="D65" s="57"/>
      <c r="E65" s="57"/>
      <c r="F65" s="57">
        <f>4*1.19</f>
        <v>4.76</v>
      </c>
      <c r="G65" s="57"/>
      <c r="H65" s="57"/>
      <c r="I65" s="57"/>
      <c r="J65" s="57"/>
      <c r="K65" s="57"/>
      <c r="L65" s="57"/>
      <c r="M65" s="55">
        <f t="shared" si="18"/>
        <v>0</v>
      </c>
      <c r="N65" s="55">
        <f t="shared" si="19"/>
        <v>0</v>
      </c>
      <c r="O65" s="55">
        <f t="shared" si="20"/>
        <v>4.76</v>
      </c>
      <c r="P65" s="55">
        <f t="shared" si="21"/>
        <v>0</v>
      </c>
      <c r="Q65" s="55">
        <f t="shared" si="22"/>
        <v>0</v>
      </c>
      <c r="R65" s="55">
        <f t="shared" si="23"/>
        <v>0</v>
      </c>
      <c r="S65" s="55">
        <f t="shared" si="24"/>
        <v>0</v>
      </c>
      <c r="T65" s="55">
        <f t="shared" si="25"/>
        <v>0</v>
      </c>
      <c r="U65" s="56">
        <f t="shared" si="26"/>
        <v>0</v>
      </c>
    </row>
    <row r="66" spans="2:21" ht="15" customHeight="1">
      <c r="B66" s="62" t="s">
        <v>336</v>
      </c>
      <c r="C66" s="57">
        <v>1</v>
      </c>
      <c r="D66" s="57"/>
      <c r="E66" s="57"/>
      <c r="F66" s="57"/>
      <c r="G66" s="57"/>
      <c r="H66" s="57"/>
      <c r="I66" s="57"/>
      <c r="J66" s="57"/>
      <c r="K66" s="57">
        <f>8*0.83</f>
        <v>6.64</v>
      </c>
      <c r="L66" s="57"/>
      <c r="M66" s="55">
        <f t="shared" si="18"/>
        <v>0</v>
      </c>
      <c r="N66" s="55">
        <f t="shared" si="19"/>
        <v>0</v>
      </c>
      <c r="O66" s="55">
        <f t="shared" si="20"/>
        <v>0</v>
      </c>
      <c r="P66" s="55">
        <f t="shared" si="21"/>
        <v>0</v>
      </c>
      <c r="Q66" s="55">
        <f t="shared" si="22"/>
        <v>0</v>
      </c>
      <c r="R66" s="55">
        <f t="shared" si="23"/>
        <v>0</v>
      </c>
      <c r="S66" s="55">
        <f t="shared" si="24"/>
        <v>0</v>
      </c>
      <c r="T66" s="55">
        <f t="shared" si="25"/>
        <v>6.64</v>
      </c>
      <c r="U66" s="56">
        <f t="shared" si="26"/>
        <v>0</v>
      </c>
    </row>
    <row r="67" spans="2:21" ht="15" customHeight="1">
      <c r="B67" s="62" t="s">
        <v>337</v>
      </c>
      <c r="C67" s="57">
        <v>1</v>
      </c>
      <c r="D67" s="57"/>
      <c r="E67" s="57"/>
      <c r="F67" s="57"/>
      <c r="G67" s="57"/>
      <c r="H67" s="57"/>
      <c r="I67" s="57"/>
      <c r="J67" s="57"/>
      <c r="K67" s="57">
        <f>8*0.25</f>
        <v>2</v>
      </c>
      <c r="L67" s="57"/>
      <c r="M67" s="55">
        <f t="shared" si="18"/>
        <v>0</v>
      </c>
      <c r="N67" s="55">
        <f t="shared" si="19"/>
        <v>0</v>
      </c>
      <c r="O67" s="55">
        <f t="shared" si="20"/>
        <v>0</v>
      </c>
      <c r="P67" s="55">
        <f t="shared" si="21"/>
        <v>0</v>
      </c>
      <c r="Q67" s="55">
        <f t="shared" si="22"/>
        <v>0</v>
      </c>
      <c r="R67" s="55">
        <f t="shared" si="23"/>
        <v>0</v>
      </c>
      <c r="S67" s="55">
        <f t="shared" si="24"/>
        <v>0</v>
      </c>
      <c r="T67" s="55">
        <f t="shared" si="25"/>
        <v>2</v>
      </c>
      <c r="U67" s="56">
        <f t="shared" si="26"/>
        <v>0</v>
      </c>
    </row>
    <row r="68" spans="2:21" ht="15" customHeight="1">
      <c r="B68" s="62" t="s">
        <v>338</v>
      </c>
      <c r="C68" s="57">
        <v>1</v>
      </c>
      <c r="D68" s="57"/>
      <c r="E68" s="57"/>
      <c r="F68" s="57">
        <f>6*1.19</f>
        <v>7.14</v>
      </c>
      <c r="G68" s="57"/>
      <c r="H68" s="57"/>
      <c r="I68" s="57"/>
      <c r="J68" s="57"/>
      <c r="K68" s="57"/>
      <c r="L68" s="57"/>
      <c r="M68" s="55">
        <f t="shared" si="18"/>
        <v>0</v>
      </c>
      <c r="N68" s="55">
        <f t="shared" si="19"/>
        <v>0</v>
      </c>
      <c r="O68" s="55">
        <f t="shared" si="20"/>
        <v>7.14</v>
      </c>
      <c r="P68" s="55">
        <f t="shared" si="21"/>
        <v>0</v>
      </c>
      <c r="Q68" s="55">
        <f t="shared" si="22"/>
        <v>0</v>
      </c>
      <c r="R68" s="55">
        <f t="shared" si="23"/>
        <v>0</v>
      </c>
      <c r="S68" s="55">
        <f t="shared" si="24"/>
        <v>0</v>
      </c>
      <c r="T68" s="55">
        <f t="shared" si="25"/>
        <v>0</v>
      </c>
      <c r="U68" s="56">
        <f t="shared" si="26"/>
        <v>0</v>
      </c>
    </row>
    <row r="69" spans="2:21" ht="15" customHeight="1">
      <c r="B69" s="62" t="s">
        <v>339</v>
      </c>
      <c r="C69" s="57">
        <v>1</v>
      </c>
      <c r="D69" s="57"/>
      <c r="E69" s="57"/>
      <c r="F69" s="57"/>
      <c r="G69" s="57"/>
      <c r="H69" s="57"/>
      <c r="I69" s="57"/>
      <c r="J69" s="57"/>
      <c r="K69" s="57">
        <f>8*0.83</f>
        <v>6.64</v>
      </c>
      <c r="L69" s="57"/>
      <c r="M69" s="55">
        <f t="shared" si="18"/>
        <v>0</v>
      </c>
      <c r="N69" s="55">
        <f t="shared" si="19"/>
        <v>0</v>
      </c>
      <c r="O69" s="55">
        <f t="shared" si="20"/>
        <v>0</v>
      </c>
      <c r="P69" s="55">
        <f t="shared" si="21"/>
        <v>0</v>
      </c>
      <c r="Q69" s="55">
        <f t="shared" si="22"/>
        <v>0</v>
      </c>
      <c r="R69" s="55">
        <f t="shared" si="23"/>
        <v>0</v>
      </c>
      <c r="S69" s="55">
        <f t="shared" si="24"/>
        <v>0</v>
      </c>
      <c r="T69" s="55">
        <f t="shared" si="25"/>
        <v>6.64</v>
      </c>
      <c r="U69" s="56">
        <f t="shared" si="26"/>
        <v>0</v>
      </c>
    </row>
    <row r="70" spans="2:21" ht="15" customHeight="1">
      <c r="B70" s="62" t="s">
        <v>340</v>
      </c>
      <c r="C70" s="57">
        <v>1</v>
      </c>
      <c r="D70" s="57"/>
      <c r="E70" s="57"/>
      <c r="F70" s="57">
        <f>6*1.19</f>
        <v>7.14</v>
      </c>
      <c r="G70" s="57"/>
      <c r="H70" s="57"/>
      <c r="I70" s="57"/>
      <c r="J70" s="57"/>
      <c r="K70" s="57"/>
      <c r="L70" s="57"/>
      <c r="M70" s="55">
        <f t="shared" si="18"/>
        <v>0</v>
      </c>
      <c r="N70" s="55">
        <f t="shared" si="19"/>
        <v>0</v>
      </c>
      <c r="O70" s="55">
        <f t="shared" si="20"/>
        <v>7.14</v>
      </c>
      <c r="P70" s="55">
        <f t="shared" si="21"/>
        <v>0</v>
      </c>
      <c r="Q70" s="55">
        <f t="shared" si="22"/>
        <v>0</v>
      </c>
      <c r="R70" s="55">
        <f t="shared" si="23"/>
        <v>0</v>
      </c>
      <c r="S70" s="55">
        <f t="shared" si="24"/>
        <v>0</v>
      </c>
      <c r="T70" s="55">
        <f t="shared" si="25"/>
        <v>0</v>
      </c>
      <c r="U70" s="56">
        <f t="shared" si="26"/>
        <v>0</v>
      </c>
    </row>
    <row r="71" spans="2:21" ht="28.5">
      <c r="B71" s="61" t="s">
        <v>341</v>
      </c>
      <c r="C71" s="57">
        <v>15</v>
      </c>
      <c r="D71" s="57"/>
      <c r="E71" s="57"/>
      <c r="F71" s="57"/>
      <c r="G71" s="57"/>
      <c r="H71" s="57"/>
      <c r="I71" s="57"/>
      <c r="J71" s="57"/>
      <c r="K71" s="57">
        <f>8*0.83</f>
        <v>6.64</v>
      </c>
      <c r="L71" s="57"/>
      <c r="M71" s="55">
        <f t="shared" si="18"/>
        <v>0</v>
      </c>
      <c r="N71" s="55">
        <f t="shared" si="19"/>
        <v>0</v>
      </c>
      <c r="O71" s="55">
        <f t="shared" si="20"/>
        <v>0</v>
      </c>
      <c r="P71" s="55">
        <f t="shared" si="21"/>
        <v>0</v>
      </c>
      <c r="Q71" s="55">
        <f t="shared" si="22"/>
        <v>0</v>
      </c>
      <c r="R71" s="55">
        <f t="shared" si="23"/>
        <v>0</v>
      </c>
      <c r="S71" s="55">
        <f t="shared" si="24"/>
        <v>0</v>
      </c>
      <c r="T71" s="55">
        <f t="shared" si="25"/>
        <v>99.6</v>
      </c>
      <c r="U71" s="56">
        <f t="shared" si="26"/>
        <v>0</v>
      </c>
    </row>
    <row r="72" spans="2:21" ht="28.5">
      <c r="B72" s="61" t="s">
        <v>342</v>
      </c>
      <c r="C72" s="16">
        <v>15</v>
      </c>
      <c r="D72" s="16"/>
      <c r="E72" s="16"/>
      <c r="F72" s="16">
        <f>4*1.19</f>
        <v>4.76</v>
      </c>
      <c r="G72" s="57"/>
      <c r="H72" s="57"/>
      <c r="I72" s="57"/>
      <c r="J72" s="57"/>
      <c r="K72" s="57"/>
      <c r="L72" s="57"/>
      <c r="M72" s="55">
        <f t="shared" si="18"/>
        <v>0</v>
      </c>
      <c r="N72" s="55">
        <f t="shared" si="19"/>
        <v>0</v>
      </c>
      <c r="O72" s="55">
        <f t="shared" si="20"/>
        <v>71.399999999999991</v>
      </c>
      <c r="P72" s="55">
        <f t="shared" si="21"/>
        <v>0</v>
      </c>
      <c r="Q72" s="55">
        <f t="shared" si="22"/>
        <v>0</v>
      </c>
      <c r="R72" s="55">
        <f t="shared" si="23"/>
        <v>0</v>
      </c>
      <c r="S72" s="55">
        <f t="shared" si="24"/>
        <v>0</v>
      </c>
      <c r="T72" s="55">
        <f t="shared" si="25"/>
        <v>0</v>
      </c>
      <c r="U72" s="56">
        <f t="shared" si="26"/>
        <v>0</v>
      </c>
    </row>
    <row r="73" spans="2:21">
      <c r="B73" s="62" t="s">
        <v>343</v>
      </c>
      <c r="C73" s="57">
        <v>1</v>
      </c>
      <c r="D73" s="57"/>
      <c r="E73" s="57"/>
      <c r="F73" s="128"/>
      <c r="G73" s="57"/>
      <c r="H73" s="57"/>
      <c r="I73" s="57"/>
      <c r="J73" s="57"/>
      <c r="K73" s="57">
        <f>8*0.83</f>
        <v>6.64</v>
      </c>
      <c r="L73" s="57"/>
      <c r="M73" s="55">
        <f t="shared" si="18"/>
        <v>0</v>
      </c>
      <c r="N73" s="55">
        <f t="shared" si="19"/>
        <v>0</v>
      </c>
      <c r="O73" s="55">
        <f t="shared" si="20"/>
        <v>0</v>
      </c>
      <c r="P73" s="55">
        <f t="shared" si="21"/>
        <v>0</v>
      </c>
      <c r="Q73" s="55">
        <f t="shared" si="22"/>
        <v>0</v>
      </c>
      <c r="R73" s="55">
        <f t="shared" si="23"/>
        <v>0</v>
      </c>
      <c r="S73" s="55">
        <f t="shared" si="24"/>
        <v>0</v>
      </c>
      <c r="T73" s="55">
        <f t="shared" si="25"/>
        <v>6.64</v>
      </c>
      <c r="U73" s="56">
        <f t="shared" si="26"/>
        <v>0</v>
      </c>
    </row>
    <row r="74" spans="2:21">
      <c r="B74" s="62" t="s">
        <v>344</v>
      </c>
      <c r="C74" s="57">
        <v>1</v>
      </c>
      <c r="D74" s="57"/>
      <c r="E74" s="57"/>
      <c r="F74" s="128"/>
      <c r="G74" s="57"/>
      <c r="H74" s="57"/>
      <c r="I74" s="57"/>
      <c r="J74" s="57"/>
      <c r="K74" s="57">
        <f>8*0.25</f>
        <v>2</v>
      </c>
      <c r="L74" s="57"/>
      <c r="M74" s="55">
        <f t="shared" si="18"/>
        <v>0</v>
      </c>
      <c r="N74" s="55">
        <f t="shared" si="19"/>
        <v>0</v>
      </c>
      <c r="O74" s="55">
        <f t="shared" si="20"/>
        <v>0</v>
      </c>
      <c r="P74" s="55">
        <f t="shared" si="21"/>
        <v>0</v>
      </c>
      <c r="Q74" s="55">
        <f t="shared" si="22"/>
        <v>0</v>
      </c>
      <c r="R74" s="55">
        <f t="shared" si="23"/>
        <v>0</v>
      </c>
      <c r="S74" s="55">
        <f t="shared" si="24"/>
        <v>0</v>
      </c>
      <c r="T74" s="55">
        <f t="shared" si="25"/>
        <v>2</v>
      </c>
      <c r="U74" s="56">
        <f t="shared" si="26"/>
        <v>0</v>
      </c>
    </row>
    <row r="75" spans="2:21">
      <c r="B75" s="62" t="s">
        <v>345</v>
      </c>
      <c r="C75" s="57">
        <v>1</v>
      </c>
      <c r="D75" s="57"/>
      <c r="E75" s="57"/>
      <c r="F75" s="128">
        <f>2*0.83</f>
        <v>1.66</v>
      </c>
      <c r="G75" s="57"/>
      <c r="H75" s="57"/>
      <c r="I75" s="57"/>
      <c r="J75" s="57"/>
      <c r="K75" s="57"/>
      <c r="L75" s="57"/>
      <c r="M75" s="55">
        <f t="shared" si="18"/>
        <v>0</v>
      </c>
      <c r="N75" s="55">
        <f t="shared" si="19"/>
        <v>0</v>
      </c>
      <c r="O75" s="55">
        <f t="shared" si="20"/>
        <v>1.66</v>
      </c>
      <c r="P75" s="55">
        <f t="shared" si="21"/>
        <v>0</v>
      </c>
      <c r="Q75" s="55">
        <f t="shared" si="22"/>
        <v>0</v>
      </c>
      <c r="R75" s="55">
        <f t="shared" si="23"/>
        <v>0</v>
      </c>
      <c r="S75" s="55">
        <f t="shared" si="24"/>
        <v>0</v>
      </c>
      <c r="T75" s="55">
        <f t="shared" si="25"/>
        <v>0</v>
      </c>
      <c r="U75" s="56">
        <f t="shared" si="26"/>
        <v>0</v>
      </c>
    </row>
    <row r="76" spans="2:21">
      <c r="B76" s="62" t="s">
        <v>346</v>
      </c>
      <c r="C76" s="57">
        <v>1</v>
      </c>
      <c r="D76" s="57"/>
      <c r="E76" s="57"/>
      <c r="F76" s="128">
        <f>4*1.19</f>
        <v>4.76</v>
      </c>
      <c r="G76" s="57"/>
      <c r="H76" s="57"/>
      <c r="I76" s="57"/>
      <c r="J76" s="57"/>
      <c r="K76" s="57"/>
      <c r="L76" s="57"/>
      <c r="M76" s="55">
        <f t="shared" si="18"/>
        <v>0</v>
      </c>
      <c r="N76" s="55">
        <f t="shared" si="19"/>
        <v>0</v>
      </c>
      <c r="O76" s="55">
        <f t="shared" si="20"/>
        <v>4.76</v>
      </c>
      <c r="P76" s="55">
        <f t="shared" si="21"/>
        <v>0</v>
      </c>
      <c r="Q76" s="55">
        <f t="shared" si="22"/>
        <v>0</v>
      </c>
      <c r="R76" s="55">
        <f t="shared" si="23"/>
        <v>0</v>
      </c>
      <c r="S76" s="55">
        <f t="shared" si="24"/>
        <v>0</v>
      </c>
      <c r="T76" s="55">
        <f t="shared" si="25"/>
        <v>0</v>
      </c>
      <c r="U76" s="56">
        <f t="shared" si="26"/>
        <v>0</v>
      </c>
    </row>
    <row r="77" spans="2:21">
      <c r="B77" s="62" t="s">
        <v>347</v>
      </c>
      <c r="C77" s="57">
        <v>2</v>
      </c>
      <c r="D77" s="57"/>
      <c r="E77" s="57"/>
      <c r="F77" s="128"/>
      <c r="G77" s="57"/>
      <c r="H77" s="57"/>
      <c r="I77" s="57"/>
      <c r="J77" s="57"/>
      <c r="K77" s="57">
        <f>8*0.83</f>
        <v>6.64</v>
      </c>
      <c r="L77" s="57"/>
      <c r="M77" s="55">
        <f t="shared" si="18"/>
        <v>0</v>
      </c>
      <c r="N77" s="55">
        <f t="shared" si="19"/>
        <v>0</v>
      </c>
      <c r="O77" s="55">
        <f t="shared" si="20"/>
        <v>0</v>
      </c>
      <c r="P77" s="55">
        <f t="shared" si="21"/>
        <v>0</v>
      </c>
      <c r="Q77" s="55">
        <f t="shared" si="22"/>
        <v>0</v>
      </c>
      <c r="R77" s="55">
        <f t="shared" si="23"/>
        <v>0</v>
      </c>
      <c r="S77" s="55">
        <f t="shared" si="24"/>
        <v>0</v>
      </c>
      <c r="T77" s="55">
        <f t="shared" si="25"/>
        <v>13.28</v>
      </c>
      <c r="U77" s="56">
        <f t="shared" si="26"/>
        <v>0</v>
      </c>
    </row>
    <row r="78" spans="2:21">
      <c r="B78" s="62" t="s">
        <v>348</v>
      </c>
      <c r="C78" s="57">
        <v>2</v>
      </c>
      <c r="D78" s="57"/>
      <c r="E78" s="57"/>
      <c r="F78" s="128"/>
      <c r="G78" s="57"/>
      <c r="H78" s="57">
        <f>2*1.07</f>
        <v>2.14</v>
      </c>
      <c r="I78" s="57"/>
      <c r="J78" s="57"/>
      <c r="K78" s="57"/>
      <c r="L78" s="57"/>
      <c r="M78" s="55">
        <f t="shared" si="18"/>
        <v>0</v>
      </c>
      <c r="N78" s="55">
        <f t="shared" si="19"/>
        <v>0</v>
      </c>
      <c r="O78" s="55">
        <f t="shared" si="20"/>
        <v>0</v>
      </c>
      <c r="P78" s="55">
        <f t="shared" si="21"/>
        <v>0</v>
      </c>
      <c r="Q78" s="55">
        <f t="shared" si="22"/>
        <v>4.28</v>
      </c>
      <c r="R78" s="55">
        <f t="shared" si="23"/>
        <v>0</v>
      </c>
      <c r="S78" s="55">
        <f t="shared" si="24"/>
        <v>0</v>
      </c>
      <c r="T78" s="55">
        <f t="shared" si="25"/>
        <v>0</v>
      </c>
      <c r="U78" s="56">
        <f t="shared" si="26"/>
        <v>0</v>
      </c>
    </row>
    <row r="79" spans="2:21">
      <c r="B79" s="62" t="s">
        <v>349</v>
      </c>
      <c r="C79" s="57">
        <v>2</v>
      </c>
      <c r="D79" s="57"/>
      <c r="E79" s="57"/>
      <c r="F79" s="128">
        <f>4*1.19</f>
        <v>4.76</v>
      </c>
      <c r="G79" s="57"/>
      <c r="H79" s="57"/>
      <c r="I79" s="57"/>
      <c r="J79" s="57"/>
      <c r="K79" s="57"/>
      <c r="L79" s="57"/>
      <c r="M79" s="55">
        <f t="shared" si="18"/>
        <v>0</v>
      </c>
      <c r="N79" s="55">
        <f t="shared" si="19"/>
        <v>0</v>
      </c>
      <c r="O79" s="55">
        <f t="shared" si="20"/>
        <v>9.52</v>
      </c>
      <c r="P79" s="55">
        <f t="shared" si="21"/>
        <v>0</v>
      </c>
      <c r="Q79" s="55">
        <f t="shared" si="22"/>
        <v>0</v>
      </c>
      <c r="R79" s="55">
        <f t="shared" si="23"/>
        <v>0</v>
      </c>
      <c r="S79" s="55">
        <f t="shared" si="24"/>
        <v>0</v>
      </c>
      <c r="T79" s="55">
        <f t="shared" si="25"/>
        <v>0</v>
      </c>
      <c r="U79" s="56">
        <f t="shared" si="26"/>
        <v>0</v>
      </c>
    </row>
    <row r="80" spans="2:21">
      <c r="B80" s="62" t="s">
        <v>351</v>
      </c>
      <c r="C80" s="57">
        <v>1</v>
      </c>
      <c r="D80" s="57"/>
      <c r="E80" s="57"/>
      <c r="F80" s="128"/>
      <c r="G80" s="57"/>
      <c r="H80" s="57"/>
      <c r="I80" s="57"/>
      <c r="J80" s="57"/>
      <c r="K80" s="57">
        <f>8*0.75</f>
        <v>6</v>
      </c>
      <c r="L80" s="57"/>
      <c r="M80" s="55">
        <f t="shared" si="18"/>
        <v>0</v>
      </c>
      <c r="N80" s="55">
        <f t="shared" si="19"/>
        <v>0</v>
      </c>
      <c r="O80" s="55">
        <f t="shared" si="20"/>
        <v>0</v>
      </c>
      <c r="P80" s="55">
        <f t="shared" si="21"/>
        <v>0</v>
      </c>
      <c r="Q80" s="55">
        <f t="shared" si="22"/>
        <v>0</v>
      </c>
      <c r="R80" s="55">
        <f t="shared" si="23"/>
        <v>0</v>
      </c>
      <c r="S80" s="55">
        <f t="shared" si="24"/>
        <v>0</v>
      </c>
      <c r="T80" s="55">
        <f t="shared" si="25"/>
        <v>6</v>
      </c>
      <c r="U80" s="56">
        <f t="shared" si="26"/>
        <v>0</v>
      </c>
    </row>
    <row r="81" spans="2:21">
      <c r="B81" s="62" t="s">
        <v>350</v>
      </c>
      <c r="C81" s="57">
        <v>1</v>
      </c>
      <c r="D81" s="57"/>
      <c r="E81" s="57"/>
      <c r="F81" s="128">
        <f>4*1.19</f>
        <v>4.76</v>
      </c>
      <c r="G81" s="57"/>
      <c r="H81" s="57"/>
      <c r="I81" s="57"/>
      <c r="J81" s="57"/>
      <c r="K81" s="57"/>
      <c r="L81" s="57"/>
      <c r="M81" s="55">
        <f t="shared" si="18"/>
        <v>0</v>
      </c>
      <c r="N81" s="55">
        <f t="shared" si="19"/>
        <v>0</v>
      </c>
      <c r="O81" s="55">
        <f t="shared" si="20"/>
        <v>4.76</v>
      </c>
      <c r="P81" s="55">
        <f t="shared" si="21"/>
        <v>0</v>
      </c>
      <c r="Q81" s="55">
        <f t="shared" si="22"/>
        <v>0</v>
      </c>
      <c r="R81" s="55">
        <f t="shared" si="23"/>
        <v>0</v>
      </c>
      <c r="S81" s="55">
        <f t="shared" si="24"/>
        <v>0</v>
      </c>
      <c r="T81" s="55">
        <f t="shared" si="25"/>
        <v>0</v>
      </c>
      <c r="U81" s="56">
        <f t="shared" si="26"/>
        <v>0</v>
      </c>
    </row>
    <row r="82" spans="2:21">
      <c r="B82" s="62" t="s">
        <v>352</v>
      </c>
      <c r="C82" s="57">
        <v>2</v>
      </c>
      <c r="D82" s="57"/>
      <c r="E82" s="57"/>
      <c r="F82" s="128"/>
      <c r="G82" s="57"/>
      <c r="H82" s="57"/>
      <c r="I82" s="57"/>
      <c r="J82" s="57"/>
      <c r="K82" s="57">
        <f>8*0.75</f>
        <v>6</v>
      </c>
      <c r="L82" s="57"/>
      <c r="M82" s="55">
        <f t="shared" si="18"/>
        <v>0</v>
      </c>
      <c r="N82" s="55">
        <f t="shared" si="19"/>
        <v>0</v>
      </c>
      <c r="O82" s="55">
        <f t="shared" si="20"/>
        <v>0</v>
      </c>
      <c r="P82" s="55">
        <f t="shared" si="21"/>
        <v>0</v>
      </c>
      <c r="Q82" s="55">
        <f t="shared" si="22"/>
        <v>0</v>
      </c>
      <c r="R82" s="55">
        <f t="shared" si="23"/>
        <v>0</v>
      </c>
      <c r="S82" s="55">
        <f t="shared" si="24"/>
        <v>0</v>
      </c>
      <c r="T82" s="55">
        <f t="shared" si="25"/>
        <v>12</v>
      </c>
      <c r="U82" s="56">
        <f t="shared" si="26"/>
        <v>0</v>
      </c>
    </row>
    <row r="83" spans="2:21" ht="15" customHeight="1">
      <c r="B83" s="62" t="s">
        <v>353</v>
      </c>
      <c r="C83" s="57">
        <v>2</v>
      </c>
      <c r="D83" s="57"/>
      <c r="E83" s="57"/>
      <c r="F83" s="128">
        <f>4*1.19</f>
        <v>4.76</v>
      </c>
      <c r="G83" s="57"/>
      <c r="H83" s="57"/>
      <c r="I83" s="57"/>
      <c r="J83" s="57"/>
      <c r="K83" s="57"/>
      <c r="L83" s="57"/>
      <c r="M83" s="55">
        <f t="shared" si="18"/>
        <v>0</v>
      </c>
      <c r="N83" s="55">
        <f t="shared" si="19"/>
        <v>0</v>
      </c>
      <c r="O83" s="55">
        <f t="shared" si="20"/>
        <v>9.52</v>
      </c>
      <c r="P83" s="55">
        <f t="shared" si="21"/>
        <v>0</v>
      </c>
      <c r="Q83" s="55">
        <f t="shared" si="22"/>
        <v>0</v>
      </c>
      <c r="R83" s="55">
        <f t="shared" si="23"/>
        <v>0</v>
      </c>
      <c r="S83" s="55">
        <f t="shared" si="24"/>
        <v>0</v>
      </c>
      <c r="T83" s="55">
        <f t="shared" si="25"/>
        <v>0</v>
      </c>
      <c r="U83" s="56">
        <f t="shared" si="26"/>
        <v>0</v>
      </c>
    </row>
    <row r="84" spans="2:21" ht="42.75">
      <c r="B84" s="62" t="s">
        <v>354</v>
      </c>
      <c r="C84" s="57">
        <v>25</v>
      </c>
      <c r="D84" s="57">
        <f>5*2.16</f>
        <v>10.8</v>
      </c>
      <c r="E84" s="57"/>
      <c r="F84" s="128"/>
      <c r="G84" s="57"/>
      <c r="H84" s="57"/>
      <c r="I84" s="57"/>
      <c r="J84" s="57"/>
      <c r="K84" s="57"/>
      <c r="L84" s="57"/>
      <c r="M84" s="55">
        <f t="shared" si="18"/>
        <v>270</v>
      </c>
      <c r="N84" s="55">
        <f t="shared" si="19"/>
        <v>0</v>
      </c>
      <c r="O84" s="55">
        <f t="shared" si="20"/>
        <v>0</v>
      </c>
      <c r="P84" s="55">
        <f t="shared" si="21"/>
        <v>0</v>
      </c>
      <c r="Q84" s="55">
        <f t="shared" si="22"/>
        <v>0</v>
      </c>
      <c r="R84" s="55">
        <f t="shared" si="23"/>
        <v>0</v>
      </c>
      <c r="S84" s="55">
        <f t="shared" si="24"/>
        <v>0</v>
      </c>
      <c r="T84" s="55">
        <f t="shared" si="25"/>
        <v>0</v>
      </c>
      <c r="U84" s="56">
        <f t="shared" si="26"/>
        <v>0</v>
      </c>
    </row>
    <row r="85" spans="2:21" ht="42.75">
      <c r="B85" s="62" t="s">
        <v>355</v>
      </c>
      <c r="C85" s="57">
        <v>25</v>
      </c>
      <c r="D85" s="57"/>
      <c r="E85" s="57"/>
      <c r="F85" s="128"/>
      <c r="G85" s="57"/>
      <c r="H85" s="57"/>
      <c r="I85" s="57"/>
      <c r="J85" s="57"/>
      <c r="K85" s="57">
        <f>2*1.91</f>
        <v>3.82</v>
      </c>
      <c r="L85" s="57"/>
      <c r="M85" s="55">
        <f t="shared" ref="M85:M96" si="27">D85*$C85</f>
        <v>0</v>
      </c>
      <c r="N85" s="55">
        <f t="shared" ref="N85:N96" si="28">E85*$C85</f>
        <v>0</v>
      </c>
      <c r="O85" s="55">
        <f t="shared" ref="O85:O96" si="29">F85*$C85</f>
        <v>0</v>
      </c>
      <c r="P85" s="55">
        <f t="shared" ref="P85:P96" si="30">G85*$C85</f>
        <v>0</v>
      </c>
      <c r="Q85" s="55">
        <f t="shared" ref="Q85:Q96" si="31">H85*$C85</f>
        <v>0</v>
      </c>
      <c r="R85" s="55">
        <f t="shared" ref="R85:R96" si="32">I85*$C85</f>
        <v>0</v>
      </c>
      <c r="S85" s="55">
        <f t="shared" ref="S85:S96" si="33">J85*$C85</f>
        <v>0</v>
      </c>
      <c r="T85" s="55">
        <f t="shared" ref="T85:T96" si="34">K85*$C85</f>
        <v>95.5</v>
      </c>
      <c r="U85" s="56">
        <f t="shared" ref="U85:U96" si="35">L85*$C85</f>
        <v>0</v>
      </c>
    </row>
    <row r="86" spans="2:21" ht="128.25">
      <c r="B86" s="61" t="s">
        <v>360</v>
      </c>
      <c r="C86" s="57">
        <v>83</v>
      </c>
      <c r="D86" s="57"/>
      <c r="E86" s="57"/>
      <c r="F86" s="128"/>
      <c r="G86" s="57"/>
      <c r="H86" s="57"/>
      <c r="I86" s="57"/>
      <c r="J86" s="57"/>
      <c r="K86" s="57">
        <f>8*0.83</f>
        <v>6.64</v>
      </c>
      <c r="L86" s="57"/>
      <c r="M86" s="55">
        <f t="shared" si="27"/>
        <v>0</v>
      </c>
      <c r="N86" s="55">
        <f t="shared" si="28"/>
        <v>0</v>
      </c>
      <c r="O86" s="55">
        <f t="shared" si="29"/>
        <v>0</v>
      </c>
      <c r="P86" s="55">
        <f t="shared" si="30"/>
        <v>0</v>
      </c>
      <c r="Q86" s="55">
        <f t="shared" si="31"/>
        <v>0</v>
      </c>
      <c r="R86" s="55">
        <f t="shared" si="32"/>
        <v>0</v>
      </c>
      <c r="S86" s="55">
        <f t="shared" si="33"/>
        <v>0</v>
      </c>
      <c r="T86" s="55">
        <f t="shared" si="34"/>
        <v>551.12</v>
      </c>
      <c r="U86" s="56">
        <f t="shared" si="35"/>
        <v>0</v>
      </c>
    </row>
    <row r="87" spans="2:21" ht="128.25">
      <c r="B87" s="61" t="s">
        <v>361</v>
      </c>
      <c r="C87" s="57">
        <v>83</v>
      </c>
      <c r="D87" s="57"/>
      <c r="E87" s="57"/>
      <c r="F87" s="128">
        <f>4*1.19</f>
        <v>4.76</v>
      </c>
      <c r="G87" s="57"/>
      <c r="H87" s="57"/>
      <c r="I87" s="57"/>
      <c r="J87" s="57"/>
      <c r="K87" s="57"/>
      <c r="L87" s="57"/>
      <c r="M87" s="55">
        <f t="shared" si="27"/>
        <v>0</v>
      </c>
      <c r="N87" s="55">
        <f t="shared" si="28"/>
        <v>0</v>
      </c>
      <c r="O87" s="55">
        <f t="shared" si="29"/>
        <v>395.08</v>
      </c>
      <c r="P87" s="55">
        <f t="shared" si="30"/>
        <v>0</v>
      </c>
      <c r="Q87" s="55">
        <f t="shared" si="31"/>
        <v>0</v>
      </c>
      <c r="R87" s="55">
        <f t="shared" si="32"/>
        <v>0</v>
      </c>
      <c r="S87" s="55">
        <f t="shared" si="33"/>
        <v>0</v>
      </c>
      <c r="T87" s="55">
        <f t="shared" si="34"/>
        <v>0</v>
      </c>
      <c r="U87" s="56">
        <f t="shared" si="35"/>
        <v>0</v>
      </c>
    </row>
    <row r="88" spans="2:21" ht="15" customHeight="1">
      <c r="B88" s="62" t="s">
        <v>362</v>
      </c>
      <c r="C88" s="57">
        <v>1</v>
      </c>
      <c r="D88" s="57"/>
      <c r="E88" s="57"/>
      <c r="F88" s="128"/>
      <c r="G88" s="57"/>
      <c r="H88" s="57"/>
      <c r="I88" s="57"/>
      <c r="J88" s="57"/>
      <c r="K88" s="57">
        <f>8*0.83</f>
        <v>6.64</v>
      </c>
      <c r="L88" s="57"/>
      <c r="M88" s="55">
        <f t="shared" si="27"/>
        <v>0</v>
      </c>
      <c r="N88" s="55">
        <f t="shared" si="28"/>
        <v>0</v>
      </c>
      <c r="O88" s="55">
        <f t="shared" si="29"/>
        <v>0</v>
      </c>
      <c r="P88" s="55">
        <f t="shared" si="30"/>
        <v>0</v>
      </c>
      <c r="Q88" s="55">
        <f t="shared" si="31"/>
        <v>0</v>
      </c>
      <c r="R88" s="55">
        <f t="shared" si="32"/>
        <v>0</v>
      </c>
      <c r="S88" s="55">
        <f t="shared" si="33"/>
        <v>0</v>
      </c>
      <c r="T88" s="55">
        <f t="shared" si="34"/>
        <v>6.64</v>
      </c>
      <c r="U88" s="56">
        <f t="shared" si="35"/>
        <v>0</v>
      </c>
    </row>
    <row r="89" spans="2:21" ht="15" customHeight="1">
      <c r="B89" s="62" t="s">
        <v>363</v>
      </c>
      <c r="C89" s="57">
        <v>1</v>
      </c>
      <c r="D89" s="57"/>
      <c r="E89" s="57"/>
      <c r="F89" s="128">
        <f>6*1.19</f>
        <v>7.14</v>
      </c>
      <c r="G89" s="57"/>
      <c r="H89" s="57"/>
      <c r="I89" s="57"/>
      <c r="J89" s="57"/>
      <c r="K89" s="57"/>
      <c r="L89" s="57"/>
      <c r="M89" s="55">
        <f t="shared" si="27"/>
        <v>0</v>
      </c>
      <c r="N89" s="55">
        <f t="shared" si="28"/>
        <v>0</v>
      </c>
      <c r="O89" s="55">
        <f t="shared" si="29"/>
        <v>7.14</v>
      </c>
      <c r="P89" s="55">
        <f t="shared" si="30"/>
        <v>0</v>
      </c>
      <c r="Q89" s="55">
        <f t="shared" si="31"/>
        <v>0</v>
      </c>
      <c r="R89" s="55">
        <f t="shared" si="32"/>
        <v>0</v>
      </c>
      <c r="S89" s="55">
        <f t="shared" si="33"/>
        <v>0</v>
      </c>
      <c r="T89" s="55">
        <f t="shared" si="34"/>
        <v>0</v>
      </c>
      <c r="U89" s="56">
        <f t="shared" si="35"/>
        <v>0</v>
      </c>
    </row>
    <row r="90" spans="2:21" ht="15" customHeight="1">
      <c r="B90" s="62" t="s">
        <v>364</v>
      </c>
      <c r="C90" s="57">
        <v>5</v>
      </c>
      <c r="D90" s="57"/>
      <c r="E90" s="57"/>
      <c r="F90" s="128"/>
      <c r="G90" s="57"/>
      <c r="H90" s="57"/>
      <c r="I90" s="57"/>
      <c r="J90" s="57"/>
      <c r="K90" s="57">
        <f>8*0.83</f>
        <v>6.64</v>
      </c>
      <c r="L90" s="57"/>
      <c r="M90" s="55">
        <f t="shared" si="27"/>
        <v>0</v>
      </c>
      <c r="N90" s="55">
        <f t="shared" si="28"/>
        <v>0</v>
      </c>
      <c r="O90" s="55">
        <f t="shared" si="29"/>
        <v>0</v>
      </c>
      <c r="P90" s="55">
        <f t="shared" si="30"/>
        <v>0</v>
      </c>
      <c r="Q90" s="55">
        <f t="shared" si="31"/>
        <v>0</v>
      </c>
      <c r="R90" s="55">
        <f t="shared" si="32"/>
        <v>0</v>
      </c>
      <c r="S90" s="55">
        <f t="shared" si="33"/>
        <v>0</v>
      </c>
      <c r="T90" s="55">
        <f t="shared" si="34"/>
        <v>33.199999999999996</v>
      </c>
      <c r="U90" s="56">
        <f t="shared" si="35"/>
        <v>0</v>
      </c>
    </row>
    <row r="91" spans="2:21" ht="15" customHeight="1">
      <c r="B91" s="62" t="s">
        <v>365</v>
      </c>
      <c r="C91" s="57">
        <v>5</v>
      </c>
      <c r="D91" s="57"/>
      <c r="E91" s="57"/>
      <c r="F91" s="128">
        <f>6*1.19</f>
        <v>7.14</v>
      </c>
      <c r="G91" s="57"/>
      <c r="H91" s="57"/>
      <c r="I91" s="57"/>
      <c r="J91" s="57"/>
      <c r="K91" s="57"/>
      <c r="L91" s="57"/>
      <c r="M91" s="55">
        <f t="shared" si="27"/>
        <v>0</v>
      </c>
      <c r="N91" s="55">
        <f t="shared" si="28"/>
        <v>0</v>
      </c>
      <c r="O91" s="55">
        <f t="shared" si="29"/>
        <v>35.699999999999996</v>
      </c>
      <c r="P91" s="55">
        <f t="shared" si="30"/>
        <v>0</v>
      </c>
      <c r="Q91" s="55">
        <f t="shared" si="31"/>
        <v>0</v>
      </c>
      <c r="R91" s="55">
        <f t="shared" si="32"/>
        <v>0</v>
      </c>
      <c r="S91" s="55">
        <f t="shared" si="33"/>
        <v>0</v>
      </c>
      <c r="T91" s="55">
        <f t="shared" si="34"/>
        <v>0</v>
      </c>
      <c r="U91" s="56">
        <f t="shared" si="35"/>
        <v>0</v>
      </c>
    </row>
    <row r="92" spans="2:21" ht="15" customHeight="1">
      <c r="B92" s="62" t="s">
        <v>366</v>
      </c>
      <c r="C92" s="57">
        <v>1</v>
      </c>
      <c r="D92" s="57"/>
      <c r="E92" s="57"/>
      <c r="F92" s="128"/>
      <c r="G92" s="57"/>
      <c r="H92" s="57"/>
      <c r="I92" s="57"/>
      <c r="J92" s="57"/>
      <c r="K92" s="57">
        <f>8*0.83</f>
        <v>6.64</v>
      </c>
      <c r="L92" s="57"/>
      <c r="M92" s="55">
        <f t="shared" si="27"/>
        <v>0</v>
      </c>
      <c r="N92" s="55">
        <f t="shared" si="28"/>
        <v>0</v>
      </c>
      <c r="O92" s="55">
        <f t="shared" si="29"/>
        <v>0</v>
      </c>
      <c r="P92" s="55">
        <f t="shared" si="30"/>
        <v>0</v>
      </c>
      <c r="Q92" s="55">
        <f t="shared" si="31"/>
        <v>0</v>
      </c>
      <c r="R92" s="55">
        <f t="shared" si="32"/>
        <v>0</v>
      </c>
      <c r="S92" s="55">
        <f t="shared" si="33"/>
        <v>0</v>
      </c>
      <c r="T92" s="55">
        <f t="shared" si="34"/>
        <v>6.64</v>
      </c>
      <c r="U92" s="56">
        <f t="shared" si="35"/>
        <v>0</v>
      </c>
    </row>
    <row r="93" spans="2:21" ht="15" customHeight="1">
      <c r="B93" s="62" t="s">
        <v>367</v>
      </c>
      <c r="C93" s="57">
        <v>1</v>
      </c>
      <c r="D93" s="57"/>
      <c r="E93" s="57"/>
      <c r="F93" s="128">
        <f>4*1.19</f>
        <v>4.76</v>
      </c>
      <c r="G93" s="57"/>
      <c r="H93" s="57"/>
      <c r="I93" s="57"/>
      <c r="J93" s="57"/>
      <c r="K93" s="57"/>
      <c r="L93" s="57"/>
      <c r="M93" s="55">
        <f t="shared" si="27"/>
        <v>0</v>
      </c>
      <c r="N93" s="55">
        <f t="shared" si="28"/>
        <v>0</v>
      </c>
      <c r="O93" s="55">
        <f t="shared" si="29"/>
        <v>4.76</v>
      </c>
      <c r="P93" s="55">
        <f t="shared" si="30"/>
        <v>0</v>
      </c>
      <c r="Q93" s="55">
        <f t="shared" si="31"/>
        <v>0</v>
      </c>
      <c r="R93" s="55">
        <f t="shared" si="32"/>
        <v>0</v>
      </c>
      <c r="S93" s="55">
        <f t="shared" si="33"/>
        <v>0</v>
      </c>
      <c r="T93" s="55">
        <f t="shared" si="34"/>
        <v>0</v>
      </c>
      <c r="U93" s="56">
        <f t="shared" si="35"/>
        <v>0</v>
      </c>
    </row>
    <row r="94" spans="2:21" ht="15" customHeight="1">
      <c r="B94" s="62" t="s">
        <v>368</v>
      </c>
      <c r="C94" s="57">
        <v>1</v>
      </c>
      <c r="D94" s="57"/>
      <c r="E94" s="57"/>
      <c r="F94" s="128"/>
      <c r="G94" s="57"/>
      <c r="H94" s="57">
        <f>2*1.07</f>
        <v>2.14</v>
      </c>
      <c r="I94" s="57"/>
      <c r="J94" s="57"/>
      <c r="K94" s="57"/>
      <c r="L94" s="57"/>
      <c r="M94" s="55">
        <f t="shared" si="27"/>
        <v>0</v>
      </c>
      <c r="N94" s="55">
        <f t="shared" si="28"/>
        <v>0</v>
      </c>
      <c r="O94" s="55">
        <f t="shared" si="29"/>
        <v>0</v>
      </c>
      <c r="P94" s="55">
        <f t="shared" si="30"/>
        <v>0</v>
      </c>
      <c r="Q94" s="55">
        <f t="shared" si="31"/>
        <v>2.14</v>
      </c>
      <c r="R94" s="55">
        <f t="shared" si="32"/>
        <v>0</v>
      </c>
      <c r="S94" s="55">
        <f t="shared" si="33"/>
        <v>0</v>
      </c>
      <c r="T94" s="55">
        <f t="shared" si="34"/>
        <v>0</v>
      </c>
      <c r="U94" s="56">
        <f t="shared" si="35"/>
        <v>0</v>
      </c>
    </row>
    <row r="95" spans="2:21" ht="142.5">
      <c r="B95" s="61" t="s">
        <v>369</v>
      </c>
      <c r="C95" s="57">
        <f>C87+C88+C90+C92</f>
        <v>90</v>
      </c>
      <c r="D95" s="57"/>
      <c r="E95" s="57"/>
      <c r="F95" s="128"/>
      <c r="G95" s="57"/>
      <c r="H95" s="57"/>
      <c r="I95" s="57"/>
      <c r="J95" s="57"/>
      <c r="K95" s="57">
        <f>2*1.71</f>
        <v>3.42</v>
      </c>
      <c r="L95" s="57"/>
      <c r="M95" s="55">
        <f t="shared" si="27"/>
        <v>0</v>
      </c>
      <c r="N95" s="55">
        <f t="shared" si="28"/>
        <v>0</v>
      </c>
      <c r="O95" s="55">
        <f t="shared" si="29"/>
        <v>0</v>
      </c>
      <c r="P95" s="55">
        <f t="shared" si="30"/>
        <v>0</v>
      </c>
      <c r="Q95" s="55">
        <f t="shared" si="31"/>
        <v>0</v>
      </c>
      <c r="R95" s="55">
        <f t="shared" si="32"/>
        <v>0</v>
      </c>
      <c r="S95" s="55">
        <f t="shared" si="33"/>
        <v>0</v>
      </c>
      <c r="T95" s="55">
        <f t="shared" si="34"/>
        <v>307.8</v>
      </c>
      <c r="U95" s="56">
        <f t="shared" si="35"/>
        <v>0</v>
      </c>
    </row>
    <row r="96" spans="2:21" ht="142.5">
      <c r="B96" s="61" t="s">
        <v>370</v>
      </c>
      <c r="C96" s="57">
        <v>90</v>
      </c>
      <c r="D96" s="57">
        <f>5*1.76</f>
        <v>8.8000000000000007</v>
      </c>
      <c r="E96" s="57"/>
      <c r="F96" s="128"/>
      <c r="G96" s="57"/>
      <c r="H96" s="57"/>
      <c r="I96" s="57"/>
      <c r="J96" s="57"/>
      <c r="K96" s="57"/>
      <c r="L96" s="57"/>
      <c r="M96" s="55">
        <f t="shared" si="27"/>
        <v>792.00000000000011</v>
      </c>
      <c r="N96" s="55">
        <f t="shared" si="28"/>
        <v>0</v>
      </c>
      <c r="O96" s="55">
        <f t="shared" si="29"/>
        <v>0</v>
      </c>
      <c r="P96" s="55">
        <f t="shared" si="30"/>
        <v>0</v>
      </c>
      <c r="Q96" s="55">
        <f t="shared" si="31"/>
        <v>0</v>
      </c>
      <c r="R96" s="55">
        <f t="shared" si="32"/>
        <v>0</v>
      </c>
      <c r="S96" s="55">
        <f t="shared" si="33"/>
        <v>0</v>
      </c>
      <c r="T96" s="55">
        <f t="shared" si="34"/>
        <v>0</v>
      </c>
      <c r="U96" s="56">
        <f t="shared" si="35"/>
        <v>0</v>
      </c>
    </row>
    <row r="97" spans="2:21" ht="15" customHeight="1" thickBot="1">
      <c r="B97" s="148"/>
      <c r="C97" s="20"/>
      <c r="D97" s="20"/>
      <c r="E97" s="20"/>
      <c r="F97" s="149"/>
      <c r="G97" s="20"/>
      <c r="H97" s="20"/>
      <c r="I97" s="20"/>
      <c r="J97" s="140"/>
      <c r="K97" s="20"/>
      <c r="L97" s="140"/>
      <c r="M97" s="142">
        <f t="shared" ref="M97:N97" si="36">D97*B97</f>
        <v>0</v>
      </c>
      <c r="N97" s="142">
        <f t="shared" si="36"/>
        <v>0</v>
      </c>
      <c r="O97" s="142">
        <f t="shared" ref="O97" si="37">F97*C97</f>
        <v>0</v>
      </c>
      <c r="P97" s="142">
        <f t="shared" ref="P97" si="38">G97*C97</f>
        <v>0</v>
      </c>
      <c r="Q97" s="142"/>
      <c r="R97" s="142">
        <f t="shared" ref="R97" si="39">I97*C97</f>
        <v>0</v>
      </c>
      <c r="S97" s="142">
        <f t="shared" ref="S97" si="40">J97*C97</f>
        <v>0</v>
      </c>
      <c r="T97" s="143"/>
      <c r="U97" s="144">
        <f t="shared" ref="U97" si="41">K97*C97</f>
        <v>0</v>
      </c>
    </row>
    <row r="98" spans="2:21" s="146" customFormat="1" ht="17.100000000000001" customHeight="1" thickBot="1">
      <c r="B98" s="265" t="s">
        <v>250</v>
      </c>
      <c r="C98" s="266"/>
      <c r="D98" s="266"/>
      <c r="E98" s="266"/>
      <c r="F98" s="266"/>
      <c r="G98" s="266"/>
      <c r="H98" s="266"/>
      <c r="I98" s="266"/>
      <c r="J98" s="266"/>
      <c r="K98" s="266"/>
      <c r="L98" s="267"/>
      <c r="M98" s="145">
        <f>SUM(M20:M97)</f>
        <v>1611.8000000000002</v>
      </c>
      <c r="N98" s="145">
        <f t="shared" ref="N98:U98" si="42">SUM(N20:N97)</f>
        <v>0</v>
      </c>
      <c r="O98" s="145">
        <f t="shared" si="42"/>
        <v>875.11999999999978</v>
      </c>
      <c r="P98" s="145">
        <f t="shared" si="42"/>
        <v>7.14</v>
      </c>
      <c r="Q98" s="145">
        <f t="shared" si="42"/>
        <v>6.42</v>
      </c>
      <c r="R98" s="145">
        <f t="shared" si="42"/>
        <v>0</v>
      </c>
      <c r="S98" s="145">
        <f t="shared" si="42"/>
        <v>0</v>
      </c>
      <c r="T98" s="145">
        <f t="shared" si="42"/>
        <v>1862.18</v>
      </c>
      <c r="U98" s="145">
        <f t="shared" si="42"/>
        <v>0</v>
      </c>
    </row>
    <row r="99" spans="2:21" s="146" customFormat="1" ht="17.100000000000001" customHeight="1" thickBot="1">
      <c r="B99" s="265" t="s">
        <v>251</v>
      </c>
      <c r="C99" s="266"/>
      <c r="D99" s="266"/>
      <c r="E99" s="266"/>
      <c r="F99" s="266"/>
      <c r="G99" s="266"/>
      <c r="H99" s="266"/>
      <c r="I99" s="266"/>
      <c r="J99" s="266"/>
      <c r="K99" s="266"/>
      <c r="L99" s="267"/>
      <c r="M99" s="145">
        <f>(M98*0.245)</f>
        <v>394.89100000000002</v>
      </c>
      <c r="N99" s="145">
        <f>(N98*0.395)</f>
        <v>0</v>
      </c>
      <c r="O99" s="145">
        <f>(O98*0.617)</f>
        <v>539.94903999999985</v>
      </c>
      <c r="P99" s="145">
        <f>(P98*0.963)</f>
        <v>6.8758199999999992</v>
      </c>
      <c r="Q99" s="145">
        <f>(Q98*1.578)</f>
        <v>10.13076</v>
      </c>
      <c r="R99" s="145">
        <f>(R98*2.466)</f>
        <v>0</v>
      </c>
      <c r="S99" s="145">
        <f>(S98*0.109)</f>
        <v>0</v>
      </c>
      <c r="T99" s="145">
        <f>(T98*0.154)</f>
        <v>286.77571999999998</v>
      </c>
      <c r="U99" s="145">
        <f>(U98*0.222)</f>
        <v>0</v>
      </c>
    </row>
    <row r="100" spans="2:21" s="146" customFormat="1" ht="17.100000000000001" customHeight="1" thickBot="1">
      <c r="B100" s="265" t="s">
        <v>252</v>
      </c>
      <c r="C100" s="266"/>
      <c r="D100" s="266"/>
      <c r="E100" s="266"/>
      <c r="F100" s="266"/>
      <c r="G100" s="266"/>
      <c r="H100" s="266"/>
      <c r="I100" s="266"/>
      <c r="J100" s="266"/>
      <c r="K100" s="266"/>
      <c r="L100" s="267"/>
      <c r="M100" s="145">
        <f>(M98*0.245)*1.1</f>
        <v>434.38010000000008</v>
      </c>
      <c r="N100" s="145">
        <f>(N98*0.395)*1.1</f>
        <v>0</v>
      </c>
      <c r="O100" s="145">
        <f>(O98*0.617)*1.1</f>
        <v>593.94394399999987</v>
      </c>
      <c r="P100" s="145">
        <f>(P98*0.963)*1.1</f>
        <v>7.563402</v>
      </c>
      <c r="Q100" s="145">
        <f>(Q98*1.578)*1.1</f>
        <v>11.143836000000002</v>
      </c>
      <c r="R100" s="145">
        <f>(R98*2.466)*1.1</f>
        <v>0</v>
      </c>
      <c r="S100" s="145">
        <f>(S98*0.109)*1.1</f>
        <v>0</v>
      </c>
      <c r="T100" s="145">
        <f>(T98*0.154)*1.1</f>
        <v>315.45329199999998</v>
      </c>
      <c r="U100" s="145">
        <f>(U98*0.222)*1.1</f>
        <v>0</v>
      </c>
    </row>
    <row r="101" spans="2:21" ht="24.95" customHeight="1" thickBot="1">
      <c r="B101" s="236" t="s">
        <v>31</v>
      </c>
      <c r="C101" s="237"/>
      <c r="D101" s="237"/>
      <c r="E101" s="237"/>
      <c r="F101" s="237"/>
      <c r="G101" s="237"/>
      <c r="H101" s="237"/>
      <c r="I101" s="237"/>
      <c r="J101" s="237"/>
      <c r="K101" s="237"/>
      <c r="L101" s="104"/>
      <c r="M101" s="83">
        <f>M98+M16</f>
        <v>1611.8000000000002</v>
      </c>
      <c r="N101" s="83">
        <f t="shared" ref="N101:U101" si="43">N98+N16</f>
        <v>318</v>
      </c>
      <c r="O101" s="83">
        <f t="shared" si="43"/>
        <v>986.95999999999981</v>
      </c>
      <c r="P101" s="83">
        <f t="shared" si="43"/>
        <v>7.14</v>
      </c>
      <c r="Q101" s="83">
        <f t="shared" si="43"/>
        <v>6.42</v>
      </c>
      <c r="R101" s="83">
        <f t="shared" si="43"/>
        <v>0</v>
      </c>
      <c r="S101" s="83">
        <f t="shared" si="43"/>
        <v>0</v>
      </c>
      <c r="T101" s="83">
        <f t="shared" si="43"/>
        <v>1862.18</v>
      </c>
      <c r="U101" s="83">
        <f t="shared" si="43"/>
        <v>0</v>
      </c>
    </row>
    <row r="102" spans="2:21" ht="24.95" customHeight="1" thickBot="1">
      <c r="B102" s="236" t="s">
        <v>81</v>
      </c>
      <c r="C102" s="237"/>
      <c r="D102" s="237"/>
      <c r="E102" s="237"/>
      <c r="F102" s="237"/>
      <c r="G102" s="237"/>
      <c r="H102" s="237"/>
      <c r="I102" s="237"/>
      <c r="J102" s="237"/>
      <c r="K102" s="237"/>
      <c r="L102" s="104"/>
      <c r="M102" s="83">
        <f>(M101*0.245)</f>
        <v>394.89100000000002</v>
      </c>
      <c r="N102" s="83">
        <f>(N101*0.395)</f>
        <v>125.61</v>
      </c>
      <c r="O102" s="83">
        <f>(O101*0.617)</f>
        <v>608.95431999999983</v>
      </c>
      <c r="P102" s="83">
        <f>(P101*0.963)</f>
        <v>6.8758199999999992</v>
      </c>
      <c r="Q102" s="83">
        <f>(Q101*1.578)</f>
        <v>10.13076</v>
      </c>
      <c r="R102" s="83">
        <f>(R101*2.466)</f>
        <v>0</v>
      </c>
      <c r="S102" s="83">
        <f>(S101*0.109)</f>
        <v>0</v>
      </c>
      <c r="T102" s="83">
        <f>(T101*0.154)</f>
        <v>286.77571999999998</v>
      </c>
      <c r="U102" s="83">
        <f>(U101*0.222)</f>
        <v>0</v>
      </c>
    </row>
    <row r="103" spans="2:21" ht="24.95" customHeight="1" thickBot="1">
      <c r="B103" s="245" t="s">
        <v>33</v>
      </c>
      <c r="C103" s="246"/>
      <c r="D103" s="246"/>
      <c r="E103" s="246"/>
      <c r="F103" s="246"/>
      <c r="G103" s="246"/>
      <c r="H103" s="246"/>
      <c r="I103" s="246"/>
      <c r="J103" s="246"/>
      <c r="K103" s="246"/>
      <c r="L103" s="105"/>
      <c r="M103" s="145">
        <f>(M101*0.245)*1.1</f>
        <v>434.38010000000008</v>
      </c>
      <c r="N103" s="145">
        <f>(N101*0.395)*1.1</f>
        <v>138.17100000000002</v>
      </c>
      <c r="O103" s="145">
        <f>(O101*0.617)*1.1</f>
        <v>669.84975199999985</v>
      </c>
      <c r="P103" s="145">
        <f>(P101*0.963)*1.1</f>
        <v>7.563402</v>
      </c>
      <c r="Q103" s="145">
        <f>(Q101*1.578)*1.1</f>
        <v>11.143836000000002</v>
      </c>
      <c r="R103" s="145">
        <f>(R101*2.466)*1.1</f>
        <v>0</v>
      </c>
      <c r="S103" s="145">
        <f>(S101*0.109)*1.1</f>
        <v>0</v>
      </c>
      <c r="T103" s="145">
        <f>(T101*0.154)*1.1</f>
        <v>315.45329199999998</v>
      </c>
      <c r="U103" s="145">
        <f>(U101*0.222)*1.1</f>
        <v>0</v>
      </c>
    </row>
  </sheetData>
  <mergeCells count="20">
    <mergeCell ref="B98:L98"/>
    <mergeCell ref="S8:U8"/>
    <mergeCell ref="B101:K101"/>
    <mergeCell ref="B102:K102"/>
    <mergeCell ref="B103:K103"/>
    <mergeCell ref="B99:L99"/>
    <mergeCell ref="B100:L100"/>
    <mergeCell ref="B2:U2"/>
    <mergeCell ref="B3:U4"/>
    <mergeCell ref="B6:U6"/>
    <mergeCell ref="B10:L10"/>
    <mergeCell ref="B19:L19"/>
    <mergeCell ref="B8:B9"/>
    <mergeCell ref="D8:I8"/>
    <mergeCell ref="J8:L8"/>
    <mergeCell ref="M8:R8"/>
    <mergeCell ref="C8:C9"/>
    <mergeCell ref="B16:L16"/>
    <mergeCell ref="B17:L17"/>
    <mergeCell ref="B18:L18"/>
  </mergeCells>
  <pageMargins left="0.51181102362204722" right="0.51181102362204722" top="0.78740157480314965" bottom="0.78740157480314965" header="0.31496062992125984" footer="0.31496062992125984"/>
  <pageSetup paperSize="9" scale="56" orientation="landscape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54"/>
  <sheetViews>
    <sheetView showZeros="0" view="pageBreakPreview" zoomScaleNormal="100" zoomScaleSheetLayoutView="100" workbookViewId="0">
      <pane xSplit="5" ySplit="10" topLeftCell="F11" activePane="bottomRight" state="frozen"/>
      <selection activeCell="F15" sqref="F15"/>
      <selection pane="topRight" activeCell="F15" sqref="F15"/>
      <selection pane="bottomLeft" activeCell="F15" sqref="F15"/>
      <selection pane="bottomRight" activeCell="G16" sqref="G16"/>
    </sheetView>
  </sheetViews>
  <sheetFormatPr defaultRowHeight="15"/>
  <cols>
    <col min="1" max="1" width="2.7109375" style="11" customWidth="1"/>
    <col min="2" max="2" width="37.28515625" style="11" customWidth="1"/>
    <col min="3" max="6" width="12.7109375" style="11" customWidth="1"/>
    <col min="7" max="7" width="14.7109375" style="11" bestFit="1" customWidth="1"/>
    <col min="8" max="13" width="14.7109375" style="11" customWidth="1"/>
    <col min="14" max="14" width="2.7109375" style="11" customWidth="1"/>
    <col min="15" max="16384" width="9.140625" style="11"/>
  </cols>
  <sheetData>
    <row r="1" spans="2:13" ht="12" customHeight="1"/>
    <row r="2" spans="2:13" ht="18">
      <c r="B2" s="218" t="s">
        <v>2</v>
      </c>
      <c r="C2" s="219"/>
      <c r="D2" s="219"/>
      <c r="E2" s="219"/>
      <c r="F2" s="219"/>
      <c r="G2" s="219"/>
      <c r="H2" s="219"/>
      <c r="I2" s="219"/>
      <c r="J2" s="219"/>
      <c r="K2" s="219"/>
      <c r="L2" s="220"/>
      <c r="M2" s="150"/>
    </row>
    <row r="3" spans="2:13" ht="15" customHeight="1"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9"/>
      <c r="M3" s="150"/>
    </row>
    <row r="4" spans="2:13" ht="18">
      <c r="B4" s="233" t="s">
        <v>19</v>
      </c>
      <c r="C4" s="234"/>
      <c r="D4" s="234"/>
      <c r="E4" s="234"/>
      <c r="F4" s="234"/>
      <c r="G4" s="234"/>
      <c r="H4" s="234"/>
      <c r="I4" s="234"/>
      <c r="J4" s="234"/>
      <c r="K4" s="234"/>
      <c r="L4" s="235"/>
      <c r="M4" s="150"/>
    </row>
    <row r="5" spans="2:13" ht="9" customHeight="1"/>
    <row r="6" spans="2:13" ht="9" customHeight="1">
      <c r="B6" s="230"/>
      <c r="C6" s="231"/>
      <c r="D6" s="231"/>
      <c r="E6" s="231"/>
      <c r="F6" s="231"/>
      <c r="G6" s="231"/>
      <c r="H6" s="231"/>
      <c r="I6" s="231"/>
      <c r="J6" s="231"/>
      <c r="K6" s="231"/>
      <c r="L6" s="232"/>
      <c r="M6" s="151"/>
    </row>
    <row r="7" spans="2:13" ht="9" customHeight="1" thickBot="1"/>
    <row r="8" spans="2:13" ht="18" customHeight="1">
      <c r="B8" s="221" t="s">
        <v>12</v>
      </c>
      <c r="C8" s="247" t="s">
        <v>22</v>
      </c>
      <c r="D8" s="248"/>
      <c r="E8" s="249"/>
      <c r="F8" s="223" t="s">
        <v>13</v>
      </c>
      <c r="G8" s="252" t="s">
        <v>11</v>
      </c>
      <c r="H8" s="252" t="s">
        <v>23</v>
      </c>
      <c r="I8" s="252" t="s">
        <v>10</v>
      </c>
      <c r="J8" s="254" t="s">
        <v>24</v>
      </c>
      <c r="K8" s="250" t="s">
        <v>205</v>
      </c>
      <c r="L8" s="250" t="s">
        <v>212</v>
      </c>
      <c r="M8" s="269" t="s">
        <v>85</v>
      </c>
    </row>
    <row r="9" spans="2:13" ht="18" customHeight="1">
      <c r="B9" s="256"/>
      <c r="C9" s="14" t="s">
        <v>20</v>
      </c>
      <c r="D9" s="15" t="s">
        <v>21</v>
      </c>
      <c r="E9" s="14" t="s">
        <v>9</v>
      </c>
      <c r="F9" s="257"/>
      <c r="G9" s="253"/>
      <c r="H9" s="253"/>
      <c r="I9" s="253"/>
      <c r="J9" s="255"/>
      <c r="K9" s="251"/>
      <c r="L9" s="251"/>
      <c r="M9" s="270"/>
    </row>
    <row r="10" spans="2:13" ht="18" customHeight="1" thickBot="1">
      <c r="B10" s="222"/>
      <c r="C10" s="25" t="s">
        <v>14</v>
      </c>
      <c r="D10" s="21" t="s">
        <v>14</v>
      </c>
      <c r="E10" s="21" t="s">
        <v>14</v>
      </c>
      <c r="F10" s="224"/>
      <c r="G10" s="26" t="s">
        <v>15</v>
      </c>
      <c r="H10" s="26" t="s">
        <v>15</v>
      </c>
      <c r="I10" s="26" t="s">
        <v>15</v>
      </c>
      <c r="J10" s="51" t="s">
        <v>84</v>
      </c>
      <c r="K10" s="26" t="s">
        <v>15</v>
      </c>
      <c r="L10" s="26" t="s">
        <v>84</v>
      </c>
      <c r="M10" s="27" t="s">
        <v>84</v>
      </c>
    </row>
    <row r="11" spans="2:13">
      <c r="B11" s="242" t="s">
        <v>207</v>
      </c>
      <c r="C11" s="243"/>
      <c r="D11" s="243"/>
      <c r="E11" s="243"/>
      <c r="F11" s="244"/>
      <c r="G11" s="39"/>
      <c r="H11" s="58"/>
      <c r="I11" s="58">
        <f>(C11*D11*E11)*F11</f>
        <v>0</v>
      </c>
      <c r="J11" s="58">
        <f t="shared" ref="J11" si="0">(((C11+D11)*2)*E11)*F11</f>
        <v>0</v>
      </c>
      <c r="K11" s="58"/>
      <c r="L11" s="39">
        <f>(((D11+E11)*2)*F11)*G11</f>
        <v>0</v>
      </c>
      <c r="M11" s="40">
        <f>(((E11+F11)*2)*G11)*H11</f>
        <v>0</v>
      </c>
    </row>
    <row r="12" spans="2:13">
      <c r="B12" s="62" t="s">
        <v>208</v>
      </c>
      <c r="C12" s="57">
        <v>0.3</v>
      </c>
      <c r="D12" s="57">
        <v>0.14000000000000001</v>
      </c>
      <c r="E12" s="57">
        <v>0.6</v>
      </c>
      <c r="F12" s="57">
        <v>22</v>
      </c>
      <c r="G12" s="41"/>
      <c r="H12" s="59"/>
      <c r="I12" s="59">
        <f>(C12*D12*E12)*F12</f>
        <v>0.5544</v>
      </c>
      <c r="J12" s="59">
        <f>(((C12+D12)*2)*E12)*F12</f>
        <v>11.616</v>
      </c>
      <c r="K12" s="59"/>
      <c r="L12" s="41">
        <f>(((D12+E12)*2)*F12)*G12</f>
        <v>0</v>
      </c>
      <c r="M12" s="42">
        <f>(((E12+F12)*2)*G12)*H12</f>
        <v>0</v>
      </c>
    </row>
    <row r="13" spans="2:13">
      <c r="B13" s="62" t="s">
        <v>209</v>
      </c>
      <c r="C13" s="57">
        <v>0.9</v>
      </c>
      <c r="D13" s="57">
        <v>0.7</v>
      </c>
      <c r="E13" s="57">
        <v>0.3</v>
      </c>
      <c r="F13" s="57">
        <v>22</v>
      </c>
      <c r="G13" s="41"/>
      <c r="H13" s="59"/>
      <c r="I13" s="59">
        <f>(C13*D13*E13)*F13</f>
        <v>4.1580000000000004</v>
      </c>
      <c r="J13" s="59">
        <f>(((C13+D13)*2)*E13)*F13</f>
        <v>21.119999999999997</v>
      </c>
      <c r="K13" s="59"/>
      <c r="L13" s="41"/>
      <c r="M13" s="42"/>
    </row>
    <row r="14" spans="2:13">
      <c r="B14" s="61" t="s">
        <v>210</v>
      </c>
      <c r="C14" s="16"/>
      <c r="D14" s="16"/>
      <c r="E14" s="16">
        <v>0.1</v>
      </c>
      <c r="F14" s="16">
        <v>22</v>
      </c>
      <c r="G14" s="41"/>
      <c r="H14" s="59"/>
      <c r="I14" s="59">
        <f>((E14/3)*((C13*D13)+(SQRT((C13*D13)*(C12*D12)))+(C12*D12)))*F14</f>
        <v>0.61208788706318851</v>
      </c>
      <c r="J14" s="59">
        <f>(((C14+D14)*2)*E14)*F14</f>
        <v>0</v>
      </c>
      <c r="K14" s="59"/>
      <c r="L14" s="41"/>
      <c r="M14" s="42"/>
    </row>
    <row r="15" spans="2:13">
      <c r="B15" s="62" t="s">
        <v>209</v>
      </c>
      <c r="C15" s="57">
        <v>0.9</v>
      </c>
      <c r="D15" s="57">
        <v>0.7</v>
      </c>
      <c r="E15" s="57">
        <v>1</v>
      </c>
      <c r="F15" s="57">
        <v>22</v>
      </c>
      <c r="G15" s="129">
        <f>((C15+0.6)*(D15+0.6)*E15)*F15</f>
        <v>42.899999999999991</v>
      </c>
      <c r="H15" s="130">
        <f>G15-(I12+I13+I14)</f>
        <v>37.575512112936806</v>
      </c>
      <c r="I15" s="130"/>
      <c r="J15" s="129"/>
      <c r="K15" s="129">
        <f>((C15+0.6)*(D15+0.6))*0.05*F15</f>
        <v>2.1449999999999996</v>
      </c>
      <c r="L15" s="158">
        <f>(C15+0.6)*(D15+0.6)*F15</f>
        <v>42.899999999999991</v>
      </c>
      <c r="M15" s="42">
        <f>(C15+0.6)*(D15+0.6)*F15</f>
        <v>42.899999999999991</v>
      </c>
    </row>
    <row r="16" spans="2:13" ht="42.75">
      <c r="B16" s="62" t="s">
        <v>211</v>
      </c>
      <c r="C16" s="57">
        <v>0.3</v>
      </c>
      <c r="D16" s="57">
        <v>0.14000000000000001</v>
      </c>
      <c r="E16" s="57">
        <v>0.6</v>
      </c>
      <c r="F16" s="57">
        <v>14</v>
      </c>
      <c r="G16" s="41"/>
      <c r="H16" s="59"/>
      <c r="I16" s="59">
        <f>(C16*D16*E16)*F16</f>
        <v>0.3528</v>
      </c>
      <c r="J16" s="59">
        <f>(((C16+D16)*2)*E16)*F16</f>
        <v>7.3920000000000003</v>
      </c>
      <c r="K16" s="59"/>
      <c r="L16" s="41">
        <f>(((D16+E16)*2)*F16)*G16</f>
        <v>0</v>
      </c>
      <c r="M16" s="42">
        <f>(((E16+F16)*2)*G16)*H16</f>
        <v>0</v>
      </c>
    </row>
    <row r="17" spans="2:13" ht="42.75">
      <c r="B17" s="62" t="s">
        <v>243</v>
      </c>
      <c r="C17" s="57">
        <v>0.9</v>
      </c>
      <c r="D17" s="57">
        <v>0.7</v>
      </c>
      <c r="E17" s="57">
        <v>0.3</v>
      </c>
      <c r="F17" s="57">
        <v>14</v>
      </c>
      <c r="G17" s="41"/>
      <c r="H17" s="59"/>
      <c r="I17" s="59">
        <f>(C17*D17*E17)*F17</f>
        <v>2.6459999999999999</v>
      </c>
      <c r="J17" s="59">
        <f>(((C17+D17)*2)*E17)*F17</f>
        <v>13.44</v>
      </c>
      <c r="K17" s="59"/>
      <c r="L17" s="41"/>
      <c r="M17" s="42"/>
    </row>
    <row r="18" spans="2:13" ht="42.75">
      <c r="B18" s="62" t="s">
        <v>243</v>
      </c>
      <c r="C18" s="57"/>
      <c r="D18" s="57"/>
      <c r="E18" s="57">
        <v>0.1</v>
      </c>
      <c r="F18" s="57">
        <v>14</v>
      </c>
      <c r="G18" s="41"/>
      <c r="H18" s="59"/>
      <c r="I18" s="59">
        <f>((E18/3)*((C17*D17)+(SQRT((C17*D17)*(C16*D16)))+(C16*D16)))*F18</f>
        <v>0.38951047358566537</v>
      </c>
      <c r="J18" s="59">
        <f>(((C18+D18)*2)*E18)*F18</f>
        <v>0</v>
      </c>
      <c r="K18" s="59"/>
      <c r="L18" s="41"/>
      <c r="M18" s="42"/>
    </row>
    <row r="19" spans="2:13" ht="42.75">
      <c r="B19" s="62" t="s">
        <v>243</v>
      </c>
      <c r="C19" s="57">
        <v>0.9</v>
      </c>
      <c r="D19" s="57">
        <v>0.7</v>
      </c>
      <c r="E19" s="57">
        <v>1</v>
      </c>
      <c r="F19" s="57">
        <v>14</v>
      </c>
      <c r="G19" s="41">
        <f>((C19+0.6)*(D19+0.6)*E19)*F19</f>
        <v>27.299999999999997</v>
      </c>
      <c r="H19" s="59">
        <f>G19-(I16+I17+I18)</f>
        <v>23.911689526414332</v>
      </c>
      <c r="I19" s="59"/>
      <c r="J19" s="41"/>
      <c r="K19" s="129">
        <f>((C19+0.6)*(D19+0.6))*0.05*F19</f>
        <v>1.3649999999999998</v>
      </c>
      <c r="L19" s="158">
        <f>(C19+0.6)*(D19+0.6)*F19</f>
        <v>27.299999999999997</v>
      </c>
      <c r="M19" s="42">
        <f>(C19+0.6)*(D19+0.6)*F19</f>
        <v>27.299999999999997</v>
      </c>
    </row>
    <row r="20" spans="2:13">
      <c r="B20" s="62" t="s">
        <v>242</v>
      </c>
      <c r="C20" s="57">
        <v>0.3</v>
      </c>
      <c r="D20" s="57">
        <v>0.14000000000000001</v>
      </c>
      <c r="E20" s="57">
        <v>0.6</v>
      </c>
      <c r="F20" s="57">
        <v>20</v>
      </c>
      <c r="G20" s="41"/>
      <c r="H20" s="59"/>
      <c r="I20" s="59">
        <f>(C20*D20*E20)*F20</f>
        <v>0.504</v>
      </c>
      <c r="J20" s="59">
        <f>(((C20+D20)*2)*E20)*F20</f>
        <v>10.56</v>
      </c>
      <c r="K20" s="59"/>
      <c r="L20" s="41">
        <f>(((D20+E20)*2)*F20)*G20</f>
        <v>0</v>
      </c>
      <c r="M20" s="42">
        <f>(((E20+F20)*2)*G20)*H20</f>
        <v>0</v>
      </c>
    </row>
    <row r="21" spans="2:13">
      <c r="B21" s="62" t="s">
        <v>244</v>
      </c>
      <c r="C21" s="57">
        <v>0.9</v>
      </c>
      <c r="D21" s="57">
        <v>0.7</v>
      </c>
      <c r="E21" s="57">
        <v>0.3</v>
      </c>
      <c r="F21" s="57">
        <v>20</v>
      </c>
      <c r="G21" s="41"/>
      <c r="H21" s="59"/>
      <c r="I21" s="59">
        <f>(C21*D21*E21)*F21</f>
        <v>3.7800000000000002</v>
      </c>
      <c r="J21" s="59">
        <f>(((C21+D21)*2)*E21)*F21</f>
        <v>19.2</v>
      </c>
      <c r="K21" s="59"/>
      <c r="L21" s="41"/>
      <c r="M21" s="42"/>
    </row>
    <row r="22" spans="2:13">
      <c r="B22" s="62" t="s">
        <v>244</v>
      </c>
      <c r="C22" s="57"/>
      <c r="D22" s="57"/>
      <c r="E22" s="57">
        <v>0.1</v>
      </c>
      <c r="F22" s="57">
        <v>20</v>
      </c>
      <c r="G22" s="41"/>
      <c r="H22" s="59"/>
      <c r="I22" s="59">
        <f>((E22/3)*((C21*D21)+(SQRT((C21*D21)*(C20*D20)))+(C20*D20)))*F22</f>
        <v>0.55644353369380772</v>
      </c>
      <c r="J22" s="59">
        <f>(((C22+D22)*2)*E22)*F22</f>
        <v>0</v>
      </c>
      <c r="K22" s="59"/>
      <c r="L22" s="41"/>
      <c r="M22" s="42"/>
    </row>
    <row r="23" spans="2:13">
      <c r="B23" s="62" t="s">
        <v>244</v>
      </c>
      <c r="C23" s="57">
        <v>0.9</v>
      </c>
      <c r="D23" s="57">
        <v>0.7</v>
      </c>
      <c r="E23" s="57">
        <v>1</v>
      </c>
      <c r="F23" s="57">
        <v>20</v>
      </c>
      <c r="G23" s="41">
        <f>((C23+0.6)*(D23+0.6)*E23)*F23</f>
        <v>38.999999999999993</v>
      </c>
      <c r="H23" s="59">
        <f>G23-(I20+I21+I22)</f>
        <v>34.159556466306185</v>
      </c>
      <c r="I23" s="59"/>
      <c r="J23" s="41"/>
      <c r="K23" s="129">
        <f>((C23+0.6)*(D23+0.6))*0.05*F23</f>
        <v>1.9499999999999997</v>
      </c>
      <c r="L23" s="158">
        <f>(C23+0.6)*(D23+0.6)*F23</f>
        <v>38.999999999999993</v>
      </c>
      <c r="M23" s="42">
        <f>(C23+0.6)*(D23+0.6)*F23</f>
        <v>38.999999999999993</v>
      </c>
    </row>
    <row r="24" spans="2:13">
      <c r="B24" s="271" t="s">
        <v>82</v>
      </c>
      <c r="C24" s="272"/>
      <c r="D24" s="272"/>
      <c r="E24" s="273"/>
      <c r="F24" s="70">
        <f>F12+F16+F20</f>
        <v>56</v>
      </c>
      <c r="G24" s="71">
        <f>SUM(G12:G23)</f>
        <v>109.19999999999999</v>
      </c>
      <c r="H24" s="71">
        <f t="shared" ref="H24:K24" si="1">SUM(H12:H23)</f>
        <v>95.646758105657327</v>
      </c>
      <c r="I24" s="71">
        <f t="shared" si="1"/>
        <v>13.55324189434266</v>
      </c>
      <c r="J24" s="71">
        <f t="shared" si="1"/>
        <v>83.328000000000003</v>
      </c>
      <c r="K24" s="71">
        <f t="shared" si="1"/>
        <v>5.4599999999999991</v>
      </c>
      <c r="L24" s="71">
        <f>SUM(L12:L23)</f>
        <v>109.19999999999999</v>
      </c>
      <c r="M24" s="72">
        <f t="shared" ref="M24" si="2">SUM(M12:M23)</f>
        <v>109.19999999999999</v>
      </c>
    </row>
    <row r="25" spans="2:13" ht="15.75" thickBot="1">
      <c r="B25" s="141"/>
      <c r="C25" s="140"/>
      <c r="D25" s="140"/>
      <c r="E25" s="140"/>
      <c r="F25" s="140"/>
      <c r="G25" s="45"/>
      <c r="H25" s="60"/>
      <c r="I25" s="60"/>
      <c r="J25" s="60"/>
      <c r="K25" s="60"/>
      <c r="L25" s="45"/>
      <c r="M25" s="46"/>
    </row>
    <row r="26" spans="2:13">
      <c r="B26" s="242" t="s">
        <v>206</v>
      </c>
      <c r="C26" s="243"/>
      <c r="D26" s="243"/>
      <c r="E26" s="243"/>
      <c r="F26" s="244"/>
      <c r="G26" s="39"/>
      <c r="H26" s="58"/>
      <c r="I26" s="58">
        <f>(C26*D26*E26)*F26</f>
        <v>0</v>
      </c>
      <c r="J26" s="58">
        <f t="shared" ref="J26" si="3">(((C26+D26)*2)*E26)*F26</f>
        <v>0</v>
      </c>
      <c r="K26" s="58"/>
      <c r="L26" s="39">
        <f t="shared" ref="L26:M26" si="4">(((D26+E26)*2)*F26)*G26</f>
        <v>0</v>
      </c>
      <c r="M26" s="40">
        <f t="shared" si="4"/>
        <v>0</v>
      </c>
    </row>
    <row r="27" spans="2:13">
      <c r="B27" s="62" t="s">
        <v>239</v>
      </c>
      <c r="C27" s="57">
        <v>0.3</v>
      </c>
      <c r="D27" s="57">
        <v>0.14000000000000001</v>
      </c>
      <c r="E27" s="57">
        <v>0.6</v>
      </c>
      <c r="F27" s="57">
        <v>2</v>
      </c>
      <c r="G27" s="41"/>
      <c r="H27" s="59"/>
      <c r="I27" s="59">
        <f>(C27*D27*E27)*F27</f>
        <v>5.04E-2</v>
      </c>
      <c r="J27" s="59">
        <f>(((C27+D27)*2)*E27)*F27</f>
        <v>1.056</v>
      </c>
      <c r="K27" s="59"/>
      <c r="L27" s="41">
        <f>(((D27+E27)*2)*F27)*G27</f>
        <v>0</v>
      </c>
      <c r="M27" s="42">
        <f>(((E27+F27)*2)*G27)*H27</f>
        <v>0</v>
      </c>
    </row>
    <row r="28" spans="2:13">
      <c r="B28" s="62" t="s">
        <v>247</v>
      </c>
      <c r="C28" s="57">
        <v>0.9</v>
      </c>
      <c r="D28" s="57">
        <v>0.7</v>
      </c>
      <c r="E28" s="57">
        <v>0.3</v>
      </c>
      <c r="F28" s="57">
        <v>2</v>
      </c>
      <c r="G28" s="41"/>
      <c r="H28" s="59"/>
      <c r="I28" s="59">
        <f>(C28*D28*E28)*F28</f>
        <v>0.378</v>
      </c>
      <c r="J28" s="59">
        <f>(((C28+D28)*2)*E28)*F28</f>
        <v>1.92</v>
      </c>
      <c r="K28" s="59"/>
      <c r="L28" s="41"/>
      <c r="M28" s="42"/>
    </row>
    <row r="29" spans="2:13">
      <c r="B29" s="62" t="s">
        <v>247</v>
      </c>
      <c r="C29" s="57"/>
      <c r="D29" s="57"/>
      <c r="E29" s="57">
        <v>0.1</v>
      </c>
      <c r="F29" s="57">
        <v>2</v>
      </c>
      <c r="G29" s="41"/>
      <c r="H29" s="59"/>
      <c r="I29" s="59">
        <f>((E29/3)*((C28*D28)+(SQRT((C28*D28)*(C27*D27)))+(C27*D27)))*F29</f>
        <v>5.564435336938077E-2</v>
      </c>
      <c r="J29" s="59">
        <f>(((C29+D29)*2)*E29)*F29</f>
        <v>0</v>
      </c>
      <c r="K29" s="59"/>
      <c r="L29" s="41"/>
      <c r="M29" s="42"/>
    </row>
    <row r="30" spans="2:13">
      <c r="B30" s="62" t="s">
        <v>247</v>
      </c>
      <c r="C30" s="57">
        <v>0.9</v>
      </c>
      <c r="D30" s="57">
        <v>0.7</v>
      </c>
      <c r="E30" s="57">
        <v>1</v>
      </c>
      <c r="F30" s="57">
        <v>2</v>
      </c>
      <c r="G30" s="41">
        <f>((C30+0.6)*(D30+0.6)*E30)*F30</f>
        <v>3.8999999999999995</v>
      </c>
      <c r="H30" s="59">
        <f>G30-(I27+I28+I29)</f>
        <v>3.4159556466306187</v>
      </c>
      <c r="I30" s="59"/>
      <c r="J30" s="41"/>
      <c r="K30" s="129">
        <f>((C30+0.6)*(D30+0.6))*0.05*F30</f>
        <v>0.19499999999999998</v>
      </c>
      <c r="L30" s="158">
        <f>(C30+0.6)*(D30+0.6)*F30</f>
        <v>3.8999999999999995</v>
      </c>
      <c r="M30" s="42">
        <f>(C30+0.6)*(D30+0.6)*F30</f>
        <v>3.8999999999999995</v>
      </c>
    </row>
    <row r="31" spans="2:13">
      <c r="B31" s="62" t="s">
        <v>215</v>
      </c>
      <c r="C31" s="57">
        <v>0.2</v>
      </c>
      <c r="D31" s="57">
        <v>0.2</v>
      </c>
      <c r="E31" s="57">
        <v>0.6</v>
      </c>
      <c r="F31" s="57">
        <v>5</v>
      </c>
      <c r="G31" s="41"/>
      <c r="H31" s="59"/>
      <c r="I31" s="59">
        <f>(C31*D31*E31)*F31</f>
        <v>0.12000000000000002</v>
      </c>
      <c r="J31" s="59">
        <f>(((C31+D31)*2)*E31)*F31</f>
        <v>2.4</v>
      </c>
      <c r="K31" s="59"/>
      <c r="L31" s="41">
        <f>(((D31+E31)*2)*F31)*G31</f>
        <v>0</v>
      </c>
      <c r="M31" s="42">
        <f>(((E31+F31)*2)*G31)*H31</f>
        <v>0</v>
      </c>
    </row>
    <row r="32" spans="2:13">
      <c r="B32" s="62" t="s">
        <v>224</v>
      </c>
      <c r="C32" s="57">
        <v>0.8</v>
      </c>
      <c r="D32" s="57">
        <v>0.8</v>
      </c>
      <c r="E32" s="57">
        <v>0.3</v>
      </c>
      <c r="F32" s="57">
        <v>5</v>
      </c>
      <c r="G32" s="41"/>
      <c r="H32" s="59"/>
      <c r="I32" s="59">
        <f>(C32*D32*E32)*F32</f>
        <v>0.96000000000000019</v>
      </c>
      <c r="J32" s="59">
        <f>(((C32+D32)*2)*E32)*F32</f>
        <v>4.8</v>
      </c>
      <c r="K32" s="59"/>
      <c r="L32" s="41"/>
      <c r="M32" s="42"/>
    </row>
    <row r="33" spans="2:13">
      <c r="B33" s="62" t="s">
        <v>224</v>
      </c>
      <c r="C33" s="57"/>
      <c r="D33" s="57"/>
      <c r="E33" s="57">
        <v>0.1</v>
      </c>
      <c r="F33" s="57">
        <v>5</v>
      </c>
      <c r="G33" s="41"/>
      <c r="H33" s="59"/>
      <c r="I33" s="59">
        <f>((E33/3)*((C32*D32)+(SQRT((C32*D32)*(C31*D31)))+(C31*D31)))*F33</f>
        <v>0.14000000000000004</v>
      </c>
      <c r="J33" s="59">
        <f>(((C33+D33)*2)*E33)*F33</f>
        <v>0</v>
      </c>
      <c r="K33" s="59"/>
      <c r="L33" s="41"/>
      <c r="M33" s="42"/>
    </row>
    <row r="34" spans="2:13">
      <c r="B34" s="62" t="s">
        <v>224</v>
      </c>
      <c r="C34" s="57">
        <v>0.8</v>
      </c>
      <c r="D34" s="57">
        <v>0.8</v>
      </c>
      <c r="E34" s="57">
        <v>1</v>
      </c>
      <c r="F34" s="57">
        <v>5</v>
      </c>
      <c r="G34" s="41">
        <f>((C34+0.6)*(D34+0.6)*E34)*F34</f>
        <v>9.7999999999999989</v>
      </c>
      <c r="H34" s="59">
        <f>G34-(I31+I32+I33)</f>
        <v>8.5799999999999983</v>
      </c>
      <c r="I34" s="59"/>
      <c r="J34" s="41"/>
      <c r="K34" s="129">
        <f>((C34+0.6)*(D34+0.6))*0.05*F34</f>
        <v>0.48999999999999994</v>
      </c>
      <c r="L34" s="158">
        <f>(C34+0.6)*(D34+0.6)*F34</f>
        <v>9.7999999999999989</v>
      </c>
      <c r="M34" s="42">
        <f>(C34+0.6)*(D34+0.6)*F34</f>
        <v>9.7999999999999989</v>
      </c>
    </row>
    <row r="35" spans="2:13">
      <c r="B35" s="62" t="s">
        <v>220</v>
      </c>
      <c r="C35" s="57">
        <v>0.27</v>
      </c>
      <c r="D35" s="57">
        <v>0.14000000000000001</v>
      </c>
      <c r="E35" s="57">
        <v>0.6</v>
      </c>
      <c r="F35" s="57">
        <v>1</v>
      </c>
      <c r="G35" s="41"/>
      <c r="H35" s="59"/>
      <c r="I35" s="59">
        <f>(C35*D35*E35)*F35</f>
        <v>2.2680000000000002E-2</v>
      </c>
      <c r="J35" s="59">
        <f>(((C35+D35)*2)*E35)*F35</f>
        <v>0.49199999999999999</v>
      </c>
      <c r="K35" s="59"/>
      <c r="L35" s="41">
        <f>(((D35+E35)*2)*F35)*G35</f>
        <v>0</v>
      </c>
      <c r="M35" s="42">
        <f>(((E35+F35)*2)*G35)*H35</f>
        <v>0</v>
      </c>
    </row>
    <row r="36" spans="2:13">
      <c r="B36" s="62" t="s">
        <v>221</v>
      </c>
      <c r="C36" s="57">
        <v>0.9</v>
      </c>
      <c r="D36" s="57">
        <v>0.7</v>
      </c>
      <c r="E36" s="57">
        <v>0.3</v>
      </c>
      <c r="F36" s="57">
        <v>1</v>
      </c>
      <c r="G36" s="41"/>
      <c r="H36" s="59"/>
      <c r="I36" s="59">
        <f>(C36*D36*E36)*F36</f>
        <v>0.189</v>
      </c>
      <c r="J36" s="59">
        <f>(((C36+D36)*2)*E36)*F36</f>
        <v>0.96</v>
      </c>
      <c r="K36" s="59"/>
      <c r="L36" s="41"/>
      <c r="M36" s="42"/>
    </row>
    <row r="37" spans="2:13">
      <c r="B37" s="62" t="s">
        <v>221</v>
      </c>
      <c r="C37" s="57"/>
      <c r="D37" s="57"/>
      <c r="E37" s="57">
        <v>0.1</v>
      </c>
      <c r="F37" s="57">
        <v>1</v>
      </c>
      <c r="G37" s="41"/>
      <c r="H37" s="59"/>
      <c r="I37" s="59">
        <f>((E37/3)*((C36*D36)+(SQRT((C36*D36)*(C35*D35)))+(C35*D35)))*F37</f>
        <v>2.7403928459844677E-2</v>
      </c>
      <c r="J37" s="59">
        <f>(((C37+D37)*2)*E37)*F37</f>
        <v>0</v>
      </c>
      <c r="K37" s="59"/>
      <c r="L37" s="41"/>
      <c r="M37" s="42"/>
    </row>
    <row r="38" spans="2:13">
      <c r="B38" s="62" t="s">
        <v>221</v>
      </c>
      <c r="C38" s="57">
        <v>0.9</v>
      </c>
      <c r="D38" s="57">
        <v>0.7</v>
      </c>
      <c r="E38" s="57">
        <v>1</v>
      </c>
      <c r="F38" s="57">
        <v>1</v>
      </c>
      <c r="G38" s="41">
        <f>((C38+0.6)*(D38+0.6)*E38)*F38</f>
        <v>1.9499999999999997</v>
      </c>
      <c r="H38" s="59">
        <f>G38-(I35+I36+I37)</f>
        <v>1.710916071540155</v>
      </c>
      <c r="I38" s="59"/>
      <c r="J38" s="41"/>
      <c r="K38" s="129">
        <f>((C38+0.6)*(D38+0.6))*0.05*F38</f>
        <v>9.7499999999999989E-2</v>
      </c>
      <c r="L38" s="158">
        <f>(C38+0.6)*(D38+0.6)*F38</f>
        <v>1.9499999999999997</v>
      </c>
      <c r="M38" s="42">
        <f>(C38+0.6)*(D38+0.6)*F38</f>
        <v>1.9499999999999997</v>
      </c>
    </row>
    <row r="39" spans="2:13">
      <c r="B39" s="62" t="s">
        <v>222</v>
      </c>
      <c r="C39" s="57">
        <v>0.25</v>
      </c>
      <c r="D39" s="57">
        <v>0.14000000000000001</v>
      </c>
      <c r="E39" s="57">
        <v>0.6</v>
      </c>
      <c r="F39" s="57">
        <v>2</v>
      </c>
      <c r="G39" s="41"/>
      <c r="H39" s="59"/>
      <c r="I39" s="59">
        <f>(C39*D39*E39)*F39</f>
        <v>4.2000000000000003E-2</v>
      </c>
      <c r="J39" s="59">
        <f>(((C39+D39)*2)*E39)*F39</f>
        <v>0.93599999999999994</v>
      </c>
      <c r="K39" s="59"/>
      <c r="L39" s="41">
        <f>(((D39+E39)*2)*F39)*G39</f>
        <v>0</v>
      </c>
      <c r="M39" s="42">
        <f>(((E39+F39)*2)*G39)*H39</f>
        <v>0</v>
      </c>
    </row>
    <row r="40" spans="2:13">
      <c r="B40" s="62" t="s">
        <v>223</v>
      </c>
      <c r="C40" s="57">
        <v>0.85</v>
      </c>
      <c r="D40" s="57">
        <v>0.74</v>
      </c>
      <c r="E40" s="57">
        <v>0.3</v>
      </c>
      <c r="F40" s="57">
        <v>2</v>
      </c>
      <c r="G40" s="41"/>
      <c r="H40" s="59"/>
      <c r="I40" s="59">
        <f>(C40*D40*E40)*F40</f>
        <v>0.37740000000000001</v>
      </c>
      <c r="J40" s="59">
        <f>(((C40+D40)*2)*E40)*F40</f>
        <v>1.9079999999999997</v>
      </c>
      <c r="K40" s="59"/>
      <c r="L40" s="41"/>
      <c r="M40" s="42"/>
    </row>
    <row r="41" spans="2:13">
      <c r="B41" s="62" t="s">
        <v>223</v>
      </c>
      <c r="C41" s="57"/>
      <c r="D41" s="57"/>
      <c r="E41" s="57">
        <v>0.1</v>
      </c>
      <c r="F41" s="57">
        <v>2</v>
      </c>
      <c r="G41" s="41"/>
      <c r="H41" s="59"/>
      <c r="I41" s="59">
        <f>((E41/3)*((C40*D40)+(SQRT((C40*D40)*(C39*D39)))+(C39*D39)))*F41</f>
        <v>5.4158301741033518E-2</v>
      </c>
      <c r="J41" s="59">
        <f>(((C41+D41)*2)*E41)*F41</f>
        <v>0</v>
      </c>
      <c r="K41" s="59"/>
      <c r="L41" s="41"/>
      <c r="M41" s="42"/>
    </row>
    <row r="42" spans="2:13">
      <c r="B42" s="62" t="s">
        <v>223</v>
      </c>
      <c r="C42" s="57">
        <v>0.85</v>
      </c>
      <c r="D42" s="57">
        <v>0.74</v>
      </c>
      <c r="E42" s="57">
        <v>1</v>
      </c>
      <c r="F42" s="57">
        <v>2</v>
      </c>
      <c r="G42" s="41">
        <f>((C42+0.6)*(D42+0.6)*E42)*F42</f>
        <v>3.8859999999999997</v>
      </c>
      <c r="H42" s="59">
        <f>G42-(I39+I40+I41)</f>
        <v>3.412441698258966</v>
      </c>
      <c r="I42" s="59"/>
      <c r="J42" s="41"/>
      <c r="K42" s="129">
        <f>((C42+0.6)*(D42+0.6))*0.05*F42</f>
        <v>0.1943</v>
      </c>
      <c r="L42" s="158">
        <f>(C42+0.6)*(D42+0.6)*F42</f>
        <v>3.8859999999999997</v>
      </c>
      <c r="M42" s="42">
        <f>(C42+0.6)*(D42+0.6)*F42</f>
        <v>3.8859999999999997</v>
      </c>
    </row>
    <row r="43" spans="2:13">
      <c r="B43" s="62" t="s">
        <v>231</v>
      </c>
      <c r="C43" s="57">
        <v>0.27</v>
      </c>
      <c r="D43" s="57">
        <v>0.14000000000000001</v>
      </c>
      <c r="E43" s="57">
        <v>0.6</v>
      </c>
      <c r="F43" s="57">
        <v>1</v>
      </c>
      <c r="G43" s="41"/>
      <c r="H43" s="59"/>
      <c r="I43" s="59">
        <f>(C43*D43*E43)*F43</f>
        <v>2.2680000000000002E-2</v>
      </c>
      <c r="J43" s="59">
        <f>(((C43+D43)*2)*E43)*F43</f>
        <v>0.49199999999999999</v>
      </c>
      <c r="K43" s="59"/>
      <c r="L43" s="41">
        <f>(((D43+E43)*2)*F43)*G43</f>
        <v>0</v>
      </c>
      <c r="M43" s="42">
        <f>(((E43+F43)*2)*G43)*H43</f>
        <v>0</v>
      </c>
    </row>
    <row r="44" spans="2:13">
      <c r="B44" s="62" t="s">
        <v>232</v>
      </c>
      <c r="C44" s="57">
        <v>0.9</v>
      </c>
      <c r="D44" s="57">
        <v>0.7</v>
      </c>
      <c r="E44" s="57">
        <v>0.3</v>
      </c>
      <c r="F44" s="57">
        <v>1</v>
      </c>
      <c r="G44" s="41"/>
      <c r="H44" s="59"/>
      <c r="I44" s="59">
        <f>(C44*D44*E44)*F44</f>
        <v>0.189</v>
      </c>
      <c r="J44" s="59">
        <f>(((C44+D44)*2)*E44)*F44</f>
        <v>0.96</v>
      </c>
      <c r="K44" s="59"/>
      <c r="L44" s="41"/>
      <c r="M44" s="42"/>
    </row>
    <row r="45" spans="2:13">
      <c r="B45" s="62" t="s">
        <v>232</v>
      </c>
      <c r="C45" s="57"/>
      <c r="D45" s="57"/>
      <c r="E45" s="57">
        <v>0.1</v>
      </c>
      <c r="F45" s="57">
        <v>1</v>
      </c>
      <c r="G45" s="41"/>
      <c r="H45" s="59"/>
      <c r="I45" s="59">
        <f>((E45/3)*((C44*D44)+(SQRT((C44*D44)*(C43*D43)))+(C43*D43)))*F45</f>
        <v>2.7403928459844677E-2</v>
      </c>
      <c r="J45" s="59">
        <f>(((C45+D45)*2)*E45)*F45</f>
        <v>0</v>
      </c>
      <c r="K45" s="59"/>
      <c r="L45" s="41"/>
      <c r="M45" s="42"/>
    </row>
    <row r="46" spans="2:13">
      <c r="B46" s="62" t="s">
        <v>232</v>
      </c>
      <c r="C46" s="57">
        <v>0.9</v>
      </c>
      <c r="D46" s="57">
        <v>0.7</v>
      </c>
      <c r="E46" s="57">
        <v>1</v>
      </c>
      <c r="F46" s="57">
        <v>1</v>
      </c>
      <c r="G46" s="41">
        <f>((C46+0.6)*(D46+0.6)*E46)*F46</f>
        <v>1.9499999999999997</v>
      </c>
      <c r="H46" s="59">
        <f>G46-(I43+I44+I45)</f>
        <v>1.710916071540155</v>
      </c>
      <c r="I46" s="59"/>
      <c r="J46" s="41"/>
      <c r="K46" s="129">
        <f>((C46+0.6)*(D46+0.6))*0.05*F46</f>
        <v>9.7499999999999989E-2</v>
      </c>
      <c r="L46" s="158">
        <f>(C46+0.6)*(D46+0.6)*F46</f>
        <v>1.9499999999999997</v>
      </c>
      <c r="M46" s="42">
        <f>(C46+0.6)*(D46+0.6)*F46</f>
        <v>1.9499999999999997</v>
      </c>
    </row>
    <row r="47" spans="2:13">
      <c r="B47" s="62" t="s">
        <v>245</v>
      </c>
      <c r="C47" s="57">
        <v>0.3</v>
      </c>
      <c r="D47" s="57">
        <v>0.14000000000000001</v>
      </c>
      <c r="E47" s="57">
        <v>0.6</v>
      </c>
      <c r="F47" s="57">
        <v>3</v>
      </c>
      <c r="G47" s="41"/>
      <c r="H47" s="59"/>
      <c r="I47" s="59">
        <f>(C47*D47*E47)*F47</f>
        <v>7.5600000000000001E-2</v>
      </c>
      <c r="J47" s="59">
        <f>(((C47+D47)*2)*E47)*F47</f>
        <v>1.5840000000000001</v>
      </c>
      <c r="K47" s="59"/>
      <c r="L47" s="41">
        <f>(((D47+E47)*2)*F47)*G47</f>
        <v>0</v>
      </c>
      <c r="M47" s="42">
        <f>(((E47+F47)*2)*G47)*H47</f>
        <v>0</v>
      </c>
    </row>
    <row r="48" spans="2:13">
      <c r="B48" s="62" t="s">
        <v>246</v>
      </c>
      <c r="C48" s="57">
        <v>0.9</v>
      </c>
      <c r="D48" s="57">
        <v>0.7</v>
      </c>
      <c r="E48" s="57">
        <v>0.3</v>
      </c>
      <c r="F48" s="57">
        <v>3</v>
      </c>
      <c r="G48" s="41"/>
      <c r="H48" s="59"/>
      <c r="I48" s="59">
        <f>(C48*D48*E48)*F48</f>
        <v>0.56699999999999995</v>
      </c>
      <c r="J48" s="59">
        <f>(((C48+D48)*2)*E48)*F48</f>
        <v>2.88</v>
      </c>
      <c r="K48" s="59"/>
      <c r="L48" s="41"/>
      <c r="M48" s="42"/>
    </row>
    <row r="49" spans="2:13">
      <c r="B49" s="62" t="s">
        <v>246</v>
      </c>
      <c r="C49" s="57"/>
      <c r="D49" s="57"/>
      <c r="E49" s="57">
        <v>0.1</v>
      </c>
      <c r="F49" s="57">
        <v>3</v>
      </c>
      <c r="G49" s="41"/>
      <c r="H49" s="59"/>
      <c r="I49" s="59">
        <f>((E49/3)*((C48*D48)+(SQRT((C48*D48)*(C47*D47)))+(C47*D47)))*F49</f>
        <v>8.3466530054071147E-2</v>
      </c>
      <c r="J49" s="59">
        <f>(((C49+D49)*2)*E49)*F49</f>
        <v>0</v>
      </c>
      <c r="K49" s="59"/>
      <c r="L49" s="41"/>
      <c r="M49" s="42"/>
    </row>
    <row r="50" spans="2:13">
      <c r="B50" s="62" t="s">
        <v>246</v>
      </c>
      <c r="C50" s="57">
        <v>0.9</v>
      </c>
      <c r="D50" s="57">
        <v>0.7</v>
      </c>
      <c r="E50" s="57">
        <v>1</v>
      </c>
      <c r="F50" s="57">
        <v>3</v>
      </c>
      <c r="G50" s="41">
        <f>((C50+0.6)*(D50+0.6)*E50)*F50</f>
        <v>5.85</v>
      </c>
      <c r="H50" s="59">
        <f>G50-(I47+I48+I49)</f>
        <v>5.1239334699459285</v>
      </c>
      <c r="I50" s="59"/>
      <c r="J50" s="41"/>
      <c r="K50" s="129">
        <f>((C50+0.6)*(D50+0.6))*0.05*F50</f>
        <v>0.29249999999999998</v>
      </c>
      <c r="L50" s="158">
        <f>(C50+0.6)*(D50+0.6)*F50</f>
        <v>5.85</v>
      </c>
      <c r="M50" s="42">
        <f>(C50+0.6)*(D50+0.6)*F50</f>
        <v>5.85</v>
      </c>
    </row>
    <row r="51" spans="2:13">
      <c r="B51" s="271" t="s">
        <v>82</v>
      </c>
      <c r="C51" s="272"/>
      <c r="D51" s="272"/>
      <c r="E51" s="273"/>
      <c r="F51" s="70">
        <f>F47+F43+F39+F35+F31+F27</f>
        <v>14</v>
      </c>
      <c r="G51" s="71">
        <f>SUM(G27:G50)</f>
        <v>27.335999999999999</v>
      </c>
      <c r="H51" s="71">
        <f t="shared" ref="H51:L51" si="5">SUM(H27:H50)</f>
        <v>23.95416295791582</v>
      </c>
      <c r="I51" s="71">
        <f t="shared" si="5"/>
        <v>3.3818370420841752</v>
      </c>
      <c r="J51" s="71">
        <f t="shared" si="5"/>
        <v>20.387999999999998</v>
      </c>
      <c r="K51" s="71">
        <f t="shared" si="5"/>
        <v>1.3668</v>
      </c>
      <c r="L51" s="71">
        <f t="shared" si="5"/>
        <v>27.335999999999999</v>
      </c>
      <c r="M51" s="72">
        <f t="shared" ref="M51" si="6">SUM(M27:M50)</f>
        <v>27.335999999999999</v>
      </c>
    </row>
    <row r="52" spans="2:13" ht="15.75" thickBot="1">
      <c r="B52" s="19"/>
      <c r="C52" s="20"/>
      <c r="D52" s="20"/>
      <c r="E52" s="20"/>
      <c r="F52" s="20"/>
      <c r="G52" s="45"/>
      <c r="H52" s="60"/>
      <c r="I52" s="60"/>
      <c r="J52" s="60"/>
      <c r="K52" s="60"/>
      <c r="L52" s="45"/>
      <c r="M52" s="46"/>
    </row>
    <row r="53" spans="2:13" ht="28.5" customHeight="1" thickBot="1">
      <c r="B53" s="245" t="s">
        <v>16</v>
      </c>
      <c r="C53" s="246"/>
      <c r="D53" s="246"/>
      <c r="E53" s="246"/>
      <c r="F53" s="97">
        <f>F12+F16+F20+F27+F31+F35+F39+F43+F47</f>
        <v>70</v>
      </c>
      <c r="G53" s="97">
        <f t="shared" ref="G53:L53" si="7">G51+G24</f>
        <v>136.536</v>
      </c>
      <c r="H53" s="97">
        <f t="shared" si="7"/>
        <v>119.60092106357314</v>
      </c>
      <c r="I53" s="97">
        <f t="shared" si="7"/>
        <v>16.935078936426834</v>
      </c>
      <c r="J53" s="97">
        <f t="shared" si="7"/>
        <v>103.71600000000001</v>
      </c>
      <c r="K53" s="97">
        <f t="shared" si="7"/>
        <v>6.8267999999999986</v>
      </c>
      <c r="L53" s="156">
        <f t="shared" si="7"/>
        <v>136.536</v>
      </c>
      <c r="M53" s="98">
        <f t="shared" ref="M53" si="8">M51+M24</f>
        <v>136.536</v>
      </c>
    </row>
    <row r="54" spans="2:13" ht="12" customHeight="1"/>
  </sheetData>
  <mergeCells count="19">
    <mergeCell ref="M8:M9"/>
    <mergeCell ref="B24:E24"/>
    <mergeCell ref="B51:E51"/>
    <mergeCell ref="B26:F26"/>
    <mergeCell ref="K8:K9"/>
    <mergeCell ref="B53:E53"/>
    <mergeCell ref="B11:F11"/>
    <mergeCell ref="B2:L2"/>
    <mergeCell ref="B3:L3"/>
    <mergeCell ref="B4:L4"/>
    <mergeCell ref="B6:L6"/>
    <mergeCell ref="B8:B10"/>
    <mergeCell ref="C8:E8"/>
    <mergeCell ref="F8:F10"/>
    <mergeCell ref="G8:G9"/>
    <mergeCell ref="H8:H9"/>
    <mergeCell ref="I8:I9"/>
    <mergeCell ref="J8:J9"/>
    <mergeCell ref="L8:L9"/>
  </mergeCells>
  <pageMargins left="0.51181102362204722" right="0.51181102362204722" top="0.78740157480314965" bottom="0.78740157480314965" header="0.31496062992125984" footer="0.31496062992125984"/>
  <pageSetup paperSize="9" scale="47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2E4AD-5BF4-4125-964E-A851F3BDCACC}">
  <sheetPr>
    <tabColor rgb="FF92D050"/>
  </sheetPr>
  <dimension ref="B1:U61"/>
  <sheetViews>
    <sheetView showZeros="0" view="pageBreakPreview" zoomScaleNormal="100" zoomScaleSheetLayoutView="100" workbookViewId="0">
      <pane xSplit="1" ySplit="9" topLeftCell="B10" activePane="bottomRight" state="frozen"/>
      <selection activeCell="F15" sqref="F15"/>
      <selection pane="topRight" activeCell="F15" sqref="F15"/>
      <selection pane="bottomLeft" activeCell="F15" sqref="F15"/>
      <selection pane="bottomRight" activeCell="N14" sqref="N14"/>
    </sheetView>
  </sheetViews>
  <sheetFormatPr defaultRowHeight="15"/>
  <cols>
    <col min="1" max="1" width="2.7109375" style="11" customWidth="1"/>
    <col min="2" max="2" width="46.42578125" style="11" customWidth="1"/>
    <col min="3" max="3" width="9.5703125" style="11" customWidth="1"/>
    <col min="4" max="12" width="8.7109375" style="11" customWidth="1"/>
    <col min="13" max="13" width="13.140625" style="11" customWidth="1"/>
    <col min="14" max="21" width="10.7109375" style="11" customWidth="1"/>
    <col min="22" max="22" width="2.5703125" style="11" customWidth="1"/>
    <col min="23" max="16384" width="9.140625" style="11"/>
  </cols>
  <sheetData>
    <row r="1" spans="2:21" ht="12" customHeight="1"/>
    <row r="2" spans="2:21" ht="18">
      <c r="B2" s="227" t="s">
        <v>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5" customHeight="1">
      <c r="B3" s="227" t="s">
        <v>34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</row>
    <row r="4" spans="2:21" ht="18" customHeight="1"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</row>
    <row r="5" spans="2:21" ht="9" customHeight="1"/>
    <row r="6" spans="2:21" ht="9" customHeight="1">
      <c r="B6" s="258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</row>
    <row r="7" spans="2:21" ht="9" customHeight="1" thickBot="1"/>
    <row r="8" spans="2:21" ht="18" customHeight="1">
      <c r="B8" s="221" t="s">
        <v>12</v>
      </c>
      <c r="C8" s="263" t="s">
        <v>13</v>
      </c>
      <c r="D8" s="247" t="s">
        <v>26</v>
      </c>
      <c r="E8" s="248"/>
      <c r="F8" s="248"/>
      <c r="G8" s="248"/>
      <c r="H8" s="248"/>
      <c r="I8" s="249"/>
      <c r="J8" s="247" t="s">
        <v>29</v>
      </c>
      <c r="K8" s="248"/>
      <c r="L8" s="249"/>
      <c r="M8" s="260" t="s">
        <v>26</v>
      </c>
      <c r="N8" s="261"/>
      <c r="O8" s="261"/>
      <c r="P8" s="261"/>
      <c r="Q8" s="261"/>
      <c r="R8" s="262"/>
      <c r="S8" s="260" t="s">
        <v>29</v>
      </c>
      <c r="T8" s="261"/>
      <c r="U8" s="268"/>
    </row>
    <row r="9" spans="2:21" ht="18" customHeight="1" thickBot="1">
      <c r="B9" s="222"/>
      <c r="C9" s="264"/>
      <c r="D9" s="127" t="s">
        <v>192</v>
      </c>
      <c r="E9" s="49" t="s">
        <v>27</v>
      </c>
      <c r="F9" s="48" t="s">
        <v>28</v>
      </c>
      <c r="G9" s="48">
        <v>12.5</v>
      </c>
      <c r="H9" s="48" t="s">
        <v>193</v>
      </c>
      <c r="I9" s="48" t="s">
        <v>194</v>
      </c>
      <c r="J9" s="49">
        <v>4.2</v>
      </c>
      <c r="K9" s="48" t="s">
        <v>195</v>
      </c>
      <c r="L9" s="49" t="s">
        <v>196</v>
      </c>
      <c r="M9" s="53" t="s">
        <v>196</v>
      </c>
      <c r="N9" s="53" t="s">
        <v>27</v>
      </c>
      <c r="O9" s="53" t="s">
        <v>28</v>
      </c>
      <c r="P9" s="52">
        <v>12.5</v>
      </c>
      <c r="Q9" s="52" t="s">
        <v>193</v>
      </c>
      <c r="R9" s="52" t="s">
        <v>194</v>
      </c>
      <c r="S9" s="53">
        <v>4.2</v>
      </c>
      <c r="T9" s="53" t="s">
        <v>30</v>
      </c>
      <c r="U9" s="54">
        <v>6.3</v>
      </c>
    </row>
    <row r="10" spans="2:21" ht="15" customHeight="1">
      <c r="B10" s="242" t="s">
        <v>207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4"/>
      <c r="M10" s="28"/>
      <c r="N10" s="28"/>
      <c r="O10" s="28"/>
      <c r="P10" s="28"/>
      <c r="Q10" s="28"/>
      <c r="R10" s="28"/>
      <c r="S10" s="28"/>
      <c r="T10" s="29"/>
      <c r="U10" s="30"/>
    </row>
    <row r="11" spans="2:21" ht="15" customHeight="1">
      <c r="B11" s="62" t="s">
        <v>253</v>
      </c>
      <c r="C11" s="57">
        <v>22</v>
      </c>
      <c r="D11" s="57"/>
      <c r="E11" s="57"/>
      <c r="F11" s="57"/>
      <c r="G11" s="57"/>
      <c r="H11" s="57"/>
      <c r="I11" s="57"/>
      <c r="J11" s="57"/>
      <c r="K11" s="57">
        <f>9*0.83</f>
        <v>7.47</v>
      </c>
      <c r="L11" s="57"/>
      <c r="M11" s="55">
        <f>D11*$C11</f>
        <v>0</v>
      </c>
      <c r="N11" s="55">
        <f t="shared" ref="N11:U11" si="0">E11*$C11</f>
        <v>0</v>
      </c>
      <c r="O11" s="55">
        <f t="shared" si="0"/>
        <v>0</v>
      </c>
      <c r="P11" s="55">
        <f t="shared" si="0"/>
        <v>0</v>
      </c>
      <c r="Q11" s="55">
        <f t="shared" si="0"/>
        <v>0</v>
      </c>
      <c r="R11" s="55">
        <f t="shared" si="0"/>
        <v>0</v>
      </c>
      <c r="S11" s="55">
        <f t="shared" si="0"/>
        <v>0</v>
      </c>
      <c r="T11" s="55">
        <f>K11*$C11</f>
        <v>164.34</v>
      </c>
      <c r="U11" s="56">
        <f t="shared" si="0"/>
        <v>0</v>
      </c>
    </row>
    <row r="12" spans="2:21" ht="15" customHeight="1">
      <c r="B12" s="62" t="s">
        <v>254</v>
      </c>
      <c r="C12" s="57">
        <v>22</v>
      </c>
      <c r="D12" s="57"/>
      <c r="E12" s="57"/>
      <c r="F12" s="57">
        <f>4*(1.81)</f>
        <v>7.24</v>
      </c>
      <c r="G12" s="57"/>
      <c r="H12" s="57"/>
      <c r="I12" s="57"/>
      <c r="J12" s="57"/>
      <c r="K12" s="57"/>
      <c r="L12" s="57"/>
      <c r="M12" s="55">
        <f t="shared" ref="M12:M22" si="1">D12*$C12</f>
        <v>0</v>
      </c>
      <c r="N12" s="55">
        <f t="shared" ref="N12:N22" si="2">E12*$C12</f>
        <v>0</v>
      </c>
      <c r="O12" s="55">
        <f>F12*$C12</f>
        <v>159.28</v>
      </c>
      <c r="P12" s="55">
        <f t="shared" ref="P12:P22" si="3">G12*$C12</f>
        <v>0</v>
      </c>
      <c r="Q12" s="55">
        <f t="shared" ref="Q12:Q22" si="4">H12*$C12</f>
        <v>0</v>
      </c>
      <c r="R12" s="55">
        <f t="shared" ref="R12:R22" si="5">I12*$C12</f>
        <v>0</v>
      </c>
      <c r="S12" s="55">
        <f t="shared" ref="S12:S22" si="6">J12*$C12</f>
        <v>0</v>
      </c>
      <c r="T12" s="55">
        <f t="shared" ref="T12:T22" si="7">K12*$C12</f>
        <v>0</v>
      </c>
      <c r="U12" s="56">
        <f t="shared" ref="U12:U22" si="8">L12*$C12</f>
        <v>0</v>
      </c>
    </row>
    <row r="13" spans="2:21">
      <c r="B13" s="62" t="s">
        <v>255</v>
      </c>
      <c r="C13" s="57">
        <v>22</v>
      </c>
      <c r="D13" s="57"/>
      <c r="E13" s="57">
        <f>8*9*0.99</f>
        <v>71.28</v>
      </c>
      <c r="F13" s="57"/>
      <c r="G13" s="57"/>
      <c r="H13" s="57"/>
      <c r="I13" s="57"/>
      <c r="J13" s="57"/>
      <c r="K13" s="57"/>
      <c r="L13" s="57"/>
      <c r="M13" s="55">
        <f t="shared" si="1"/>
        <v>0</v>
      </c>
      <c r="N13" s="55">
        <f>E13*$C13</f>
        <v>1568.16</v>
      </c>
      <c r="O13" s="55">
        <f t="shared" ref="O13:O22" si="9">F13*$C13</f>
        <v>0</v>
      </c>
      <c r="P13" s="55">
        <f t="shared" si="3"/>
        <v>0</v>
      </c>
      <c r="Q13" s="55">
        <f t="shared" si="4"/>
        <v>0</v>
      </c>
      <c r="R13" s="55">
        <f t="shared" si="5"/>
        <v>0</v>
      </c>
      <c r="S13" s="55">
        <f t="shared" si="6"/>
        <v>0</v>
      </c>
      <c r="T13" s="55">
        <f t="shared" si="7"/>
        <v>0</v>
      </c>
      <c r="U13" s="56">
        <f t="shared" si="8"/>
        <v>0</v>
      </c>
    </row>
    <row r="14" spans="2:21">
      <c r="B14" s="62" t="s">
        <v>256</v>
      </c>
      <c r="C14" s="57">
        <v>22</v>
      </c>
      <c r="D14" s="57"/>
      <c r="E14" s="57">
        <f>8*7*1.19</f>
        <v>66.64</v>
      </c>
      <c r="F14" s="57"/>
      <c r="G14" s="57"/>
      <c r="H14" s="57"/>
      <c r="I14" s="57"/>
      <c r="J14" s="57"/>
      <c r="K14" s="57"/>
      <c r="L14" s="57"/>
      <c r="M14" s="55">
        <f t="shared" si="1"/>
        <v>0</v>
      </c>
      <c r="N14" s="55">
        <f>E14*$C14</f>
        <v>1466.08</v>
      </c>
      <c r="O14" s="55">
        <f t="shared" si="9"/>
        <v>0</v>
      </c>
      <c r="P14" s="55">
        <f t="shared" si="3"/>
        <v>0</v>
      </c>
      <c r="Q14" s="55">
        <f t="shared" si="4"/>
        <v>0</v>
      </c>
      <c r="R14" s="55">
        <f t="shared" si="5"/>
        <v>0</v>
      </c>
      <c r="S14" s="55">
        <f t="shared" si="6"/>
        <v>0</v>
      </c>
      <c r="T14" s="55">
        <f t="shared" si="7"/>
        <v>0</v>
      </c>
      <c r="U14" s="56">
        <f t="shared" si="8"/>
        <v>0</v>
      </c>
    </row>
    <row r="15" spans="2:21" ht="28.5">
      <c r="B15" s="62" t="s">
        <v>257</v>
      </c>
      <c r="C15" s="57">
        <v>14</v>
      </c>
      <c r="D15" s="57"/>
      <c r="E15" s="57"/>
      <c r="F15" s="57"/>
      <c r="G15" s="57"/>
      <c r="H15" s="57"/>
      <c r="I15" s="57"/>
      <c r="J15" s="57"/>
      <c r="K15" s="57">
        <f>9*0.83</f>
        <v>7.47</v>
      </c>
      <c r="L15" s="57"/>
      <c r="M15" s="55">
        <f t="shared" si="1"/>
        <v>0</v>
      </c>
      <c r="N15" s="55">
        <f t="shared" si="2"/>
        <v>0</v>
      </c>
      <c r="O15" s="55">
        <f t="shared" si="9"/>
        <v>0</v>
      </c>
      <c r="P15" s="55">
        <f t="shared" si="3"/>
        <v>0</v>
      </c>
      <c r="Q15" s="55">
        <f t="shared" si="4"/>
        <v>0</v>
      </c>
      <c r="R15" s="55">
        <f t="shared" si="5"/>
        <v>0</v>
      </c>
      <c r="S15" s="55">
        <f t="shared" si="6"/>
        <v>0</v>
      </c>
      <c r="T15" s="55">
        <f t="shared" si="7"/>
        <v>104.58</v>
      </c>
      <c r="U15" s="56">
        <f t="shared" si="8"/>
        <v>0</v>
      </c>
    </row>
    <row r="16" spans="2:21" ht="28.5">
      <c r="B16" s="62" t="s">
        <v>258</v>
      </c>
      <c r="C16" s="57">
        <v>14</v>
      </c>
      <c r="D16" s="57"/>
      <c r="E16" s="57"/>
      <c r="F16" s="57">
        <f>4*(1.81)</f>
        <v>7.24</v>
      </c>
      <c r="G16" s="57"/>
      <c r="H16" s="57"/>
      <c r="I16" s="57"/>
      <c r="J16" s="57"/>
      <c r="K16" s="57"/>
      <c r="L16" s="57"/>
      <c r="M16" s="55">
        <f t="shared" si="1"/>
        <v>0</v>
      </c>
      <c r="N16" s="55">
        <f t="shared" si="2"/>
        <v>0</v>
      </c>
      <c r="O16" s="55">
        <f t="shared" si="9"/>
        <v>101.36</v>
      </c>
      <c r="P16" s="55">
        <f t="shared" si="3"/>
        <v>0</v>
      </c>
      <c r="Q16" s="55">
        <f t="shared" si="4"/>
        <v>0</v>
      </c>
      <c r="R16" s="55">
        <f t="shared" si="5"/>
        <v>0</v>
      </c>
      <c r="S16" s="55">
        <f t="shared" si="6"/>
        <v>0</v>
      </c>
      <c r="T16" s="55">
        <f t="shared" si="7"/>
        <v>0</v>
      </c>
      <c r="U16" s="56">
        <f t="shared" si="8"/>
        <v>0</v>
      </c>
    </row>
    <row r="17" spans="2:21" ht="28.5">
      <c r="B17" s="62" t="s">
        <v>259</v>
      </c>
      <c r="C17" s="57">
        <v>14</v>
      </c>
      <c r="D17" s="57"/>
      <c r="E17" s="57">
        <f>8*9*0.99</f>
        <v>71.28</v>
      </c>
      <c r="F17" s="57"/>
      <c r="G17" s="57"/>
      <c r="H17" s="57"/>
      <c r="I17" s="57"/>
      <c r="J17" s="57"/>
      <c r="K17" s="57"/>
      <c r="L17" s="57"/>
      <c r="M17" s="55">
        <f t="shared" si="1"/>
        <v>0</v>
      </c>
      <c r="N17" s="55">
        <f t="shared" si="2"/>
        <v>997.92000000000007</v>
      </c>
      <c r="O17" s="55">
        <f t="shared" si="9"/>
        <v>0</v>
      </c>
      <c r="P17" s="55">
        <f t="shared" si="3"/>
        <v>0</v>
      </c>
      <c r="Q17" s="55">
        <f t="shared" si="4"/>
        <v>0</v>
      </c>
      <c r="R17" s="55">
        <f t="shared" si="5"/>
        <v>0</v>
      </c>
      <c r="S17" s="55">
        <f t="shared" si="6"/>
        <v>0</v>
      </c>
      <c r="T17" s="55">
        <f t="shared" si="7"/>
        <v>0</v>
      </c>
      <c r="U17" s="56">
        <f t="shared" si="8"/>
        <v>0</v>
      </c>
    </row>
    <row r="18" spans="2:21" ht="28.5">
      <c r="B18" s="62" t="s">
        <v>260</v>
      </c>
      <c r="C18" s="57">
        <v>14</v>
      </c>
      <c r="D18" s="57"/>
      <c r="E18" s="57">
        <f>8*7*1.19</f>
        <v>66.64</v>
      </c>
      <c r="F18" s="57"/>
      <c r="G18" s="57"/>
      <c r="H18" s="57"/>
      <c r="I18" s="57"/>
      <c r="J18" s="57"/>
      <c r="K18" s="57"/>
      <c r="L18" s="57"/>
      <c r="M18" s="55">
        <f t="shared" si="1"/>
        <v>0</v>
      </c>
      <c r="N18" s="55">
        <f t="shared" si="2"/>
        <v>932.96</v>
      </c>
      <c r="O18" s="55">
        <f t="shared" si="9"/>
        <v>0</v>
      </c>
      <c r="P18" s="55">
        <f t="shared" si="3"/>
        <v>0</v>
      </c>
      <c r="Q18" s="55">
        <f t="shared" si="4"/>
        <v>0</v>
      </c>
      <c r="R18" s="55">
        <f t="shared" si="5"/>
        <v>0</v>
      </c>
      <c r="S18" s="55">
        <f t="shared" si="6"/>
        <v>0</v>
      </c>
      <c r="T18" s="55">
        <f t="shared" si="7"/>
        <v>0</v>
      </c>
      <c r="U18" s="56">
        <f t="shared" si="8"/>
        <v>0</v>
      </c>
    </row>
    <row r="19" spans="2:21" ht="15" customHeight="1">
      <c r="B19" s="62" t="s">
        <v>261</v>
      </c>
      <c r="C19" s="57">
        <v>20</v>
      </c>
      <c r="D19" s="57"/>
      <c r="E19" s="57"/>
      <c r="F19" s="57"/>
      <c r="G19" s="57"/>
      <c r="H19" s="57"/>
      <c r="I19" s="57"/>
      <c r="J19" s="57"/>
      <c r="K19" s="57">
        <f>9*0.83</f>
        <v>7.47</v>
      </c>
      <c r="L19" s="57"/>
      <c r="M19" s="55">
        <f t="shared" si="1"/>
        <v>0</v>
      </c>
      <c r="N19" s="55">
        <f t="shared" si="2"/>
        <v>0</v>
      </c>
      <c r="O19" s="55">
        <f t="shared" si="9"/>
        <v>0</v>
      </c>
      <c r="P19" s="55">
        <f t="shared" si="3"/>
        <v>0</v>
      </c>
      <c r="Q19" s="55">
        <f t="shared" si="4"/>
        <v>0</v>
      </c>
      <c r="R19" s="55">
        <f t="shared" si="5"/>
        <v>0</v>
      </c>
      <c r="S19" s="55">
        <f t="shared" si="6"/>
        <v>0</v>
      </c>
      <c r="T19" s="55">
        <f t="shared" si="7"/>
        <v>149.4</v>
      </c>
      <c r="U19" s="56">
        <f t="shared" si="8"/>
        <v>0</v>
      </c>
    </row>
    <row r="20" spans="2:21" ht="15" customHeight="1">
      <c r="B20" s="62" t="s">
        <v>262</v>
      </c>
      <c r="C20" s="57">
        <v>20</v>
      </c>
      <c r="D20" s="57"/>
      <c r="E20" s="57"/>
      <c r="F20" s="57">
        <f>4*(1.81)</f>
        <v>7.24</v>
      </c>
      <c r="G20" s="57"/>
      <c r="H20" s="57"/>
      <c r="I20" s="57"/>
      <c r="J20" s="57"/>
      <c r="K20" s="57"/>
      <c r="L20" s="57"/>
      <c r="M20" s="55">
        <f t="shared" si="1"/>
        <v>0</v>
      </c>
      <c r="N20" s="55">
        <f t="shared" si="2"/>
        <v>0</v>
      </c>
      <c r="O20" s="55">
        <f t="shared" si="9"/>
        <v>144.80000000000001</v>
      </c>
      <c r="P20" s="55">
        <f t="shared" si="3"/>
        <v>0</v>
      </c>
      <c r="Q20" s="55">
        <f t="shared" si="4"/>
        <v>0</v>
      </c>
      <c r="R20" s="55">
        <f t="shared" si="5"/>
        <v>0</v>
      </c>
      <c r="S20" s="55">
        <f t="shared" si="6"/>
        <v>0</v>
      </c>
      <c r="T20" s="55">
        <f t="shared" si="7"/>
        <v>0</v>
      </c>
      <c r="U20" s="56">
        <f t="shared" si="8"/>
        <v>0</v>
      </c>
    </row>
    <row r="21" spans="2:21" ht="15" customHeight="1">
      <c r="B21" s="62" t="s">
        <v>263</v>
      </c>
      <c r="C21" s="57">
        <v>20</v>
      </c>
      <c r="D21" s="57"/>
      <c r="E21" s="57">
        <f>8*9*0.99</f>
        <v>71.28</v>
      </c>
      <c r="F21" s="57"/>
      <c r="G21" s="57"/>
      <c r="H21" s="57"/>
      <c r="I21" s="57"/>
      <c r="J21" s="57"/>
      <c r="K21" s="57"/>
      <c r="L21" s="57"/>
      <c r="M21" s="55">
        <f t="shared" si="1"/>
        <v>0</v>
      </c>
      <c r="N21" s="55">
        <f t="shared" si="2"/>
        <v>1425.6</v>
      </c>
      <c r="O21" s="55">
        <f t="shared" si="9"/>
        <v>0</v>
      </c>
      <c r="P21" s="55">
        <f t="shared" si="3"/>
        <v>0</v>
      </c>
      <c r="Q21" s="55">
        <f t="shared" si="4"/>
        <v>0</v>
      </c>
      <c r="R21" s="55">
        <f t="shared" si="5"/>
        <v>0</v>
      </c>
      <c r="S21" s="55">
        <f t="shared" si="6"/>
        <v>0</v>
      </c>
      <c r="T21" s="55">
        <f t="shared" si="7"/>
        <v>0</v>
      </c>
      <c r="U21" s="56">
        <f t="shared" si="8"/>
        <v>0</v>
      </c>
    </row>
    <row r="22" spans="2:21" ht="15" customHeight="1">
      <c r="B22" s="62" t="s">
        <v>264</v>
      </c>
      <c r="C22" s="57">
        <v>20</v>
      </c>
      <c r="D22" s="57"/>
      <c r="E22" s="57">
        <f>8*7*1.19</f>
        <v>66.64</v>
      </c>
      <c r="F22" s="57"/>
      <c r="G22" s="57"/>
      <c r="H22" s="57"/>
      <c r="I22" s="57"/>
      <c r="J22" s="57"/>
      <c r="K22" s="57"/>
      <c r="L22" s="57"/>
      <c r="M22" s="55">
        <f t="shared" si="1"/>
        <v>0</v>
      </c>
      <c r="N22" s="55">
        <f t="shared" si="2"/>
        <v>1332.8</v>
      </c>
      <c r="O22" s="55">
        <f t="shared" si="9"/>
        <v>0</v>
      </c>
      <c r="P22" s="55">
        <f t="shared" si="3"/>
        <v>0</v>
      </c>
      <c r="Q22" s="55">
        <f t="shared" si="4"/>
        <v>0</v>
      </c>
      <c r="R22" s="55">
        <f t="shared" si="5"/>
        <v>0</v>
      </c>
      <c r="S22" s="55">
        <f t="shared" si="6"/>
        <v>0</v>
      </c>
      <c r="T22" s="55">
        <f t="shared" si="7"/>
        <v>0</v>
      </c>
      <c r="U22" s="56">
        <f t="shared" si="8"/>
        <v>0</v>
      </c>
    </row>
    <row r="23" spans="2:21" ht="15" customHeight="1" thickBot="1">
      <c r="B23" s="141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2"/>
      <c r="N23" s="142"/>
      <c r="O23" s="142"/>
      <c r="P23" s="142"/>
      <c r="Q23" s="142"/>
      <c r="R23" s="142"/>
      <c r="S23" s="142"/>
      <c r="T23" s="142"/>
      <c r="U23" s="144"/>
    </row>
    <row r="24" spans="2:21" s="146" customFormat="1" ht="17.100000000000001" customHeight="1" thickBot="1">
      <c r="B24" s="265" t="s">
        <v>250</v>
      </c>
      <c r="C24" s="266"/>
      <c r="D24" s="266"/>
      <c r="E24" s="266"/>
      <c r="F24" s="266"/>
      <c r="G24" s="266"/>
      <c r="H24" s="266"/>
      <c r="I24" s="266"/>
      <c r="J24" s="266"/>
      <c r="K24" s="266"/>
      <c r="L24" s="267"/>
      <c r="M24" s="145">
        <f>SUM(M10:M23)</f>
        <v>0</v>
      </c>
      <c r="N24" s="145">
        <f t="shared" ref="N24:U24" si="10">SUM(N10:N23)</f>
        <v>7723.5199999999995</v>
      </c>
      <c r="O24" s="145">
        <f t="shared" si="10"/>
        <v>405.44</v>
      </c>
      <c r="P24" s="145">
        <f t="shared" si="10"/>
        <v>0</v>
      </c>
      <c r="Q24" s="145">
        <f t="shared" si="10"/>
        <v>0</v>
      </c>
      <c r="R24" s="145">
        <f t="shared" si="10"/>
        <v>0</v>
      </c>
      <c r="S24" s="145">
        <f t="shared" si="10"/>
        <v>0</v>
      </c>
      <c r="T24" s="145">
        <f t="shared" si="10"/>
        <v>418.32000000000005</v>
      </c>
      <c r="U24" s="145">
        <f t="shared" si="10"/>
        <v>0</v>
      </c>
    </row>
    <row r="25" spans="2:21" s="146" customFormat="1" ht="17.100000000000001" customHeight="1" thickBot="1">
      <c r="B25" s="265" t="s">
        <v>251</v>
      </c>
      <c r="C25" s="266"/>
      <c r="D25" s="266"/>
      <c r="E25" s="266"/>
      <c r="F25" s="266"/>
      <c r="G25" s="266"/>
      <c r="H25" s="266"/>
      <c r="I25" s="266"/>
      <c r="J25" s="266"/>
      <c r="K25" s="266"/>
      <c r="L25" s="267"/>
      <c r="M25" s="145">
        <f>(M24*0.245)</f>
        <v>0</v>
      </c>
      <c r="N25" s="145">
        <f>(N24*0.395)</f>
        <v>3050.7903999999999</v>
      </c>
      <c r="O25" s="145">
        <f>(O24*0.617)</f>
        <v>250.15647999999999</v>
      </c>
      <c r="P25" s="145">
        <f>(P24*0.963)</f>
        <v>0</v>
      </c>
      <c r="Q25" s="145">
        <f>(Q24*1.578)</f>
        <v>0</v>
      </c>
      <c r="R25" s="145">
        <f>(R24*2.466)</f>
        <v>0</v>
      </c>
      <c r="S25" s="145">
        <f>(S24*0.109)</f>
        <v>0</v>
      </c>
      <c r="T25" s="145">
        <f>(T24*0.154)</f>
        <v>64.42128000000001</v>
      </c>
      <c r="U25" s="145">
        <f>(U24*0.222)</f>
        <v>0</v>
      </c>
    </row>
    <row r="26" spans="2:21" s="146" customFormat="1" ht="17.100000000000001" customHeight="1" thickBot="1">
      <c r="B26" s="265" t="s">
        <v>252</v>
      </c>
      <c r="C26" s="266"/>
      <c r="D26" s="266"/>
      <c r="E26" s="266"/>
      <c r="F26" s="266"/>
      <c r="G26" s="266"/>
      <c r="H26" s="266"/>
      <c r="I26" s="266"/>
      <c r="J26" s="266"/>
      <c r="K26" s="266"/>
      <c r="L26" s="267"/>
      <c r="M26" s="145">
        <f>(M24*0.245)*1.1</f>
        <v>0</v>
      </c>
      <c r="N26" s="145">
        <f>(N24*0.395)*1.1</f>
        <v>3355.8694399999999</v>
      </c>
      <c r="O26" s="145">
        <f>(O24*0.617)*1.1</f>
        <v>275.17212799999999</v>
      </c>
      <c r="P26" s="145">
        <f>(P24*0.963)*1.1</f>
        <v>0</v>
      </c>
      <c r="Q26" s="145">
        <f>(Q24*1.578)*1.1</f>
        <v>0</v>
      </c>
      <c r="R26" s="145">
        <f>(R24*2.466)*1.1</f>
        <v>0</v>
      </c>
      <c r="S26" s="145">
        <f>(S24*0.109)*1.1</f>
        <v>0</v>
      </c>
      <c r="T26" s="145">
        <f>(T24*0.154)*1.1</f>
        <v>70.863408000000021</v>
      </c>
      <c r="U26" s="145">
        <f>(U24*0.222)*1.1</f>
        <v>0</v>
      </c>
    </row>
    <row r="27" spans="2:21" ht="15" customHeight="1">
      <c r="B27" s="242" t="s">
        <v>206</v>
      </c>
      <c r="C27" s="243"/>
      <c r="D27" s="243"/>
      <c r="E27" s="243"/>
      <c r="F27" s="243"/>
      <c r="G27" s="243"/>
      <c r="H27" s="243"/>
      <c r="I27" s="243"/>
      <c r="J27" s="243"/>
      <c r="K27" s="243"/>
      <c r="L27" s="244"/>
      <c r="M27" s="28"/>
      <c r="N27" s="28"/>
      <c r="O27" s="28"/>
      <c r="P27" s="28"/>
      <c r="Q27" s="28"/>
      <c r="R27" s="28"/>
      <c r="S27" s="28"/>
      <c r="T27" s="29"/>
      <c r="U27" s="30"/>
    </row>
    <row r="28" spans="2:21">
      <c r="B28" s="62" t="s">
        <v>265</v>
      </c>
      <c r="C28" s="57">
        <v>2</v>
      </c>
      <c r="D28" s="57"/>
      <c r="E28" s="57"/>
      <c r="F28" s="57"/>
      <c r="G28" s="57"/>
      <c r="H28" s="57"/>
      <c r="I28" s="57"/>
      <c r="J28" s="57"/>
      <c r="K28" s="57">
        <f>9*0.83</f>
        <v>7.47</v>
      </c>
      <c r="L28" s="57"/>
      <c r="M28" s="55">
        <f t="shared" ref="M28:M52" si="11">D28*$C28</f>
        <v>0</v>
      </c>
      <c r="N28" s="55">
        <f t="shared" ref="N28:N52" si="12">E28*$C28</f>
        <v>0</v>
      </c>
      <c r="O28" s="55">
        <f t="shared" ref="O28:O52" si="13">F28*$C28</f>
        <v>0</v>
      </c>
      <c r="P28" s="55">
        <f t="shared" ref="P28:P52" si="14">G28*$C28</f>
        <v>0</v>
      </c>
      <c r="Q28" s="55">
        <f t="shared" ref="Q28:Q52" si="15">H28*$C28</f>
        <v>0</v>
      </c>
      <c r="R28" s="55">
        <f t="shared" ref="R28:R52" si="16">I28*$C28</f>
        <v>0</v>
      </c>
      <c r="S28" s="55">
        <f t="shared" ref="S28:S52" si="17">J28*$C28</f>
        <v>0</v>
      </c>
      <c r="T28" s="55">
        <f t="shared" ref="T28:T52" si="18">K28*$C28</f>
        <v>14.94</v>
      </c>
      <c r="U28" s="56">
        <f t="shared" ref="U28:U52" si="19">L28*$C28</f>
        <v>0</v>
      </c>
    </row>
    <row r="29" spans="2:21">
      <c r="B29" s="62" t="s">
        <v>266</v>
      </c>
      <c r="C29" s="57">
        <v>2</v>
      </c>
      <c r="D29" s="57"/>
      <c r="E29" s="57"/>
      <c r="F29" s="57">
        <f>4*(1.81)</f>
        <v>7.24</v>
      </c>
      <c r="G29" s="57"/>
      <c r="H29" s="57"/>
      <c r="I29" s="57"/>
      <c r="J29" s="57"/>
      <c r="K29" s="57"/>
      <c r="L29" s="57"/>
      <c r="M29" s="55">
        <f t="shared" ref="M29:M51" si="20">D29*$C29</f>
        <v>0</v>
      </c>
      <c r="N29" s="55">
        <f t="shared" ref="N29:N51" si="21">E29*$C29</f>
        <v>0</v>
      </c>
      <c r="O29" s="55">
        <f t="shared" ref="O29:O51" si="22">F29*$C29</f>
        <v>14.48</v>
      </c>
      <c r="P29" s="55">
        <f t="shared" ref="P29:P51" si="23">G29*$C29</f>
        <v>0</v>
      </c>
      <c r="Q29" s="55">
        <f t="shared" ref="Q29:Q51" si="24">H29*$C29</f>
        <v>0</v>
      </c>
      <c r="R29" s="55">
        <f t="shared" ref="R29:R51" si="25">I29*$C29</f>
        <v>0</v>
      </c>
      <c r="S29" s="55">
        <f t="shared" ref="S29:S51" si="26">J29*$C29</f>
        <v>0</v>
      </c>
      <c r="T29" s="55">
        <f t="shared" ref="T29:T51" si="27">K29*$C29</f>
        <v>0</v>
      </c>
      <c r="U29" s="56">
        <f t="shared" ref="U29:U51" si="28">L29*$C29</f>
        <v>0</v>
      </c>
    </row>
    <row r="30" spans="2:21" ht="15" customHeight="1">
      <c r="B30" s="62" t="s">
        <v>267</v>
      </c>
      <c r="C30" s="57">
        <v>2</v>
      </c>
      <c r="D30" s="57"/>
      <c r="E30" s="57">
        <f>8*9*0.99</f>
        <v>71.28</v>
      </c>
      <c r="F30" s="57"/>
      <c r="G30" s="57"/>
      <c r="H30" s="57"/>
      <c r="I30" s="57"/>
      <c r="J30" s="57"/>
      <c r="K30" s="57"/>
      <c r="L30" s="57"/>
      <c r="M30" s="55">
        <f t="shared" si="20"/>
        <v>0</v>
      </c>
      <c r="N30" s="55">
        <f t="shared" si="21"/>
        <v>142.56</v>
      </c>
      <c r="O30" s="55">
        <f t="shared" si="22"/>
        <v>0</v>
      </c>
      <c r="P30" s="55">
        <f t="shared" si="23"/>
        <v>0</v>
      </c>
      <c r="Q30" s="55">
        <f t="shared" si="24"/>
        <v>0</v>
      </c>
      <c r="R30" s="55">
        <f t="shared" si="25"/>
        <v>0</v>
      </c>
      <c r="S30" s="55">
        <f t="shared" si="26"/>
        <v>0</v>
      </c>
      <c r="T30" s="55">
        <f t="shared" si="27"/>
        <v>0</v>
      </c>
      <c r="U30" s="56">
        <f t="shared" si="28"/>
        <v>0</v>
      </c>
    </row>
    <row r="31" spans="2:21" ht="15" customHeight="1">
      <c r="B31" s="62" t="s">
        <v>268</v>
      </c>
      <c r="C31" s="57">
        <v>2</v>
      </c>
      <c r="D31" s="57"/>
      <c r="E31" s="57">
        <f>8*7*1.19</f>
        <v>66.64</v>
      </c>
      <c r="F31" s="57"/>
      <c r="G31" s="57"/>
      <c r="H31" s="57"/>
      <c r="I31" s="57"/>
      <c r="J31" s="57"/>
      <c r="K31" s="57"/>
      <c r="L31" s="57"/>
      <c r="M31" s="55">
        <f t="shared" si="20"/>
        <v>0</v>
      </c>
      <c r="N31" s="55">
        <f t="shared" si="21"/>
        <v>133.28</v>
      </c>
      <c r="O31" s="55">
        <f t="shared" si="22"/>
        <v>0</v>
      </c>
      <c r="P31" s="55">
        <f t="shared" si="23"/>
        <v>0</v>
      </c>
      <c r="Q31" s="55">
        <f t="shared" si="24"/>
        <v>0</v>
      </c>
      <c r="R31" s="55">
        <f t="shared" si="25"/>
        <v>0</v>
      </c>
      <c r="S31" s="55">
        <f t="shared" si="26"/>
        <v>0</v>
      </c>
      <c r="T31" s="55">
        <f t="shared" si="27"/>
        <v>0</v>
      </c>
      <c r="U31" s="56">
        <f t="shared" si="28"/>
        <v>0</v>
      </c>
    </row>
    <row r="32" spans="2:21" ht="15" customHeight="1">
      <c r="B32" s="62" t="s">
        <v>269</v>
      </c>
      <c r="C32" s="57">
        <v>5</v>
      </c>
      <c r="D32" s="57"/>
      <c r="E32" s="57"/>
      <c r="F32" s="57"/>
      <c r="G32" s="57"/>
      <c r="H32" s="57"/>
      <c r="I32" s="57"/>
      <c r="J32" s="57"/>
      <c r="K32" s="57">
        <f>9*0.83</f>
        <v>7.47</v>
      </c>
      <c r="L32" s="57"/>
      <c r="M32" s="55">
        <f t="shared" si="20"/>
        <v>0</v>
      </c>
      <c r="N32" s="55">
        <f t="shared" si="21"/>
        <v>0</v>
      </c>
      <c r="O32" s="55">
        <f t="shared" si="22"/>
        <v>0</v>
      </c>
      <c r="P32" s="55">
        <f t="shared" si="23"/>
        <v>0</v>
      </c>
      <c r="Q32" s="55">
        <f t="shared" si="24"/>
        <v>0</v>
      </c>
      <c r="R32" s="55">
        <f t="shared" si="25"/>
        <v>0</v>
      </c>
      <c r="S32" s="55">
        <f t="shared" si="26"/>
        <v>0</v>
      </c>
      <c r="T32" s="55">
        <f t="shared" si="27"/>
        <v>37.35</v>
      </c>
      <c r="U32" s="56">
        <f t="shared" si="28"/>
        <v>0</v>
      </c>
    </row>
    <row r="33" spans="2:21" ht="15" customHeight="1">
      <c r="B33" s="62" t="s">
        <v>270</v>
      </c>
      <c r="C33" s="57">
        <v>5</v>
      </c>
      <c r="D33" s="57"/>
      <c r="E33" s="57"/>
      <c r="F33" s="57">
        <f>4*(1.81)</f>
        <v>7.24</v>
      </c>
      <c r="G33" s="57"/>
      <c r="H33" s="57"/>
      <c r="I33" s="57"/>
      <c r="J33" s="57"/>
      <c r="K33" s="57"/>
      <c r="L33" s="57"/>
      <c r="M33" s="55">
        <f t="shared" si="20"/>
        <v>0</v>
      </c>
      <c r="N33" s="55">
        <f t="shared" si="21"/>
        <v>0</v>
      </c>
      <c r="O33" s="55">
        <f t="shared" si="22"/>
        <v>36.200000000000003</v>
      </c>
      <c r="P33" s="55">
        <f t="shared" si="23"/>
        <v>0</v>
      </c>
      <c r="Q33" s="55">
        <f t="shared" si="24"/>
        <v>0</v>
      </c>
      <c r="R33" s="55">
        <f t="shared" si="25"/>
        <v>0</v>
      </c>
      <c r="S33" s="55">
        <f t="shared" si="26"/>
        <v>0</v>
      </c>
      <c r="T33" s="55">
        <f t="shared" si="27"/>
        <v>0</v>
      </c>
      <c r="U33" s="56">
        <f t="shared" si="28"/>
        <v>0</v>
      </c>
    </row>
    <row r="34" spans="2:21" ht="15" customHeight="1">
      <c r="B34" s="62" t="s">
        <v>271</v>
      </c>
      <c r="C34" s="16">
        <v>5</v>
      </c>
      <c r="D34" s="16"/>
      <c r="E34" s="57">
        <f>8*9*0.99</f>
        <v>71.28</v>
      </c>
      <c r="F34" s="57"/>
      <c r="G34" s="57"/>
      <c r="H34" s="57"/>
      <c r="I34" s="57"/>
      <c r="J34" s="57"/>
      <c r="K34" s="57"/>
      <c r="L34" s="57"/>
      <c r="M34" s="55">
        <f t="shared" si="20"/>
        <v>0</v>
      </c>
      <c r="N34" s="55">
        <f t="shared" si="21"/>
        <v>356.4</v>
      </c>
      <c r="O34" s="55">
        <f t="shared" si="22"/>
        <v>0</v>
      </c>
      <c r="P34" s="55">
        <f t="shared" si="23"/>
        <v>0</v>
      </c>
      <c r="Q34" s="55">
        <f t="shared" si="24"/>
        <v>0</v>
      </c>
      <c r="R34" s="55">
        <f t="shared" si="25"/>
        <v>0</v>
      </c>
      <c r="S34" s="55">
        <f t="shared" si="26"/>
        <v>0</v>
      </c>
      <c r="T34" s="55">
        <f t="shared" si="27"/>
        <v>0</v>
      </c>
      <c r="U34" s="56">
        <f t="shared" si="28"/>
        <v>0</v>
      </c>
    </row>
    <row r="35" spans="2:21" ht="15" customHeight="1">
      <c r="B35" s="62" t="s">
        <v>272</v>
      </c>
      <c r="C35" s="57">
        <v>5</v>
      </c>
      <c r="D35" s="57"/>
      <c r="E35" s="57">
        <f>8*7*1.19</f>
        <v>66.64</v>
      </c>
      <c r="F35" s="57"/>
      <c r="G35" s="57"/>
      <c r="H35" s="57"/>
      <c r="I35" s="57"/>
      <c r="J35" s="57"/>
      <c r="K35" s="57"/>
      <c r="L35" s="57"/>
      <c r="M35" s="55">
        <f t="shared" si="20"/>
        <v>0</v>
      </c>
      <c r="N35" s="55">
        <f t="shared" si="21"/>
        <v>333.2</v>
      </c>
      <c r="O35" s="55">
        <f t="shared" si="22"/>
        <v>0</v>
      </c>
      <c r="P35" s="55">
        <f t="shared" si="23"/>
        <v>0</v>
      </c>
      <c r="Q35" s="55">
        <f t="shared" si="24"/>
        <v>0</v>
      </c>
      <c r="R35" s="55">
        <f t="shared" si="25"/>
        <v>0</v>
      </c>
      <c r="S35" s="55">
        <f t="shared" si="26"/>
        <v>0</v>
      </c>
      <c r="T35" s="55">
        <f t="shared" si="27"/>
        <v>0</v>
      </c>
      <c r="U35" s="56">
        <f t="shared" si="28"/>
        <v>0</v>
      </c>
    </row>
    <row r="36" spans="2:21">
      <c r="B36" s="62" t="s">
        <v>273</v>
      </c>
      <c r="C36" s="57">
        <v>1</v>
      </c>
      <c r="D36" s="57"/>
      <c r="E36" s="57"/>
      <c r="F36" s="57"/>
      <c r="G36" s="57"/>
      <c r="H36" s="57"/>
      <c r="I36" s="57"/>
      <c r="J36" s="57"/>
      <c r="K36" s="57">
        <f>9*0.83</f>
        <v>7.47</v>
      </c>
      <c r="L36" s="57"/>
      <c r="M36" s="55">
        <f t="shared" si="20"/>
        <v>0</v>
      </c>
      <c r="N36" s="55">
        <f t="shared" si="21"/>
        <v>0</v>
      </c>
      <c r="O36" s="55">
        <f t="shared" si="22"/>
        <v>0</v>
      </c>
      <c r="P36" s="55">
        <f t="shared" si="23"/>
        <v>0</v>
      </c>
      <c r="Q36" s="55">
        <f t="shared" si="24"/>
        <v>0</v>
      </c>
      <c r="R36" s="55">
        <f t="shared" si="25"/>
        <v>0</v>
      </c>
      <c r="S36" s="55">
        <f t="shared" si="26"/>
        <v>0</v>
      </c>
      <c r="T36" s="55">
        <f t="shared" si="27"/>
        <v>7.47</v>
      </c>
      <c r="U36" s="56">
        <f t="shared" si="28"/>
        <v>0</v>
      </c>
    </row>
    <row r="37" spans="2:21">
      <c r="B37" s="62" t="s">
        <v>274</v>
      </c>
      <c r="C37" s="57">
        <v>1</v>
      </c>
      <c r="D37" s="57"/>
      <c r="E37" s="57"/>
      <c r="F37" s="57">
        <f>4*(1.81)</f>
        <v>7.24</v>
      </c>
      <c r="G37" s="57"/>
      <c r="H37" s="57"/>
      <c r="I37" s="57"/>
      <c r="J37" s="57"/>
      <c r="K37" s="57"/>
      <c r="L37" s="57"/>
      <c r="M37" s="55">
        <f t="shared" si="20"/>
        <v>0</v>
      </c>
      <c r="N37" s="55">
        <f t="shared" si="21"/>
        <v>0</v>
      </c>
      <c r="O37" s="55">
        <f t="shared" si="22"/>
        <v>7.24</v>
      </c>
      <c r="P37" s="55">
        <f t="shared" si="23"/>
        <v>0</v>
      </c>
      <c r="Q37" s="55">
        <f t="shared" si="24"/>
        <v>0</v>
      </c>
      <c r="R37" s="55">
        <f t="shared" si="25"/>
        <v>0</v>
      </c>
      <c r="S37" s="55">
        <f t="shared" si="26"/>
        <v>0</v>
      </c>
      <c r="T37" s="55">
        <f t="shared" si="27"/>
        <v>0</v>
      </c>
      <c r="U37" s="56">
        <f t="shared" si="28"/>
        <v>0</v>
      </c>
    </row>
    <row r="38" spans="2:21" ht="15" customHeight="1">
      <c r="B38" s="62" t="s">
        <v>275</v>
      </c>
      <c r="C38" s="57">
        <v>1</v>
      </c>
      <c r="D38" s="57"/>
      <c r="E38" s="57">
        <f>8*9*0.99</f>
        <v>71.28</v>
      </c>
      <c r="F38" s="57"/>
      <c r="G38" s="57"/>
      <c r="H38" s="57"/>
      <c r="I38" s="57"/>
      <c r="J38" s="57"/>
      <c r="K38" s="57"/>
      <c r="L38" s="57"/>
      <c r="M38" s="55">
        <f t="shared" si="20"/>
        <v>0</v>
      </c>
      <c r="N38" s="55">
        <f t="shared" si="21"/>
        <v>71.28</v>
      </c>
      <c r="O38" s="55">
        <f t="shared" si="22"/>
        <v>0</v>
      </c>
      <c r="P38" s="55">
        <f t="shared" si="23"/>
        <v>0</v>
      </c>
      <c r="Q38" s="55">
        <f t="shared" si="24"/>
        <v>0</v>
      </c>
      <c r="R38" s="55">
        <f t="shared" si="25"/>
        <v>0</v>
      </c>
      <c r="S38" s="55">
        <f t="shared" si="26"/>
        <v>0</v>
      </c>
      <c r="T38" s="55">
        <f t="shared" si="27"/>
        <v>0</v>
      </c>
      <c r="U38" s="56">
        <f t="shared" si="28"/>
        <v>0</v>
      </c>
    </row>
    <row r="39" spans="2:21" ht="15" customHeight="1">
      <c r="B39" s="62" t="s">
        <v>276</v>
      </c>
      <c r="C39" s="57">
        <v>1</v>
      </c>
      <c r="D39" s="57"/>
      <c r="E39" s="57">
        <f>8*7*1.19</f>
        <v>66.64</v>
      </c>
      <c r="F39" s="57"/>
      <c r="G39" s="57"/>
      <c r="H39" s="57"/>
      <c r="I39" s="57"/>
      <c r="J39" s="57"/>
      <c r="K39" s="57"/>
      <c r="L39" s="57"/>
      <c r="M39" s="55">
        <f t="shared" si="20"/>
        <v>0</v>
      </c>
      <c r="N39" s="55">
        <f t="shared" si="21"/>
        <v>66.64</v>
      </c>
      <c r="O39" s="55">
        <f t="shared" si="22"/>
        <v>0</v>
      </c>
      <c r="P39" s="55">
        <f t="shared" si="23"/>
        <v>0</v>
      </c>
      <c r="Q39" s="55">
        <f t="shared" si="24"/>
        <v>0</v>
      </c>
      <c r="R39" s="55">
        <f t="shared" si="25"/>
        <v>0</v>
      </c>
      <c r="S39" s="55">
        <f t="shared" si="26"/>
        <v>0</v>
      </c>
      <c r="T39" s="55">
        <f t="shared" si="27"/>
        <v>0</v>
      </c>
      <c r="U39" s="56">
        <f t="shared" si="28"/>
        <v>0</v>
      </c>
    </row>
    <row r="40" spans="2:21" ht="15" customHeight="1">
      <c r="B40" s="62" t="s">
        <v>277</v>
      </c>
      <c r="C40" s="57">
        <v>2</v>
      </c>
      <c r="D40" s="57"/>
      <c r="E40" s="57"/>
      <c r="F40" s="57"/>
      <c r="G40" s="57"/>
      <c r="H40" s="57"/>
      <c r="I40" s="57"/>
      <c r="J40" s="57"/>
      <c r="K40" s="57">
        <f>9*0.83</f>
        <v>7.47</v>
      </c>
      <c r="L40" s="57"/>
      <c r="M40" s="55">
        <f t="shared" si="20"/>
        <v>0</v>
      </c>
      <c r="N40" s="55">
        <f t="shared" si="21"/>
        <v>0</v>
      </c>
      <c r="O40" s="55">
        <f t="shared" si="22"/>
        <v>0</v>
      </c>
      <c r="P40" s="55">
        <f t="shared" si="23"/>
        <v>0</v>
      </c>
      <c r="Q40" s="55">
        <f t="shared" si="24"/>
        <v>0</v>
      </c>
      <c r="R40" s="55">
        <f t="shared" si="25"/>
        <v>0</v>
      </c>
      <c r="S40" s="55">
        <f t="shared" si="26"/>
        <v>0</v>
      </c>
      <c r="T40" s="55">
        <f t="shared" si="27"/>
        <v>14.94</v>
      </c>
      <c r="U40" s="56">
        <f t="shared" si="28"/>
        <v>0</v>
      </c>
    </row>
    <row r="41" spans="2:21" ht="15" customHeight="1">
      <c r="B41" s="62" t="s">
        <v>278</v>
      </c>
      <c r="C41" s="57">
        <v>2</v>
      </c>
      <c r="D41" s="57"/>
      <c r="E41" s="57"/>
      <c r="F41" s="57">
        <f>4*(1.81)</f>
        <v>7.24</v>
      </c>
      <c r="G41" s="57"/>
      <c r="H41" s="57"/>
      <c r="I41" s="57"/>
      <c r="J41" s="57"/>
      <c r="K41" s="57"/>
      <c r="L41" s="57"/>
      <c r="M41" s="55">
        <f t="shared" si="20"/>
        <v>0</v>
      </c>
      <c r="N41" s="55">
        <f t="shared" si="21"/>
        <v>0</v>
      </c>
      <c r="O41" s="55">
        <f t="shared" si="22"/>
        <v>14.48</v>
      </c>
      <c r="P41" s="55">
        <f t="shared" si="23"/>
        <v>0</v>
      </c>
      <c r="Q41" s="55">
        <f t="shared" si="24"/>
        <v>0</v>
      </c>
      <c r="R41" s="55">
        <f t="shared" si="25"/>
        <v>0</v>
      </c>
      <c r="S41" s="55">
        <f t="shared" si="26"/>
        <v>0</v>
      </c>
      <c r="T41" s="55">
        <f t="shared" si="27"/>
        <v>0</v>
      </c>
      <c r="U41" s="56">
        <f t="shared" si="28"/>
        <v>0</v>
      </c>
    </row>
    <row r="42" spans="2:21" ht="15" customHeight="1">
      <c r="B42" s="62" t="s">
        <v>279</v>
      </c>
      <c r="C42" s="57">
        <v>2</v>
      </c>
      <c r="D42" s="57"/>
      <c r="E42" s="57">
        <f>8*9*0.99</f>
        <v>71.28</v>
      </c>
      <c r="F42" s="57"/>
      <c r="G42" s="57"/>
      <c r="H42" s="57"/>
      <c r="I42" s="57"/>
      <c r="J42" s="57"/>
      <c r="K42" s="57"/>
      <c r="L42" s="57"/>
      <c r="M42" s="55">
        <f t="shared" si="20"/>
        <v>0</v>
      </c>
      <c r="N42" s="55">
        <f t="shared" si="21"/>
        <v>142.56</v>
      </c>
      <c r="O42" s="55">
        <f t="shared" si="22"/>
        <v>0</v>
      </c>
      <c r="P42" s="55">
        <f t="shared" si="23"/>
        <v>0</v>
      </c>
      <c r="Q42" s="55">
        <f t="shared" si="24"/>
        <v>0</v>
      </c>
      <c r="R42" s="55">
        <f t="shared" si="25"/>
        <v>0</v>
      </c>
      <c r="S42" s="55">
        <f t="shared" si="26"/>
        <v>0</v>
      </c>
      <c r="T42" s="55">
        <f t="shared" si="27"/>
        <v>0</v>
      </c>
      <c r="U42" s="56">
        <f t="shared" si="28"/>
        <v>0</v>
      </c>
    </row>
    <row r="43" spans="2:21" ht="15" customHeight="1">
      <c r="B43" s="62" t="s">
        <v>280</v>
      </c>
      <c r="C43" s="57">
        <v>2</v>
      </c>
      <c r="D43" s="57"/>
      <c r="E43" s="57">
        <f>8*7*1.19</f>
        <v>66.64</v>
      </c>
      <c r="F43" s="57"/>
      <c r="G43" s="57"/>
      <c r="H43" s="57"/>
      <c r="I43" s="57"/>
      <c r="J43" s="57"/>
      <c r="K43" s="57"/>
      <c r="L43" s="57"/>
      <c r="M43" s="55">
        <f t="shared" si="20"/>
        <v>0</v>
      </c>
      <c r="N43" s="55">
        <f t="shared" si="21"/>
        <v>133.28</v>
      </c>
      <c r="O43" s="55">
        <f t="shared" si="22"/>
        <v>0</v>
      </c>
      <c r="P43" s="55">
        <f t="shared" si="23"/>
        <v>0</v>
      </c>
      <c r="Q43" s="55">
        <f t="shared" si="24"/>
        <v>0</v>
      </c>
      <c r="R43" s="55">
        <f t="shared" si="25"/>
        <v>0</v>
      </c>
      <c r="S43" s="55">
        <f t="shared" si="26"/>
        <v>0</v>
      </c>
      <c r="T43" s="55">
        <f t="shared" si="27"/>
        <v>0</v>
      </c>
      <c r="U43" s="56">
        <f t="shared" si="28"/>
        <v>0</v>
      </c>
    </row>
    <row r="44" spans="2:21" ht="15" customHeight="1">
      <c r="B44" s="62" t="s">
        <v>281</v>
      </c>
      <c r="C44" s="57">
        <v>1</v>
      </c>
      <c r="D44" s="57"/>
      <c r="E44" s="57"/>
      <c r="F44" s="57"/>
      <c r="G44" s="57"/>
      <c r="H44" s="57"/>
      <c r="I44" s="57"/>
      <c r="J44" s="57"/>
      <c r="K44" s="57">
        <f>9*0.83</f>
        <v>7.47</v>
      </c>
      <c r="L44" s="57"/>
      <c r="M44" s="55">
        <f t="shared" si="20"/>
        <v>0</v>
      </c>
      <c r="N44" s="55">
        <f t="shared" si="21"/>
        <v>0</v>
      </c>
      <c r="O44" s="55">
        <f t="shared" si="22"/>
        <v>0</v>
      </c>
      <c r="P44" s="55">
        <f t="shared" si="23"/>
        <v>0</v>
      </c>
      <c r="Q44" s="55">
        <f t="shared" si="24"/>
        <v>0</v>
      </c>
      <c r="R44" s="55">
        <f t="shared" si="25"/>
        <v>0</v>
      </c>
      <c r="S44" s="55">
        <f t="shared" si="26"/>
        <v>0</v>
      </c>
      <c r="T44" s="55">
        <f t="shared" si="27"/>
        <v>7.47</v>
      </c>
      <c r="U44" s="56">
        <f t="shared" si="28"/>
        <v>0</v>
      </c>
    </row>
    <row r="45" spans="2:21" ht="15" customHeight="1">
      <c r="B45" s="62" t="s">
        <v>282</v>
      </c>
      <c r="C45" s="57">
        <v>1</v>
      </c>
      <c r="D45" s="57"/>
      <c r="E45" s="57"/>
      <c r="F45" s="57">
        <f>4*(1.81)</f>
        <v>7.24</v>
      </c>
      <c r="G45" s="57"/>
      <c r="H45" s="57"/>
      <c r="I45" s="57"/>
      <c r="J45" s="57"/>
      <c r="K45" s="57"/>
      <c r="L45" s="57"/>
      <c r="M45" s="55">
        <f t="shared" si="20"/>
        <v>0</v>
      </c>
      <c r="N45" s="55">
        <f t="shared" si="21"/>
        <v>0</v>
      </c>
      <c r="O45" s="55">
        <f t="shared" si="22"/>
        <v>7.24</v>
      </c>
      <c r="P45" s="55">
        <f t="shared" si="23"/>
        <v>0</v>
      </c>
      <c r="Q45" s="55">
        <f t="shared" si="24"/>
        <v>0</v>
      </c>
      <c r="R45" s="55">
        <f t="shared" si="25"/>
        <v>0</v>
      </c>
      <c r="S45" s="55">
        <f t="shared" si="26"/>
        <v>0</v>
      </c>
      <c r="T45" s="55">
        <f t="shared" si="27"/>
        <v>0</v>
      </c>
      <c r="U45" s="56">
        <f t="shared" si="28"/>
        <v>0</v>
      </c>
    </row>
    <row r="46" spans="2:21" ht="15" customHeight="1">
      <c r="B46" s="62" t="s">
        <v>283</v>
      </c>
      <c r="C46" s="57">
        <v>1</v>
      </c>
      <c r="D46" s="57"/>
      <c r="E46" s="57">
        <f>8*9*0.99</f>
        <v>71.28</v>
      </c>
      <c r="F46" s="57"/>
      <c r="G46" s="57"/>
      <c r="H46" s="57"/>
      <c r="I46" s="57"/>
      <c r="J46" s="57"/>
      <c r="K46" s="57"/>
      <c r="L46" s="57"/>
      <c r="M46" s="55">
        <f t="shared" si="20"/>
        <v>0</v>
      </c>
      <c r="N46" s="55">
        <f t="shared" si="21"/>
        <v>71.28</v>
      </c>
      <c r="O46" s="55">
        <f t="shared" si="22"/>
        <v>0</v>
      </c>
      <c r="P46" s="55">
        <f t="shared" si="23"/>
        <v>0</v>
      </c>
      <c r="Q46" s="55">
        <f t="shared" si="24"/>
        <v>0</v>
      </c>
      <c r="R46" s="55">
        <f t="shared" si="25"/>
        <v>0</v>
      </c>
      <c r="S46" s="55">
        <f t="shared" si="26"/>
        <v>0</v>
      </c>
      <c r="T46" s="55">
        <f t="shared" si="27"/>
        <v>0</v>
      </c>
      <c r="U46" s="56">
        <f t="shared" si="28"/>
        <v>0</v>
      </c>
    </row>
    <row r="47" spans="2:21" ht="15" customHeight="1">
      <c r="B47" s="62" t="s">
        <v>284</v>
      </c>
      <c r="C47" s="57">
        <v>1</v>
      </c>
      <c r="D47" s="57"/>
      <c r="E47" s="57">
        <f>8*7*1.19</f>
        <v>66.64</v>
      </c>
      <c r="F47" s="57"/>
      <c r="G47" s="57"/>
      <c r="H47" s="57"/>
      <c r="I47" s="57"/>
      <c r="J47" s="57"/>
      <c r="K47" s="57"/>
      <c r="L47" s="57"/>
      <c r="M47" s="55">
        <f t="shared" si="20"/>
        <v>0</v>
      </c>
      <c r="N47" s="55">
        <f t="shared" si="21"/>
        <v>66.64</v>
      </c>
      <c r="O47" s="55">
        <f t="shared" si="22"/>
        <v>0</v>
      </c>
      <c r="P47" s="55">
        <f t="shared" si="23"/>
        <v>0</v>
      </c>
      <c r="Q47" s="55">
        <f t="shared" si="24"/>
        <v>0</v>
      </c>
      <c r="R47" s="55">
        <f t="shared" si="25"/>
        <v>0</v>
      </c>
      <c r="S47" s="55">
        <f t="shared" si="26"/>
        <v>0</v>
      </c>
      <c r="T47" s="55">
        <f t="shared" si="27"/>
        <v>0</v>
      </c>
      <c r="U47" s="56">
        <f t="shared" si="28"/>
        <v>0</v>
      </c>
    </row>
    <row r="48" spans="2:21" ht="15" customHeight="1">
      <c r="B48" s="62" t="s">
        <v>285</v>
      </c>
      <c r="C48" s="57">
        <v>3</v>
      </c>
      <c r="D48" s="57"/>
      <c r="E48" s="57"/>
      <c r="F48" s="57"/>
      <c r="G48" s="57"/>
      <c r="H48" s="57"/>
      <c r="I48" s="57"/>
      <c r="J48" s="57"/>
      <c r="K48" s="57">
        <f>9*0.83</f>
        <v>7.47</v>
      </c>
      <c r="L48" s="57"/>
      <c r="M48" s="55">
        <f t="shared" si="20"/>
        <v>0</v>
      </c>
      <c r="N48" s="55">
        <f t="shared" si="21"/>
        <v>0</v>
      </c>
      <c r="O48" s="55">
        <f t="shared" si="22"/>
        <v>0</v>
      </c>
      <c r="P48" s="55">
        <f t="shared" si="23"/>
        <v>0</v>
      </c>
      <c r="Q48" s="55">
        <f t="shared" si="24"/>
        <v>0</v>
      </c>
      <c r="R48" s="55">
        <f t="shared" si="25"/>
        <v>0</v>
      </c>
      <c r="S48" s="55">
        <f t="shared" si="26"/>
        <v>0</v>
      </c>
      <c r="T48" s="55">
        <f t="shared" si="27"/>
        <v>22.41</v>
      </c>
      <c r="U48" s="56">
        <f t="shared" si="28"/>
        <v>0</v>
      </c>
    </row>
    <row r="49" spans="2:21" ht="15" customHeight="1">
      <c r="B49" s="62" t="s">
        <v>286</v>
      </c>
      <c r="C49" s="57">
        <v>3</v>
      </c>
      <c r="D49" s="57"/>
      <c r="E49" s="57"/>
      <c r="F49" s="57">
        <f>4*(1.81)</f>
        <v>7.24</v>
      </c>
      <c r="G49" s="57"/>
      <c r="H49" s="57"/>
      <c r="I49" s="57"/>
      <c r="J49" s="57"/>
      <c r="K49" s="57"/>
      <c r="L49" s="57"/>
      <c r="M49" s="55">
        <f t="shared" si="20"/>
        <v>0</v>
      </c>
      <c r="N49" s="55">
        <f t="shared" si="21"/>
        <v>0</v>
      </c>
      <c r="O49" s="55">
        <f t="shared" si="22"/>
        <v>21.72</v>
      </c>
      <c r="P49" s="55">
        <f t="shared" si="23"/>
        <v>0</v>
      </c>
      <c r="Q49" s="55">
        <f t="shared" si="24"/>
        <v>0</v>
      </c>
      <c r="R49" s="55">
        <f t="shared" si="25"/>
        <v>0</v>
      </c>
      <c r="S49" s="55">
        <f t="shared" si="26"/>
        <v>0</v>
      </c>
      <c r="T49" s="55">
        <f t="shared" si="27"/>
        <v>0</v>
      </c>
      <c r="U49" s="56">
        <f t="shared" si="28"/>
        <v>0</v>
      </c>
    </row>
    <row r="50" spans="2:21" ht="15" customHeight="1">
      <c r="B50" s="62" t="s">
        <v>287</v>
      </c>
      <c r="C50" s="57">
        <v>3</v>
      </c>
      <c r="D50" s="57"/>
      <c r="E50" s="57">
        <f>8*9*0.99</f>
        <v>71.28</v>
      </c>
      <c r="F50" s="57"/>
      <c r="G50" s="57"/>
      <c r="H50" s="57"/>
      <c r="I50" s="57"/>
      <c r="J50" s="57"/>
      <c r="K50" s="57"/>
      <c r="L50" s="57"/>
      <c r="M50" s="55">
        <f t="shared" si="20"/>
        <v>0</v>
      </c>
      <c r="N50" s="55">
        <f t="shared" si="21"/>
        <v>213.84</v>
      </c>
      <c r="O50" s="55">
        <f t="shared" si="22"/>
        <v>0</v>
      </c>
      <c r="P50" s="55">
        <f t="shared" si="23"/>
        <v>0</v>
      </c>
      <c r="Q50" s="55">
        <f t="shared" si="24"/>
        <v>0</v>
      </c>
      <c r="R50" s="55">
        <f t="shared" si="25"/>
        <v>0</v>
      </c>
      <c r="S50" s="55">
        <f t="shared" si="26"/>
        <v>0</v>
      </c>
      <c r="T50" s="55">
        <f t="shared" si="27"/>
        <v>0</v>
      </c>
      <c r="U50" s="56">
        <f t="shared" si="28"/>
        <v>0</v>
      </c>
    </row>
    <row r="51" spans="2:21" ht="15" customHeight="1">
      <c r="B51" s="62" t="s">
        <v>288</v>
      </c>
      <c r="C51" s="57">
        <v>3</v>
      </c>
      <c r="D51" s="57"/>
      <c r="E51" s="57">
        <f>8*7*1.19</f>
        <v>66.64</v>
      </c>
      <c r="F51" s="57"/>
      <c r="G51" s="57"/>
      <c r="H51" s="57"/>
      <c r="I51" s="57"/>
      <c r="J51" s="57"/>
      <c r="K51" s="57"/>
      <c r="L51" s="57"/>
      <c r="M51" s="55">
        <f t="shared" si="20"/>
        <v>0</v>
      </c>
      <c r="N51" s="55">
        <f t="shared" si="21"/>
        <v>199.92000000000002</v>
      </c>
      <c r="O51" s="55">
        <f t="shared" si="22"/>
        <v>0</v>
      </c>
      <c r="P51" s="55">
        <f t="shared" si="23"/>
        <v>0</v>
      </c>
      <c r="Q51" s="55">
        <f t="shared" si="24"/>
        <v>0</v>
      </c>
      <c r="R51" s="55">
        <f t="shared" si="25"/>
        <v>0</v>
      </c>
      <c r="S51" s="55">
        <f t="shared" si="26"/>
        <v>0</v>
      </c>
      <c r="T51" s="55">
        <f t="shared" si="27"/>
        <v>0</v>
      </c>
      <c r="U51" s="56">
        <f t="shared" si="28"/>
        <v>0</v>
      </c>
    </row>
    <row r="52" spans="2:21" ht="15" customHeight="1" thickBot="1">
      <c r="B52" s="62"/>
      <c r="C52" s="57"/>
      <c r="D52" s="57"/>
      <c r="E52" s="57"/>
      <c r="F52" s="128"/>
      <c r="G52" s="57"/>
      <c r="H52" s="57"/>
      <c r="I52" s="57"/>
      <c r="J52" s="57"/>
      <c r="K52" s="57"/>
      <c r="L52" s="57"/>
      <c r="M52" s="55">
        <f t="shared" si="11"/>
        <v>0</v>
      </c>
      <c r="N52" s="55">
        <f t="shared" si="12"/>
        <v>0</v>
      </c>
      <c r="O52" s="55">
        <f t="shared" si="13"/>
        <v>0</v>
      </c>
      <c r="P52" s="55">
        <f t="shared" si="14"/>
        <v>0</v>
      </c>
      <c r="Q52" s="55">
        <f t="shared" si="15"/>
        <v>0</v>
      </c>
      <c r="R52" s="55">
        <f t="shared" si="16"/>
        <v>0</v>
      </c>
      <c r="S52" s="55">
        <f t="shared" si="17"/>
        <v>0</v>
      </c>
      <c r="T52" s="55">
        <f t="shared" si="18"/>
        <v>0</v>
      </c>
      <c r="U52" s="56">
        <f t="shared" si="19"/>
        <v>0</v>
      </c>
    </row>
    <row r="53" spans="2:21" s="146" customFormat="1" ht="17.100000000000001" customHeight="1" thickBot="1">
      <c r="B53" s="265" t="s">
        <v>250</v>
      </c>
      <c r="C53" s="266"/>
      <c r="D53" s="266"/>
      <c r="E53" s="266"/>
      <c r="F53" s="266"/>
      <c r="G53" s="266"/>
      <c r="H53" s="266"/>
      <c r="I53" s="266"/>
      <c r="J53" s="266"/>
      <c r="K53" s="266"/>
      <c r="L53" s="267"/>
      <c r="M53" s="145">
        <f>SUM(M28:M52)</f>
        <v>0</v>
      </c>
      <c r="N53" s="145">
        <f t="shared" ref="N53:U53" si="29">SUM(N28:N52)</f>
        <v>1930.88</v>
      </c>
      <c r="O53" s="145">
        <f t="shared" si="29"/>
        <v>101.36</v>
      </c>
      <c r="P53" s="145">
        <f t="shared" si="29"/>
        <v>0</v>
      </c>
      <c r="Q53" s="145">
        <f t="shared" si="29"/>
        <v>0</v>
      </c>
      <c r="R53" s="145">
        <f t="shared" si="29"/>
        <v>0</v>
      </c>
      <c r="S53" s="145">
        <f t="shared" si="29"/>
        <v>0</v>
      </c>
      <c r="T53" s="145">
        <f t="shared" si="29"/>
        <v>104.58</v>
      </c>
      <c r="U53" s="145">
        <f t="shared" si="29"/>
        <v>0</v>
      </c>
    </row>
    <row r="54" spans="2:21" s="146" customFormat="1" ht="17.100000000000001" customHeight="1" thickBot="1">
      <c r="B54" s="265" t="s">
        <v>251</v>
      </c>
      <c r="C54" s="266"/>
      <c r="D54" s="266"/>
      <c r="E54" s="266"/>
      <c r="F54" s="266"/>
      <c r="G54" s="266"/>
      <c r="H54" s="266"/>
      <c r="I54" s="266"/>
      <c r="J54" s="266"/>
      <c r="K54" s="266"/>
      <c r="L54" s="267"/>
      <c r="M54" s="145">
        <f>(M53*0.245)</f>
        <v>0</v>
      </c>
      <c r="N54" s="145">
        <f>(N53*0.395)</f>
        <v>762.69760000000008</v>
      </c>
      <c r="O54" s="145">
        <f>(O53*0.617)</f>
        <v>62.539119999999997</v>
      </c>
      <c r="P54" s="145">
        <f>(P53*0.963)</f>
        <v>0</v>
      </c>
      <c r="Q54" s="145">
        <f>(Q53*1.578)</f>
        <v>0</v>
      </c>
      <c r="R54" s="145">
        <f>(R53*2.466)</f>
        <v>0</v>
      </c>
      <c r="S54" s="145">
        <f>(S53*0.109)</f>
        <v>0</v>
      </c>
      <c r="T54" s="145">
        <f>(T53*0.154)</f>
        <v>16.105319999999999</v>
      </c>
      <c r="U54" s="145">
        <f>(U53*0.222)</f>
        <v>0</v>
      </c>
    </row>
    <row r="55" spans="2:21" s="146" customFormat="1" ht="17.100000000000001" customHeight="1" thickBot="1">
      <c r="B55" s="265" t="s">
        <v>252</v>
      </c>
      <c r="C55" s="266"/>
      <c r="D55" s="266"/>
      <c r="E55" s="266"/>
      <c r="F55" s="266"/>
      <c r="G55" s="266"/>
      <c r="H55" s="266"/>
      <c r="I55" s="266"/>
      <c r="J55" s="266"/>
      <c r="K55" s="266"/>
      <c r="L55" s="267"/>
      <c r="M55" s="145">
        <f>(M53*0.245)*1.1</f>
        <v>0</v>
      </c>
      <c r="N55" s="145">
        <f>(N53*0.395)*1.1</f>
        <v>838.9673600000001</v>
      </c>
      <c r="O55" s="145">
        <f>(O53*0.617)*1.1</f>
        <v>68.793031999999997</v>
      </c>
      <c r="P55" s="145">
        <f>(P53*0.963)*1.1</f>
        <v>0</v>
      </c>
      <c r="Q55" s="145">
        <f>(Q53*1.578)*1.1</f>
        <v>0</v>
      </c>
      <c r="R55" s="145">
        <f>(R53*2.466)*1.1</f>
        <v>0</v>
      </c>
      <c r="S55" s="145">
        <f>(S53*0.109)*1.1</f>
        <v>0</v>
      </c>
      <c r="T55" s="145">
        <f>(T53*0.154)*1.1</f>
        <v>17.715852000000002</v>
      </c>
      <c r="U55" s="145">
        <f>(U53*0.222)*1.1</f>
        <v>0</v>
      </c>
    </row>
    <row r="56" spans="2:21" ht="24.95" customHeight="1" thickBot="1">
      <c r="B56" s="236" t="s">
        <v>31</v>
      </c>
      <c r="C56" s="237"/>
      <c r="D56" s="237"/>
      <c r="E56" s="237"/>
      <c r="F56" s="237"/>
      <c r="G56" s="237"/>
      <c r="H56" s="237"/>
      <c r="I56" s="237"/>
      <c r="J56" s="237"/>
      <c r="K56" s="237"/>
      <c r="L56" s="104"/>
      <c r="M56" s="83">
        <f>M53+M24</f>
        <v>0</v>
      </c>
      <c r="N56" s="83">
        <f>N53+N24</f>
        <v>9654.4</v>
      </c>
      <c r="O56" s="83">
        <f t="shared" ref="O56:U56" si="30">O53+O24</f>
        <v>506.8</v>
      </c>
      <c r="P56" s="83">
        <f t="shared" si="30"/>
        <v>0</v>
      </c>
      <c r="Q56" s="83">
        <f t="shared" si="30"/>
        <v>0</v>
      </c>
      <c r="R56" s="83">
        <f t="shared" si="30"/>
        <v>0</v>
      </c>
      <c r="S56" s="83">
        <f t="shared" si="30"/>
        <v>0</v>
      </c>
      <c r="T56" s="83">
        <f t="shared" si="30"/>
        <v>522.90000000000009</v>
      </c>
      <c r="U56" s="83">
        <f t="shared" si="30"/>
        <v>0</v>
      </c>
    </row>
    <row r="57" spans="2:21" ht="24.95" customHeight="1" thickBot="1">
      <c r="B57" s="236" t="s">
        <v>81</v>
      </c>
      <c r="C57" s="237"/>
      <c r="D57" s="237"/>
      <c r="E57" s="237"/>
      <c r="F57" s="237"/>
      <c r="G57" s="237"/>
      <c r="H57" s="237"/>
      <c r="I57" s="237"/>
      <c r="J57" s="237"/>
      <c r="K57" s="237"/>
      <c r="L57" s="104"/>
      <c r="M57" s="83">
        <f>(M56*0.245)</f>
        <v>0</v>
      </c>
      <c r="N57" s="83">
        <f>(N56*0.395)</f>
        <v>3813.4879999999998</v>
      </c>
      <c r="O57" s="83">
        <f>(O56*0.617)</f>
        <v>312.69560000000001</v>
      </c>
      <c r="P57" s="83">
        <f>(P56*0.963)</f>
        <v>0</v>
      </c>
      <c r="Q57" s="83">
        <f>(Q56*1.578)</f>
        <v>0</v>
      </c>
      <c r="R57" s="83">
        <f>(R56*2.466)</f>
        <v>0</v>
      </c>
      <c r="S57" s="83">
        <f>(S56*0.109)</f>
        <v>0</v>
      </c>
      <c r="T57" s="83">
        <f>(T56*0.154)</f>
        <v>80.526600000000016</v>
      </c>
      <c r="U57" s="83">
        <f>(U56*0.222)</f>
        <v>0</v>
      </c>
    </row>
    <row r="58" spans="2:21" ht="24.95" customHeight="1" thickBot="1">
      <c r="B58" s="245" t="s">
        <v>33</v>
      </c>
      <c r="C58" s="246"/>
      <c r="D58" s="246"/>
      <c r="E58" s="246"/>
      <c r="F58" s="246"/>
      <c r="G58" s="246"/>
      <c r="H58" s="246"/>
      <c r="I58" s="246"/>
      <c r="J58" s="246"/>
      <c r="K58" s="246"/>
      <c r="L58" s="105"/>
      <c r="M58" s="145">
        <f>(M56*0.245)*1.1</f>
        <v>0</v>
      </c>
      <c r="N58" s="145">
        <f>(N56*0.395)*1.1</f>
        <v>4194.8368</v>
      </c>
      <c r="O58" s="145">
        <f>(O56*0.617)*1.1</f>
        <v>343.96516000000003</v>
      </c>
      <c r="P58" s="145">
        <f>(P56*0.963)*1.1</f>
        <v>0</v>
      </c>
      <c r="Q58" s="145">
        <f>(Q56*1.578)*1.1</f>
        <v>0</v>
      </c>
      <c r="R58" s="145">
        <f>(R56*2.466)*1.1</f>
        <v>0</v>
      </c>
      <c r="S58" s="145">
        <f>(S56*0.109)*1.1</f>
        <v>0</v>
      </c>
      <c r="T58" s="145">
        <f>(T56*0.154)*1.1</f>
        <v>88.579260000000019</v>
      </c>
      <c r="U58" s="145">
        <f>(U56*0.222)*1.1</f>
        <v>0</v>
      </c>
    </row>
    <row r="61" spans="2:21">
      <c r="N61" s="63"/>
    </row>
  </sheetData>
  <mergeCells count="20">
    <mergeCell ref="B10:L10"/>
    <mergeCell ref="B27:L27"/>
    <mergeCell ref="B56:K56"/>
    <mergeCell ref="B57:K57"/>
    <mergeCell ref="B58:K58"/>
    <mergeCell ref="B24:L24"/>
    <mergeCell ref="B25:L25"/>
    <mergeCell ref="B26:L26"/>
    <mergeCell ref="B53:L53"/>
    <mergeCell ref="B54:L54"/>
    <mergeCell ref="B55:L55"/>
    <mergeCell ref="B2:U2"/>
    <mergeCell ref="B3:U4"/>
    <mergeCell ref="B6:U6"/>
    <mergeCell ref="B8:B9"/>
    <mergeCell ref="C8:C9"/>
    <mergeCell ref="D8:I8"/>
    <mergeCell ref="J8:L8"/>
    <mergeCell ref="M8:R8"/>
    <mergeCell ref="S8:U8"/>
  </mergeCells>
  <pageMargins left="0.51181102362204722" right="0.51181102362204722" top="0.78740157480314965" bottom="0.78740157480314965" header="0.31496062992125984" footer="0.31496062992125984"/>
  <pageSetup paperSize="9" scale="58" orientation="landscape" verticalDpi="597" r:id="rId1"/>
  <rowBreaks count="1" manualBreakCount="1">
    <brk id="52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249"/>
  <sheetViews>
    <sheetView showZeros="0" view="pageBreakPreview" zoomScaleNormal="100" zoomScaleSheetLayoutView="100" workbookViewId="0">
      <pane xSplit="6" ySplit="10" topLeftCell="G222" activePane="bottomRight" state="frozen"/>
      <selection activeCell="F15" sqref="F15"/>
      <selection pane="topRight" activeCell="F15" sqref="F15"/>
      <selection pane="bottomLeft" activeCell="F15" sqref="F15"/>
      <selection pane="bottomRight" activeCell="K247" sqref="K247"/>
    </sheetView>
  </sheetViews>
  <sheetFormatPr defaultRowHeight="15"/>
  <cols>
    <col min="1" max="1" width="2.7109375" style="11" customWidth="1"/>
    <col min="2" max="2" width="41.5703125" style="64" customWidth="1"/>
    <col min="3" max="14" width="15.7109375" style="11" customWidth="1"/>
    <col min="15" max="15" width="2.7109375" style="11" customWidth="1"/>
    <col min="16" max="16384" width="9.140625" style="11"/>
  </cols>
  <sheetData>
    <row r="1" spans="2:14" ht="12" customHeight="1"/>
    <row r="2" spans="2:14" ht="18">
      <c r="B2" s="218" t="s">
        <v>2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2:14" ht="15" customHeight="1"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9"/>
    </row>
    <row r="4" spans="2:14" ht="18">
      <c r="B4" s="233" t="s">
        <v>191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5"/>
    </row>
    <row r="5" spans="2:14" ht="9" customHeight="1"/>
    <row r="6" spans="2:14" ht="9" customHeight="1">
      <c r="B6" s="230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2"/>
    </row>
    <row r="7" spans="2:14" ht="9" customHeight="1" thickBot="1"/>
    <row r="8" spans="2:14" ht="18" customHeight="1">
      <c r="B8" s="274" t="s">
        <v>12</v>
      </c>
      <c r="C8" s="247" t="s">
        <v>22</v>
      </c>
      <c r="D8" s="248"/>
      <c r="E8" s="249"/>
      <c r="F8" s="223" t="s">
        <v>13</v>
      </c>
      <c r="G8" s="252" t="s">
        <v>11</v>
      </c>
      <c r="H8" s="252" t="s">
        <v>23</v>
      </c>
      <c r="I8" s="252" t="s">
        <v>10</v>
      </c>
      <c r="J8" s="252" t="s">
        <v>24</v>
      </c>
      <c r="K8" s="252" t="s">
        <v>718</v>
      </c>
      <c r="L8" s="250" t="s">
        <v>205</v>
      </c>
      <c r="M8" s="250" t="s">
        <v>212</v>
      </c>
      <c r="N8" s="240" t="s">
        <v>85</v>
      </c>
    </row>
    <row r="9" spans="2:14" ht="23.25" customHeight="1">
      <c r="B9" s="275"/>
      <c r="C9" s="14" t="s">
        <v>20</v>
      </c>
      <c r="D9" s="15" t="s">
        <v>21</v>
      </c>
      <c r="E9" s="14" t="s">
        <v>9</v>
      </c>
      <c r="F9" s="257"/>
      <c r="G9" s="253"/>
      <c r="H9" s="253"/>
      <c r="I9" s="253"/>
      <c r="J9" s="253"/>
      <c r="K9" s="253"/>
      <c r="L9" s="251"/>
      <c r="M9" s="251"/>
      <c r="N9" s="241"/>
    </row>
    <row r="10" spans="2:14" ht="18" customHeight="1" thickBot="1">
      <c r="B10" s="276"/>
      <c r="C10" s="25" t="s">
        <v>14</v>
      </c>
      <c r="D10" s="21" t="s">
        <v>14</v>
      </c>
      <c r="E10" s="21" t="s">
        <v>14</v>
      </c>
      <c r="F10" s="224"/>
      <c r="G10" s="26" t="s">
        <v>15</v>
      </c>
      <c r="H10" s="26" t="s">
        <v>15</v>
      </c>
      <c r="I10" s="26" t="s">
        <v>15</v>
      </c>
      <c r="J10" s="26" t="s">
        <v>84</v>
      </c>
      <c r="K10" s="26" t="s">
        <v>84</v>
      </c>
      <c r="L10" s="26" t="s">
        <v>15</v>
      </c>
      <c r="M10" s="26" t="s">
        <v>84</v>
      </c>
      <c r="N10" s="76" t="s">
        <v>84</v>
      </c>
    </row>
    <row r="11" spans="2:14">
      <c r="B11" s="242" t="s">
        <v>207</v>
      </c>
      <c r="C11" s="243"/>
      <c r="D11" s="243"/>
      <c r="E11" s="243"/>
      <c r="F11" s="244"/>
      <c r="G11" s="28"/>
      <c r="H11" s="29"/>
      <c r="I11" s="29"/>
      <c r="J11" s="28"/>
      <c r="K11" s="28"/>
      <c r="L11" s="39"/>
      <c r="M11" s="153"/>
      <c r="N11" s="77"/>
    </row>
    <row r="12" spans="2:14">
      <c r="B12" s="61" t="s">
        <v>372</v>
      </c>
      <c r="C12" s="16">
        <f>0.14+2.38+0.3+0.3+2.85</f>
        <v>5.97</v>
      </c>
      <c r="D12" s="16">
        <v>0.15</v>
      </c>
      <c r="E12" s="16">
        <v>0.3</v>
      </c>
      <c r="F12" s="16">
        <v>1</v>
      </c>
      <c r="G12" s="31">
        <f>((C12)*(D12+0.8)*E12)*F12</f>
        <v>1.7014499999999999</v>
      </c>
      <c r="H12" s="32">
        <f>G12-I12</f>
        <v>1.4327999999999999</v>
      </c>
      <c r="I12" s="32">
        <f>((D12*E12)*C12)*F12</f>
        <v>0.26865</v>
      </c>
      <c r="J12" s="31">
        <f>((E12*2)*C12)*F12</f>
        <v>3.5819999999999999</v>
      </c>
      <c r="K12" s="31">
        <f>(((E12*2)*C12)+(D12*C12))*F12</f>
        <v>4.4775</v>
      </c>
      <c r="L12" s="31">
        <f>((C12)*(D12+0.8)*0.05)*F12</f>
        <v>0.28357500000000002</v>
      </c>
      <c r="M12" s="31">
        <f>((C12)*(D12+0.8))*F12</f>
        <v>5.6715</v>
      </c>
      <c r="N12" s="78">
        <f>((C12)*(D12+0.8))*F12</f>
        <v>5.6715</v>
      </c>
    </row>
    <row r="13" spans="2:14">
      <c r="B13" s="47" t="s">
        <v>373</v>
      </c>
      <c r="C13" s="16">
        <v>9</v>
      </c>
      <c r="D13" s="16">
        <v>0.15</v>
      </c>
      <c r="E13" s="16">
        <v>0.3</v>
      </c>
      <c r="F13" s="16">
        <v>6</v>
      </c>
      <c r="G13" s="31">
        <f t="shared" ref="G13:G19" si="0">((C13)*(D13+0.8)*E13)*F13</f>
        <v>15.39</v>
      </c>
      <c r="H13" s="32">
        <f t="shared" ref="H13:H19" si="1">G13-I13</f>
        <v>12.96</v>
      </c>
      <c r="I13" s="32">
        <f t="shared" ref="I13:I19" si="2">((D13*E13)*C13)*F13</f>
        <v>2.4299999999999997</v>
      </c>
      <c r="J13" s="31">
        <f>((E13*2)*C13)*F13</f>
        <v>32.4</v>
      </c>
      <c r="K13" s="31">
        <f t="shared" ref="K13:K19" si="3">(((E13*2)*C13)+(D13*C13))*F13</f>
        <v>40.499999999999993</v>
      </c>
      <c r="L13" s="31">
        <f t="shared" ref="L13:L19" si="4">((C13)*(D13+0.8)*0.05)*F13</f>
        <v>2.5650000000000004</v>
      </c>
      <c r="M13" s="31">
        <f t="shared" ref="M13:M19" si="5">((C13)*(D13+0.8))*F13</f>
        <v>51.300000000000004</v>
      </c>
      <c r="N13" s="78">
        <f t="shared" ref="N13:N19" si="6">((C13)*(D13+0.8))*F13</f>
        <v>51.300000000000004</v>
      </c>
    </row>
    <row r="14" spans="2:14">
      <c r="B14" s="47" t="s">
        <v>374</v>
      </c>
      <c r="C14" s="16">
        <f>3+2.03</f>
        <v>5.0299999999999994</v>
      </c>
      <c r="D14" s="16">
        <v>0.15</v>
      </c>
      <c r="E14" s="16">
        <v>0.3</v>
      </c>
      <c r="F14" s="16">
        <v>1</v>
      </c>
      <c r="G14" s="31">
        <f t="shared" si="0"/>
        <v>1.4335499999999997</v>
      </c>
      <c r="H14" s="32">
        <f t="shared" si="1"/>
        <v>1.2071999999999996</v>
      </c>
      <c r="I14" s="32">
        <f t="shared" si="2"/>
        <v>0.22634999999999997</v>
      </c>
      <c r="J14" s="31">
        <f t="shared" ref="J14:K19" si="7">((E14*2)*C14)*F14</f>
        <v>3.0179999999999993</v>
      </c>
      <c r="K14" s="31">
        <f t="shared" si="3"/>
        <v>3.7724999999999991</v>
      </c>
      <c r="L14" s="31">
        <f t="shared" si="4"/>
        <v>0.23892499999999997</v>
      </c>
      <c r="M14" s="31">
        <f t="shared" si="5"/>
        <v>4.7784999999999993</v>
      </c>
      <c r="N14" s="78">
        <f t="shared" si="6"/>
        <v>4.7784999999999993</v>
      </c>
    </row>
    <row r="15" spans="2:14">
      <c r="B15" s="47" t="s">
        <v>378</v>
      </c>
      <c r="C15" s="16">
        <v>9</v>
      </c>
      <c r="D15" s="16">
        <v>0.15</v>
      </c>
      <c r="E15" s="16">
        <v>0.3</v>
      </c>
      <c r="F15" s="16">
        <v>5</v>
      </c>
      <c r="G15" s="31">
        <f t="shared" si="0"/>
        <v>12.824999999999999</v>
      </c>
      <c r="H15" s="32">
        <f t="shared" si="1"/>
        <v>10.799999999999999</v>
      </c>
      <c r="I15" s="32">
        <f t="shared" si="2"/>
        <v>2.0249999999999999</v>
      </c>
      <c r="J15" s="31">
        <f t="shared" si="7"/>
        <v>26.999999999999996</v>
      </c>
      <c r="K15" s="31">
        <f t="shared" si="3"/>
        <v>33.749999999999993</v>
      </c>
      <c r="L15" s="31">
        <f t="shared" si="4"/>
        <v>2.1375000000000002</v>
      </c>
      <c r="M15" s="31">
        <f t="shared" si="5"/>
        <v>42.75</v>
      </c>
      <c r="N15" s="78">
        <f t="shared" si="6"/>
        <v>42.75</v>
      </c>
    </row>
    <row r="16" spans="2:14">
      <c r="B16" s="47" t="s">
        <v>379</v>
      </c>
      <c r="C16" s="16">
        <v>14.95</v>
      </c>
      <c r="D16" s="16">
        <v>0.15</v>
      </c>
      <c r="E16" s="16">
        <v>0.3</v>
      </c>
      <c r="F16" s="16">
        <v>1</v>
      </c>
      <c r="G16" s="31">
        <f t="shared" si="0"/>
        <v>4.2607499999999998</v>
      </c>
      <c r="H16" s="32">
        <f t="shared" si="1"/>
        <v>3.5880000000000001</v>
      </c>
      <c r="I16" s="32">
        <f t="shared" si="2"/>
        <v>0.67274999999999996</v>
      </c>
      <c r="J16" s="31">
        <f t="shared" si="7"/>
        <v>8.9699999999999989</v>
      </c>
      <c r="K16" s="31">
        <f t="shared" si="3"/>
        <v>11.212499999999999</v>
      </c>
      <c r="L16" s="31">
        <f t="shared" si="4"/>
        <v>0.71012500000000012</v>
      </c>
      <c r="M16" s="31">
        <f t="shared" si="5"/>
        <v>14.202500000000001</v>
      </c>
      <c r="N16" s="78">
        <f t="shared" si="6"/>
        <v>14.202500000000001</v>
      </c>
    </row>
    <row r="17" spans="2:14">
      <c r="B17" s="47" t="s">
        <v>376</v>
      </c>
      <c r="C17" s="16">
        <f>3.97-0.14</f>
        <v>3.83</v>
      </c>
      <c r="D17" s="16">
        <v>0.15</v>
      </c>
      <c r="E17" s="16">
        <v>0.3</v>
      </c>
      <c r="F17" s="16">
        <v>1</v>
      </c>
      <c r="G17" s="31">
        <f t="shared" si="0"/>
        <v>1.09155</v>
      </c>
      <c r="H17" s="32">
        <f t="shared" si="1"/>
        <v>0.91920000000000002</v>
      </c>
      <c r="I17" s="32">
        <f t="shared" si="2"/>
        <v>0.17235</v>
      </c>
      <c r="J17" s="31">
        <f t="shared" si="7"/>
        <v>2.298</v>
      </c>
      <c r="K17" s="31">
        <f t="shared" si="3"/>
        <v>2.8725000000000001</v>
      </c>
      <c r="L17" s="31">
        <f t="shared" si="4"/>
        <v>0.18192500000000003</v>
      </c>
      <c r="M17" s="31">
        <f t="shared" si="5"/>
        <v>3.6385000000000005</v>
      </c>
      <c r="N17" s="78">
        <f t="shared" si="6"/>
        <v>3.6385000000000005</v>
      </c>
    </row>
    <row r="18" spans="2:14">
      <c r="B18" s="47" t="s">
        <v>377</v>
      </c>
      <c r="C18" s="16">
        <v>9</v>
      </c>
      <c r="D18" s="16">
        <v>0.15</v>
      </c>
      <c r="E18" s="16">
        <v>0.3</v>
      </c>
      <c r="F18" s="16">
        <v>3</v>
      </c>
      <c r="G18" s="31">
        <f t="shared" si="0"/>
        <v>7.6950000000000003</v>
      </c>
      <c r="H18" s="32">
        <f t="shared" si="1"/>
        <v>6.48</v>
      </c>
      <c r="I18" s="32">
        <f t="shared" si="2"/>
        <v>1.2149999999999999</v>
      </c>
      <c r="J18" s="31">
        <f t="shared" si="7"/>
        <v>16.2</v>
      </c>
      <c r="K18" s="31">
        <f t="shared" si="3"/>
        <v>20.249999999999996</v>
      </c>
      <c r="L18" s="31">
        <f t="shared" si="4"/>
        <v>1.2825000000000002</v>
      </c>
      <c r="M18" s="31">
        <f t="shared" si="5"/>
        <v>25.650000000000002</v>
      </c>
      <c r="N18" s="78">
        <f t="shared" si="6"/>
        <v>25.650000000000002</v>
      </c>
    </row>
    <row r="19" spans="2:14">
      <c r="B19" s="47" t="s">
        <v>375</v>
      </c>
      <c r="C19" s="16">
        <f>12+2.03-0.14</f>
        <v>13.889999999999999</v>
      </c>
      <c r="D19" s="16">
        <v>0.15</v>
      </c>
      <c r="E19" s="16">
        <v>0.3</v>
      </c>
      <c r="F19" s="16">
        <v>1</v>
      </c>
      <c r="G19" s="31">
        <f t="shared" si="0"/>
        <v>3.9586499999999996</v>
      </c>
      <c r="H19" s="32">
        <f t="shared" si="1"/>
        <v>3.3335999999999997</v>
      </c>
      <c r="I19" s="32">
        <f t="shared" si="2"/>
        <v>0.62504999999999988</v>
      </c>
      <c r="J19" s="31">
        <f t="shared" si="7"/>
        <v>8.3339999999999996</v>
      </c>
      <c r="K19" s="31">
        <f t="shared" si="3"/>
        <v>10.4175</v>
      </c>
      <c r="L19" s="31">
        <f t="shared" si="4"/>
        <v>0.659775</v>
      </c>
      <c r="M19" s="31">
        <f t="shared" si="5"/>
        <v>13.195499999999999</v>
      </c>
      <c r="N19" s="78">
        <f t="shared" si="6"/>
        <v>13.195499999999999</v>
      </c>
    </row>
    <row r="20" spans="2:14">
      <c r="B20" s="271" t="s">
        <v>82</v>
      </c>
      <c r="C20" s="272"/>
      <c r="D20" s="272"/>
      <c r="E20" s="273"/>
      <c r="F20" s="70">
        <f>SUM(F12:F19)</f>
        <v>19</v>
      </c>
      <c r="G20" s="71">
        <f>SUM(G12:G19)</f>
        <v>48.35595</v>
      </c>
      <c r="H20" s="71">
        <f t="shared" ref="H20:N20" si="8">SUM(H12:H19)</f>
        <v>40.720799999999997</v>
      </c>
      <c r="I20" s="71">
        <f t="shared" si="8"/>
        <v>7.6351499999999985</v>
      </c>
      <c r="J20" s="71">
        <f t="shared" si="8"/>
        <v>101.80200000000001</v>
      </c>
      <c r="K20" s="71">
        <f>SUM(K12:K19)</f>
        <v>127.25249999999998</v>
      </c>
      <c r="L20" s="71">
        <f t="shared" si="8"/>
        <v>8.0593250000000012</v>
      </c>
      <c r="M20" s="71">
        <f t="shared" si="8"/>
        <v>161.18650000000002</v>
      </c>
      <c r="N20" s="72">
        <f t="shared" si="8"/>
        <v>161.18650000000002</v>
      </c>
    </row>
    <row r="21" spans="2:14" ht="15.75" thickBot="1">
      <c r="B21" s="47"/>
      <c r="C21" s="16"/>
      <c r="D21" s="16"/>
      <c r="E21" s="16"/>
      <c r="F21" s="16"/>
      <c r="G21" s="31">
        <f t="shared" ref="G21" si="9">((C21)*(D21+0.8)*E21)*F21</f>
        <v>0</v>
      </c>
      <c r="H21" s="32">
        <f t="shared" ref="H21" si="10">G21-I21</f>
        <v>0</v>
      </c>
      <c r="I21" s="32">
        <f t="shared" ref="I21" si="11">((D21*E21)*C21)*F21</f>
        <v>0</v>
      </c>
      <c r="J21" s="31">
        <f t="shared" ref="J21:K21" si="12">((E21*2)*C21)*F21</f>
        <v>0</v>
      </c>
      <c r="K21" s="31">
        <f t="shared" si="12"/>
        <v>0</v>
      </c>
      <c r="L21" s="31">
        <f t="shared" ref="L21" si="13">((C21)*(D21+0.8)*0.05)*F21</f>
        <v>0</v>
      </c>
      <c r="M21" s="31">
        <f t="shared" ref="M21" si="14">((C21)*(D21+0.8))*F21</f>
        <v>0</v>
      </c>
      <c r="N21" s="78">
        <f t="shared" ref="N21" si="15">((C21)*(D21+0.8))*F21</f>
        <v>0</v>
      </c>
    </row>
    <row r="22" spans="2:14">
      <c r="B22" s="242" t="s">
        <v>206</v>
      </c>
      <c r="C22" s="243"/>
      <c r="D22" s="243"/>
      <c r="E22" s="243"/>
      <c r="F22" s="244"/>
      <c r="G22" s="28"/>
      <c r="H22" s="29"/>
      <c r="I22" s="29"/>
      <c r="J22" s="28"/>
      <c r="K22" s="28"/>
      <c r="L22" s="39"/>
      <c r="M22" s="153"/>
      <c r="N22" s="77"/>
    </row>
    <row r="23" spans="2:14">
      <c r="B23" s="47" t="s">
        <v>380</v>
      </c>
      <c r="C23" s="16">
        <f>2.26+2.79</f>
        <v>5.05</v>
      </c>
      <c r="D23" s="16">
        <v>0.15</v>
      </c>
      <c r="E23" s="16">
        <v>0.3</v>
      </c>
      <c r="F23" s="16">
        <v>1</v>
      </c>
      <c r="G23" s="31">
        <f>((C23)*(D23+0.8)*E23)*F23</f>
        <v>1.4392500000000001</v>
      </c>
      <c r="H23" s="32">
        <f>G23-I23</f>
        <v>1.2120000000000002</v>
      </c>
      <c r="I23" s="32">
        <f>((D23*E23)*C23)*F23</f>
        <v>0.22724999999999998</v>
      </c>
      <c r="J23" s="31">
        <f>((E23*2)*C23)*F23</f>
        <v>3.03</v>
      </c>
      <c r="K23" s="31">
        <f t="shared" ref="K23:K30" si="16">(((E23*2)*C23)+(D23*C23))*F23</f>
        <v>3.7874999999999996</v>
      </c>
      <c r="L23" s="31">
        <f>((C23)*(D23+0.8)*0.05)*F23</f>
        <v>0.23987500000000003</v>
      </c>
      <c r="M23" s="31">
        <f>((C23)*(D23+0.8))*F23</f>
        <v>4.7975000000000003</v>
      </c>
      <c r="N23" s="78">
        <f>((C23)*(D23+0.8))*F23</f>
        <v>4.7975000000000003</v>
      </c>
    </row>
    <row r="24" spans="2:14">
      <c r="B24" s="47" t="s">
        <v>381</v>
      </c>
      <c r="C24" s="16">
        <f>2.56</f>
        <v>2.56</v>
      </c>
      <c r="D24" s="16">
        <v>0.15</v>
      </c>
      <c r="E24" s="16">
        <v>0.3</v>
      </c>
      <c r="F24" s="16">
        <v>1</v>
      </c>
      <c r="G24" s="31">
        <f t="shared" ref="G24:G30" si="17">((C24)*(D24+0.8)*E24)*F24</f>
        <v>0.72960000000000014</v>
      </c>
      <c r="H24" s="32">
        <f t="shared" ref="H24:H30" si="18">G24-I24</f>
        <v>0.61440000000000017</v>
      </c>
      <c r="I24" s="32">
        <f t="shared" ref="I24:I30" si="19">((D24*E24)*C24)*F24</f>
        <v>0.1152</v>
      </c>
      <c r="J24" s="31">
        <f t="shared" ref="J24:K30" si="20">((E24*2)*C24)*F24</f>
        <v>1.536</v>
      </c>
      <c r="K24" s="31">
        <f t="shared" si="16"/>
        <v>1.92</v>
      </c>
      <c r="L24" s="31">
        <f t="shared" ref="L24:L30" si="21">((C24)*(D24+0.8)*0.05)*F24</f>
        <v>0.12160000000000003</v>
      </c>
      <c r="M24" s="31">
        <f t="shared" ref="M24:M30" si="22">((C24)*(D24+0.8))*F24</f>
        <v>2.4320000000000004</v>
      </c>
      <c r="N24" s="78">
        <f t="shared" ref="N24:N30" si="23">((C24)*(D24+0.8))*F24</f>
        <v>2.4320000000000004</v>
      </c>
    </row>
    <row r="25" spans="2:14">
      <c r="B25" s="47" t="s">
        <v>70</v>
      </c>
      <c r="C25" s="38">
        <f>0.2+4.83+0.14</f>
        <v>5.17</v>
      </c>
      <c r="D25" s="16">
        <v>0.15</v>
      </c>
      <c r="E25" s="16">
        <v>0.3</v>
      </c>
      <c r="F25" s="16">
        <v>1</v>
      </c>
      <c r="G25" s="31">
        <f t="shared" si="17"/>
        <v>1.4734499999999999</v>
      </c>
      <c r="H25" s="32">
        <f t="shared" si="18"/>
        <v>1.2407999999999999</v>
      </c>
      <c r="I25" s="32">
        <f t="shared" si="19"/>
        <v>0.23265</v>
      </c>
      <c r="J25" s="31">
        <f t="shared" si="20"/>
        <v>3.1019999999999999</v>
      </c>
      <c r="K25" s="31">
        <f t="shared" si="16"/>
        <v>3.8774999999999999</v>
      </c>
      <c r="L25" s="31">
        <f t="shared" si="21"/>
        <v>0.24557500000000002</v>
      </c>
      <c r="M25" s="31">
        <f t="shared" si="22"/>
        <v>4.9115000000000002</v>
      </c>
      <c r="N25" s="78">
        <f t="shared" si="23"/>
        <v>4.9115000000000002</v>
      </c>
    </row>
    <row r="26" spans="2:14">
      <c r="B26" s="67" t="s">
        <v>382</v>
      </c>
      <c r="C26" s="38">
        <f>4.05+0.2+4.06+0.2+3.56+0.2+3.13+0.2</f>
        <v>15.599999999999998</v>
      </c>
      <c r="D26" s="38">
        <v>0.2</v>
      </c>
      <c r="E26" s="38">
        <v>0.3</v>
      </c>
      <c r="F26" s="38">
        <v>1</v>
      </c>
      <c r="G26" s="31">
        <f t="shared" si="17"/>
        <v>4.6799999999999988</v>
      </c>
      <c r="H26" s="32">
        <f t="shared" si="18"/>
        <v>3.7439999999999989</v>
      </c>
      <c r="I26" s="32">
        <f t="shared" si="19"/>
        <v>0.93599999999999983</v>
      </c>
      <c r="J26" s="31">
        <f t="shared" si="20"/>
        <v>9.3599999999999977</v>
      </c>
      <c r="K26" s="31">
        <f t="shared" si="16"/>
        <v>12.479999999999997</v>
      </c>
      <c r="L26" s="31">
        <f t="shared" si="21"/>
        <v>0.77999999999999992</v>
      </c>
      <c r="M26" s="31">
        <f t="shared" si="22"/>
        <v>15.599999999999998</v>
      </c>
      <c r="N26" s="78">
        <f t="shared" si="23"/>
        <v>15.599999999999998</v>
      </c>
    </row>
    <row r="27" spans="2:14">
      <c r="B27" s="67" t="s">
        <v>383</v>
      </c>
      <c r="C27" s="38">
        <f>0.2+4.86+0.17+1.61+0.25</f>
        <v>7.0900000000000007</v>
      </c>
      <c r="D27" s="38">
        <v>0.2</v>
      </c>
      <c r="E27" s="38">
        <v>0.3</v>
      </c>
      <c r="F27" s="38">
        <v>1</v>
      </c>
      <c r="G27" s="31">
        <f t="shared" si="17"/>
        <v>2.1270000000000002</v>
      </c>
      <c r="H27" s="32">
        <f t="shared" si="18"/>
        <v>1.7016000000000002</v>
      </c>
      <c r="I27" s="32">
        <f t="shared" si="19"/>
        <v>0.42540000000000006</v>
      </c>
      <c r="J27" s="31">
        <f t="shared" si="20"/>
        <v>4.2540000000000004</v>
      </c>
      <c r="K27" s="31">
        <f t="shared" si="16"/>
        <v>5.6720000000000006</v>
      </c>
      <c r="L27" s="31">
        <f t="shared" si="21"/>
        <v>0.35450000000000004</v>
      </c>
      <c r="M27" s="31">
        <f t="shared" si="22"/>
        <v>7.0900000000000007</v>
      </c>
      <c r="N27" s="78">
        <f t="shared" si="23"/>
        <v>7.0900000000000007</v>
      </c>
    </row>
    <row r="28" spans="2:14">
      <c r="B28" s="67" t="s">
        <v>384</v>
      </c>
      <c r="C28" s="38">
        <f>2.27+2.27</f>
        <v>4.54</v>
      </c>
      <c r="D28" s="38">
        <v>0.2</v>
      </c>
      <c r="E28" s="38">
        <v>0.3</v>
      </c>
      <c r="F28" s="38">
        <v>1</v>
      </c>
      <c r="G28" s="31">
        <f t="shared" si="17"/>
        <v>1.3619999999999999</v>
      </c>
      <c r="H28" s="32">
        <f t="shared" si="18"/>
        <v>1.0895999999999999</v>
      </c>
      <c r="I28" s="32">
        <f t="shared" si="19"/>
        <v>0.27239999999999998</v>
      </c>
      <c r="J28" s="31">
        <f t="shared" si="20"/>
        <v>2.7239999999999998</v>
      </c>
      <c r="K28" s="31">
        <f t="shared" si="16"/>
        <v>3.6319999999999997</v>
      </c>
      <c r="L28" s="31">
        <f t="shared" si="21"/>
        <v>0.22700000000000001</v>
      </c>
      <c r="M28" s="31">
        <f t="shared" si="22"/>
        <v>4.54</v>
      </c>
      <c r="N28" s="78">
        <f t="shared" si="23"/>
        <v>4.54</v>
      </c>
    </row>
    <row r="29" spans="2:14">
      <c r="B29" s="67" t="s">
        <v>385</v>
      </c>
      <c r="C29" s="38">
        <v>3.49</v>
      </c>
      <c r="D29" s="38">
        <v>0.2</v>
      </c>
      <c r="E29" s="38">
        <v>0.3</v>
      </c>
      <c r="F29" s="38">
        <v>1</v>
      </c>
      <c r="G29" s="31">
        <f t="shared" si="17"/>
        <v>1.0469999999999999</v>
      </c>
      <c r="H29" s="32">
        <f t="shared" si="18"/>
        <v>0.8375999999999999</v>
      </c>
      <c r="I29" s="32">
        <f t="shared" si="19"/>
        <v>0.2094</v>
      </c>
      <c r="J29" s="31">
        <f t="shared" si="20"/>
        <v>2.0939999999999999</v>
      </c>
      <c r="K29" s="31">
        <f t="shared" si="16"/>
        <v>2.7919999999999998</v>
      </c>
      <c r="L29" s="31">
        <f t="shared" si="21"/>
        <v>0.17450000000000002</v>
      </c>
      <c r="M29" s="31">
        <f t="shared" si="22"/>
        <v>3.49</v>
      </c>
      <c r="N29" s="78">
        <f t="shared" si="23"/>
        <v>3.49</v>
      </c>
    </row>
    <row r="30" spans="2:14">
      <c r="B30" s="67" t="s">
        <v>386</v>
      </c>
      <c r="C30" s="38">
        <f>0.2+3.3+0.2+3.3+0.2+3.3+0.2+3.3+0.2+2.65</f>
        <v>16.849999999999998</v>
      </c>
      <c r="D30" s="38">
        <v>0.15</v>
      </c>
      <c r="E30" s="38">
        <v>0.3</v>
      </c>
      <c r="F30" s="38">
        <v>1</v>
      </c>
      <c r="G30" s="31">
        <f t="shared" si="17"/>
        <v>4.8022499999999999</v>
      </c>
      <c r="H30" s="32">
        <f t="shared" si="18"/>
        <v>4.0440000000000005</v>
      </c>
      <c r="I30" s="32">
        <f t="shared" si="19"/>
        <v>0.75824999999999987</v>
      </c>
      <c r="J30" s="31">
        <f t="shared" si="20"/>
        <v>10.109999999999998</v>
      </c>
      <c r="K30" s="31">
        <f t="shared" si="16"/>
        <v>12.637499999999998</v>
      </c>
      <c r="L30" s="31">
        <f t="shared" si="21"/>
        <v>0.80037500000000006</v>
      </c>
      <c r="M30" s="31">
        <f t="shared" si="22"/>
        <v>16.0075</v>
      </c>
      <c r="N30" s="78">
        <f t="shared" si="23"/>
        <v>16.0075</v>
      </c>
    </row>
    <row r="31" spans="2:14">
      <c r="B31" s="67"/>
      <c r="C31" s="38"/>
      <c r="D31" s="38"/>
      <c r="E31" s="38"/>
      <c r="F31" s="38"/>
      <c r="G31" s="31">
        <f>((C31)*(D31+0.8)*E31)*F31</f>
        <v>0</v>
      </c>
      <c r="H31" s="32">
        <f>G31-I31</f>
        <v>0</v>
      </c>
      <c r="I31" s="32">
        <f>((D31*E31)*C31)*F31</f>
        <v>0</v>
      </c>
      <c r="J31" s="31">
        <f>((E31*2)*C31)*F31</f>
        <v>0</v>
      </c>
      <c r="K31" s="31">
        <f>((F31*2)*D31)*G31</f>
        <v>0</v>
      </c>
      <c r="L31" s="31">
        <f>((C31)*(D31+0.8)*0.05)*F31</f>
        <v>0</v>
      </c>
      <c r="M31" s="31">
        <f>((C31)*(D31+0.8))*F31</f>
        <v>0</v>
      </c>
      <c r="N31" s="78">
        <f>((C31)*(D31+0.8))*F31</f>
        <v>0</v>
      </c>
    </row>
    <row r="32" spans="2:14">
      <c r="B32" s="271" t="s">
        <v>82</v>
      </c>
      <c r="C32" s="272"/>
      <c r="D32" s="272"/>
      <c r="E32" s="273"/>
      <c r="F32" s="70">
        <f>SUM(F23:F31)</f>
        <v>8</v>
      </c>
      <c r="G32" s="71">
        <f>SUM(G23:G31)</f>
        <v>17.660550000000001</v>
      </c>
      <c r="H32" s="71">
        <f t="shared" ref="H32:N32" si="24">SUM(H23:H31)</f>
        <v>14.484</v>
      </c>
      <c r="I32" s="71">
        <f t="shared" si="24"/>
        <v>3.1765499999999998</v>
      </c>
      <c r="J32" s="71">
        <f t="shared" si="24"/>
        <v>36.21</v>
      </c>
      <c r="K32" s="71">
        <f>SUM(K23:K31)</f>
        <v>46.798499999999997</v>
      </c>
      <c r="L32" s="71">
        <f t="shared" si="24"/>
        <v>2.9434250000000004</v>
      </c>
      <c r="M32" s="71">
        <f t="shared" si="24"/>
        <v>58.868500000000004</v>
      </c>
      <c r="N32" s="72">
        <f t="shared" si="24"/>
        <v>58.868500000000004</v>
      </c>
    </row>
    <row r="33" spans="2:14" ht="15.75" thickBot="1">
      <c r="B33" s="159"/>
      <c r="C33" s="160"/>
      <c r="D33" s="160"/>
      <c r="E33" s="161"/>
      <c r="F33" s="162"/>
      <c r="G33" s="71"/>
      <c r="H33" s="102"/>
      <c r="I33" s="102"/>
      <c r="J33" s="71"/>
      <c r="K33" s="71"/>
      <c r="L33" s="71"/>
      <c r="M33" s="71"/>
      <c r="N33" s="152"/>
    </row>
    <row r="34" spans="2:14">
      <c r="B34" s="242" t="s">
        <v>202</v>
      </c>
      <c r="C34" s="243"/>
      <c r="D34" s="243"/>
      <c r="E34" s="243"/>
      <c r="F34" s="244"/>
      <c r="G34" s="28"/>
      <c r="H34" s="29"/>
      <c r="I34" s="29"/>
      <c r="J34" s="28"/>
      <c r="K34" s="28"/>
      <c r="L34" s="39"/>
      <c r="M34" s="153"/>
      <c r="N34" s="77"/>
    </row>
    <row r="35" spans="2:14">
      <c r="B35" s="47" t="s">
        <v>388</v>
      </c>
      <c r="C35" s="16">
        <v>4.93</v>
      </c>
      <c r="D35" s="16">
        <v>0.15</v>
      </c>
      <c r="E35" s="16">
        <v>0.3</v>
      </c>
      <c r="F35" s="16">
        <v>1</v>
      </c>
      <c r="G35" s="31">
        <f>((C35)*(D35+0.8)*E35)*F35</f>
        <v>1.4050500000000001</v>
      </c>
      <c r="H35" s="32">
        <f>G35-I35</f>
        <v>1.1832000000000003</v>
      </c>
      <c r="I35" s="32">
        <f>((D35*E35)*C35)*F35</f>
        <v>0.22184999999999999</v>
      </c>
      <c r="J35" s="31">
        <f>((E35*2)*C35)*F35</f>
        <v>2.9579999999999997</v>
      </c>
      <c r="K35" s="31">
        <f t="shared" ref="K35:K36" si="25">(((E35*2)*C35)+(D35*C35))*F35</f>
        <v>3.6974999999999998</v>
      </c>
      <c r="L35" s="31">
        <f>((C35)*(D35+0.8)*0.05)*F35</f>
        <v>0.23417500000000002</v>
      </c>
      <c r="M35" s="31">
        <f>((C35)*(D35+0.8))*F35</f>
        <v>4.6835000000000004</v>
      </c>
      <c r="N35" s="78">
        <f>((C35)*(D35+0.8))*F35</f>
        <v>4.6835000000000004</v>
      </c>
    </row>
    <row r="36" spans="2:14">
      <c r="B36" s="47" t="s">
        <v>389</v>
      </c>
      <c r="C36" s="16">
        <f>0.15+1.69</f>
        <v>1.8399999999999999</v>
      </c>
      <c r="D36" s="16">
        <v>0.15</v>
      </c>
      <c r="E36" s="16">
        <v>0.3</v>
      </c>
      <c r="F36" s="16">
        <v>2</v>
      </c>
      <c r="G36" s="31">
        <f t="shared" ref="G36" si="26">((C36)*(D36+0.8)*E36)*F36</f>
        <v>1.0488</v>
      </c>
      <c r="H36" s="32">
        <f t="shared" ref="H36" si="27">G36-I36</f>
        <v>0.88319999999999999</v>
      </c>
      <c r="I36" s="32">
        <f t="shared" ref="I36" si="28">((D36*E36)*C36)*F36</f>
        <v>0.16559999999999997</v>
      </c>
      <c r="J36" s="31">
        <f t="shared" ref="J36:K36" si="29">((E36*2)*C36)*F36</f>
        <v>2.2079999999999997</v>
      </c>
      <c r="K36" s="31">
        <f t="shared" si="25"/>
        <v>2.76</v>
      </c>
      <c r="L36" s="31">
        <f t="shared" ref="L36" si="30">((C36)*(D36+0.8)*0.05)*F36</f>
        <v>0.17480000000000001</v>
      </c>
      <c r="M36" s="31">
        <f t="shared" ref="M36" si="31">((C36)*(D36+0.8))*F36</f>
        <v>3.496</v>
      </c>
      <c r="N36" s="78">
        <f t="shared" ref="N36" si="32">((C36)*(D36+0.8))*F36</f>
        <v>3.496</v>
      </c>
    </row>
    <row r="37" spans="2:14">
      <c r="B37" s="163"/>
      <c r="C37" s="164"/>
      <c r="D37" s="164"/>
      <c r="E37" s="165"/>
      <c r="F37" s="38"/>
      <c r="G37" s="31"/>
      <c r="H37" s="32"/>
      <c r="I37" s="32"/>
      <c r="J37" s="31"/>
      <c r="K37" s="31"/>
      <c r="L37" s="31"/>
      <c r="M37" s="31"/>
      <c r="N37" s="78"/>
    </row>
    <row r="38" spans="2:14">
      <c r="B38" s="271" t="s">
        <v>82</v>
      </c>
      <c r="C38" s="272"/>
      <c r="D38" s="272"/>
      <c r="E38" s="273"/>
      <c r="F38" s="70">
        <f t="shared" ref="F38" si="33">SUM(F35:F37)</f>
        <v>3</v>
      </c>
      <c r="G38" s="71">
        <f>SUM(G35:G37)</f>
        <v>2.4538500000000001</v>
      </c>
      <c r="H38" s="71">
        <f t="shared" ref="H38:N38" si="34">SUM(H35:H37)</f>
        <v>2.0664000000000002</v>
      </c>
      <c r="I38" s="71">
        <f t="shared" si="34"/>
        <v>0.38744999999999996</v>
      </c>
      <c r="J38" s="71">
        <f t="shared" si="34"/>
        <v>5.1659999999999995</v>
      </c>
      <c r="K38" s="71">
        <f>SUM(K35:K37)</f>
        <v>6.4574999999999996</v>
      </c>
      <c r="L38" s="71">
        <f t="shared" si="34"/>
        <v>0.40897500000000003</v>
      </c>
      <c r="M38" s="71">
        <f t="shared" si="34"/>
        <v>8.1795000000000009</v>
      </c>
      <c r="N38" s="72">
        <f t="shared" si="34"/>
        <v>8.1795000000000009</v>
      </c>
    </row>
    <row r="39" spans="2:14" ht="15.75" thickBot="1">
      <c r="B39" s="159"/>
      <c r="C39" s="160"/>
      <c r="D39" s="160"/>
      <c r="E39" s="161"/>
      <c r="F39" s="162"/>
      <c r="G39" s="71"/>
      <c r="H39" s="102"/>
      <c r="I39" s="102"/>
      <c r="J39" s="71"/>
      <c r="K39" s="71"/>
      <c r="L39" s="71"/>
      <c r="M39" s="71"/>
      <c r="N39" s="152"/>
    </row>
    <row r="40" spans="2:14">
      <c r="B40" s="242" t="s">
        <v>201</v>
      </c>
      <c r="C40" s="243"/>
      <c r="D40" s="243"/>
      <c r="E40" s="243"/>
      <c r="F40" s="244"/>
      <c r="G40" s="28"/>
      <c r="H40" s="29"/>
      <c r="I40" s="29"/>
      <c r="J40" s="28"/>
      <c r="K40" s="28"/>
      <c r="L40" s="39"/>
      <c r="M40" s="153"/>
      <c r="N40" s="77"/>
    </row>
    <row r="41" spans="2:14">
      <c r="B41" s="61" t="s">
        <v>64</v>
      </c>
      <c r="C41" s="16">
        <f>0.2+2.06+0.2+2.44</f>
        <v>4.9000000000000004</v>
      </c>
      <c r="D41" s="16">
        <v>0.2</v>
      </c>
      <c r="E41" s="16">
        <v>0.3</v>
      </c>
      <c r="F41" s="16">
        <v>1</v>
      </c>
      <c r="G41" s="31">
        <f>((C41)*(D41+0.8)*E41)*F41</f>
        <v>1.47</v>
      </c>
      <c r="H41" s="32">
        <f>G41-I41</f>
        <v>1.1759999999999999</v>
      </c>
      <c r="I41" s="32">
        <f>((D41*E41)*C41)*F41</f>
        <v>0.29399999999999998</v>
      </c>
      <c r="J41" s="31">
        <f>((E41*2)*C41)*F41</f>
        <v>2.94</v>
      </c>
      <c r="K41" s="31">
        <f>(((E41*2)*C41)+(D41*C41))*F41</f>
        <v>3.92</v>
      </c>
      <c r="L41" s="31">
        <f>((C41)*(D41+0.8)*0.05)*F41</f>
        <v>0.24500000000000002</v>
      </c>
      <c r="M41" s="31">
        <f>((C41)*(D41+0.8))*F41</f>
        <v>4.9000000000000004</v>
      </c>
      <c r="N41" s="78">
        <f>((C41)*(D41+0.8))*F41</f>
        <v>4.9000000000000004</v>
      </c>
    </row>
    <row r="42" spans="2:14">
      <c r="B42" s="47" t="s">
        <v>387</v>
      </c>
      <c r="C42" s="16">
        <v>0.7</v>
      </c>
      <c r="D42" s="16">
        <v>0.14000000000000001</v>
      </c>
      <c r="E42" s="16">
        <v>0.3</v>
      </c>
      <c r="F42" s="16">
        <v>2</v>
      </c>
      <c r="G42" s="31">
        <f t="shared" ref="G42:G59" si="35">((C42)*(D42+0.8)*E42)*F42</f>
        <v>0.39479999999999998</v>
      </c>
      <c r="H42" s="32">
        <f t="shared" ref="H42:H105" si="36">G42-I42</f>
        <v>0.33599999999999997</v>
      </c>
      <c r="I42" s="32">
        <f t="shared" ref="I42:I59" si="37">((D42*E42)*C42)*F42</f>
        <v>5.8799999999999998E-2</v>
      </c>
      <c r="J42" s="31">
        <f t="shared" ref="J42:K59" si="38">((E42*2)*C42)*F42</f>
        <v>0.84</v>
      </c>
      <c r="K42" s="31">
        <f t="shared" ref="K42:K105" si="39">(((E42*2)*C42)+(D42*C42))*F42</f>
        <v>1.036</v>
      </c>
      <c r="L42" s="31">
        <f t="shared" ref="L42:L59" si="40">((C42)*(D42+0.8)*0.05)*F42</f>
        <v>6.5800000000000011E-2</v>
      </c>
      <c r="M42" s="31">
        <f t="shared" ref="M42:M59" si="41">((C42)*(D42+0.8))*F42</f>
        <v>1.3160000000000001</v>
      </c>
      <c r="N42" s="78">
        <f t="shared" ref="N42:N59" si="42">((C42)*(D42+0.8))*F42</f>
        <v>1.3160000000000001</v>
      </c>
    </row>
    <row r="43" spans="2:14">
      <c r="B43" s="47" t="s">
        <v>395</v>
      </c>
      <c r="C43" s="16">
        <f>0.2+5.98+0.2+0.17+0.12</f>
        <v>6.6700000000000008</v>
      </c>
      <c r="D43" s="16">
        <v>0.2</v>
      </c>
      <c r="E43" s="16">
        <v>0.3</v>
      </c>
      <c r="F43" s="16">
        <v>1</v>
      </c>
      <c r="G43" s="31">
        <f t="shared" si="35"/>
        <v>2.0010000000000003</v>
      </c>
      <c r="H43" s="32">
        <f t="shared" si="36"/>
        <v>1.6008000000000002</v>
      </c>
      <c r="I43" s="32">
        <f t="shared" si="37"/>
        <v>0.40020000000000006</v>
      </c>
      <c r="J43" s="31">
        <f t="shared" si="38"/>
        <v>4.0020000000000007</v>
      </c>
      <c r="K43" s="31">
        <f t="shared" si="39"/>
        <v>5.3360000000000012</v>
      </c>
      <c r="L43" s="31">
        <f t="shared" si="40"/>
        <v>0.33350000000000007</v>
      </c>
      <c r="M43" s="31">
        <f t="shared" si="41"/>
        <v>6.6700000000000008</v>
      </c>
      <c r="N43" s="78">
        <f t="shared" si="42"/>
        <v>6.6700000000000008</v>
      </c>
    </row>
    <row r="44" spans="2:14">
      <c r="B44" s="67" t="s">
        <v>35</v>
      </c>
      <c r="C44" s="38">
        <f>0.2+5.95+0.18+0.2+0.12</f>
        <v>6.65</v>
      </c>
      <c r="D44" s="38">
        <v>0.2</v>
      </c>
      <c r="E44" s="38">
        <v>0.3</v>
      </c>
      <c r="F44" s="38">
        <v>1</v>
      </c>
      <c r="G44" s="31">
        <f t="shared" si="35"/>
        <v>1.9950000000000001</v>
      </c>
      <c r="H44" s="32">
        <f t="shared" si="36"/>
        <v>1.5960000000000001</v>
      </c>
      <c r="I44" s="32">
        <f t="shared" si="37"/>
        <v>0.39900000000000002</v>
      </c>
      <c r="J44" s="31">
        <f t="shared" si="38"/>
        <v>3.99</v>
      </c>
      <c r="K44" s="31">
        <f t="shared" si="39"/>
        <v>5.32</v>
      </c>
      <c r="L44" s="31">
        <f t="shared" si="40"/>
        <v>0.33250000000000002</v>
      </c>
      <c r="M44" s="31">
        <f t="shared" si="41"/>
        <v>6.65</v>
      </c>
      <c r="N44" s="78">
        <f t="shared" si="42"/>
        <v>6.65</v>
      </c>
    </row>
    <row r="45" spans="2:14">
      <c r="B45" s="67" t="s">
        <v>396</v>
      </c>
      <c r="C45" s="38">
        <f>0.2+5.95+0.2+0.17+0.12</f>
        <v>6.6400000000000006</v>
      </c>
      <c r="D45" s="38">
        <v>0.2</v>
      </c>
      <c r="E45" s="38">
        <v>0.3</v>
      </c>
      <c r="F45" s="38">
        <v>1</v>
      </c>
      <c r="G45" s="31">
        <f t="shared" si="35"/>
        <v>1.992</v>
      </c>
      <c r="H45" s="32">
        <f t="shared" si="36"/>
        <v>1.5935999999999999</v>
      </c>
      <c r="I45" s="32">
        <f t="shared" si="37"/>
        <v>0.39840000000000003</v>
      </c>
      <c r="J45" s="31">
        <f t="shared" si="38"/>
        <v>3.984</v>
      </c>
      <c r="K45" s="31">
        <f t="shared" si="39"/>
        <v>5.3120000000000003</v>
      </c>
      <c r="L45" s="31">
        <f t="shared" si="40"/>
        <v>0.33200000000000007</v>
      </c>
      <c r="M45" s="31">
        <f t="shared" si="41"/>
        <v>6.6400000000000006</v>
      </c>
      <c r="N45" s="78">
        <f t="shared" si="42"/>
        <v>6.6400000000000006</v>
      </c>
    </row>
    <row r="46" spans="2:14">
      <c r="B46" s="67" t="s">
        <v>397</v>
      </c>
      <c r="C46" s="38">
        <f>0.2+5.94+0.18+0.2+0.12</f>
        <v>6.6400000000000006</v>
      </c>
      <c r="D46" s="38">
        <v>0.2</v>
      </c>
      <c r="E46" s="38">
        <v>0.3</v>
      </c>
      <c r="F46" s="38">
        <v>1</v>
      </c>
      <c r="G46" s="31">
        <f t="shared" si="35"/>
        <v>1.992</v>
      </c>
      <c r="H46" s="32">
        <f t="shared" si="36"/>
        <v>1.5935999999999999</v>
      </c>
      <c r="I46" s="32">
        <f t="shared" si="37"/>
        <v>0.39840000000000003</v>
      </c>
      <c r="J46" s="31">
        <f t="shared" si="38"/>
        <v>3.984</v>
      </c>
      <c r="K46" s="31">
        <f t="shared" si="39"/>
        <v>5.3120000000000003</v>
      </c>
      <c r="L46" s="31">
        <f t="shared" si="40"/>
        <v>0.33200000000000007</v>
      </c>
      <c r="M46" s="31">
        <f t="shared" si="41"/>
        <v>6.6400000000000006</v>
      </c>
      <c r="N46" s="78">
        <f t="shared" si="42"/>
        <v>6.6400000000000006</v>
      </c>
    </row>
    <row r="47" spans="2:14">
      <c r="B47" s="67" t="s">
        <v>398</v>
      </c>
      <c r="C47" s="38">
        <f>0.2+2.06</f>
        <v>2.2600000000000002</v>
      </c>
      <c r="D47" s="38">
        <v>0.2</v>
      </c>
      <c r="E47" s="38">
        <v>0.3</v>
      </c>
      <c r="F47" s="38">
        <v>1</v>
      </c>
      <c r="G47" s="31">
        <f t="shared" si="35"/>
        <v>0.67800000000000005</v>
      </c>
      <c r="H47" s="32">
        <f t="shared" si="36"/>
        <v>0.54239999999999999</v>
      </c>
      <c r="I47" s="32">
        <f t="shared" si="37"/>
        <v>0.1356</v>
      </c>
      <c r="J47" s="31">
        <f t="shared" si="38"/>
        <v>1.3560000000000001</v>
      </c>
      <c r="K47" s="31">
        <f t="shared" si="39"/>
        <v>1.8080000000000003</v>
      </c>
      <c r="L47" s="31">
        <f t="shared" si="40"/>
        <v>0.11300000000000002</v>
      </c>
      <c r="M47" s="31">
        <f t="shared" si="41"/>
        <v>2.2600000000000002</v>
      </c>
      <c r="N47" s="78">
        <f t="shared" si="42"/>
        <v>2.2600000000000002</v>
      </c>
    </row>
    <row r="48" spans="2:14">
      <c r="B48" s="67" t="s">
        <v>405</v>
      </c>
      <c r="C48" s="38">
        <v>2.4300000000000002</v>
      </c>
      <c r="D48" s="38">
        <v>0.2</v>
      </c>
      <c r="E48" s="38">
        <v>0.3</v>
      </c>
      <c r="F48" s="38">
        <v>3</v>
      </c>
      <c r="G48" s="31">
        <f t="shared" si="35"/>
        <v>2.1869999999999998</v>
      </c>
      <c r="H48" s="32">
        <f t="shared" si="36"/>
        <v>1.7495999999999998</v>
      </c>
      <c r="I48" s="32">
        <f t="shared" si="37"/>
        <v>0.43740000000000001</v>
      </c>
      <c r="J48" s="31">
        <f t="shared" si="38"/>
        <v>4.3739999999999997</v>
      </c>
      <c r="K48" s="31">
        <f t="shared" si="39"/>
        <v>5.8319999999999999</v>
      </c>
      <c r="L48" s="31">
        <f t="shared" si="40"/>
        <v>0.36450000000000005</v>
      </c>
      <c r="M48" s="31">
        <f t="shared" si="41"/>
        <v>7.2900000000000009</v>
      </c>
      <c r="N48" s="78">
        <f t="shared" si="42"/>
        <v>7.2900000000000009</v>
      </c>
    </row>
    <row r="49" spans="2:14">
      <c r="B49" s="67" t="s">
        <v>400</v>
      </c>
      <c r="C49" s="38">
        <v>2.29</v>
      </c>
      <c r="D49" s="38">
        <v>0.2</v>
      </c>
      <c r="E49" s="38">
        <v>0.3</v>
      </c>
      <c r="F49" s="38">
        <v>1</v>
      </c>
      <c r="G49" s="31">
        <f t="shared" si="35"/>
        <v>0.68699999999999994</v>
      </c>
      <c r="H49" s="32">
        <f t="shared" si="36"/>
        <v>0.54959999999999998</v>
      </c>
      <c r="I49" s="32">
        <f t="shared" si="37"/>
        <v>0.13739999999999999</v>
      </c>
      <c r="J49" s="31">
        <f t="shared" si="38"/>
        <v>1.3739999999999999</v>
      </c>
      <c r="K49" s="31">
        <f t="shared" si="39"/>
        <v>1.8319999999999999</v>
      </c>
      <c r="L49" s="31">
        <f t="shared" si="40"/>
        <v>0.1145</v>
      </c>
      <c r="M49" s="31">
        <f t="shared" si="41"/>
        <v>2.29</v>
      </c>
      <c r="N49" s="78">
        <f t="shared" si="42"/>
        <v>2.29</v>
      </c>
    </row>
    <row r="50" spans="2:14">
      <c r="B50" s="67" t="s">
        <v>401</v>
      </c>
      <c r="C50" s="38">
        <v>2.2599999999999998</v>
      </c>
      <c r="D50" s="38">
        <v>0.2</v>
      </c>
      <c r="E50" s="38">
        <v>0.3</v>
      </c>
      <c r="F50" s="38">
        <v>1</v>
      </c>
      <c r="G50" s="31">
        <f t="shared" si="35"/>
        <v>0.67799999999999994</v>
      </c>
      <c r="H50" s="32">
        <f t="shared" si="36"/>
        <v>0.54239999999999999</v>
      </c>
      <c r="I50" s="32">
        <f t="shared" si="37"/>
        <v>0.13559999999999997</v>
      </c>
      <c r="J50" s="31">
        <f t="shared" si="38"/>
        <v>1.3559999999999999</v>
      </c>
      <c r="K50" s="31">
        <f t="shared" si="39"/>
        <v>1.8079999999999998</v>
      </c>
      <c r="L50" s="31">
        <f t="shared" si="40"/>
        <v>0.11299999999999999</v>
      </c>
      <c r="M50" s="31">
        <f t="shared" si="41"/>
        <v>2.2599999999999998</v>
      </c>
      <c r="N50" s="78">
        <f t="shared" si="42"/>
        <v>2.2599999999999998</v>
      </c>
    </row>
    <row r="51" spans="2:14">
      <c r="B51" s="67" t="s">
        <v>402</v>
      </c>
      <c r="C51" s="38">
        <v>2.4700000000000002</v>
      </c>
      <c r="D51" s="38">
        <v>0.2</v>
      </c>
      <c r="E51" s="38">
        <v>0.3</v>
      </c>
      <c r="F51" s="38">
        <v>1</v>
      </c>
      <c r="G51" s="31">
        <f t="shared" si="35"/>
        <v>0.74099999999999999</v>
      </c>
      <c r="H51" s="32">
        <f t="shared" si="36"/>
        <v>0.59279999999999999</v>
      </c>
      <c r="I51" s="32">
        <f t="shared" si="37"/>
        <v>0.1482</v>
      </c>
      <c r="J51" s="31">
        <f t="shared" si="38"/>
        <v>1.482</v>
      </c>
      <c r="K51" s="31">
        <f t="shared" si="39"/>
        <v>1.976</v>
      </c>
      <c r="L51" s="31">
        <f t="shared" si="40"/>
        <v>0.12350000000000001</v>
      </c>
      <c r="M51" s="31">
        <f t="shared" si="41"/>
        <v>2.4700000000000002</v>
      </c>
      <c r="N51" s="78">
        <f t="shared" si="42"/>
        <v>2.4700000000000002</v>
      </c>
    </row>
    <row r="52" spans="2:14">
      <c r="B52" s="67" t="s">
        <v>403</v>
      </c>
      <c r="C52" s="38">
        <v>2.29</v>
      </c>
      <c r="D52" s="38">
        <v>0.2</v>
      </c>
      <c r="E52" s="38">
        <v>0.3</v>
      </c>
      <c r="F52" s="38">
        <v>1</v>
      </c>
      <c r="G52" s="31">
        <f t="shared" si="35"/>
        <v>0.68699999999999994</v>
      </c>
      <c r="H52" s="32">
        <f t="shared" si="36"/>
        <v>0.54959999999999998</v>
      </c>
      <c r="I52" s="32">
        <f t="shared" si="37"/>
        <v>0.13739999999999999</v>
      </c>
      <c r="J52" s="31">
        <f t="shared" si="38"/>
        <v>1.3739999999999999</v>
      </c>
      <c r="K52" s="31">
        <f t="shared" si="39"/>
        <v>1.8319999999999999</v>
      </c>
      <c r="L52" s="31">
        <f t="shared" si="40"/>
        <v>0.1145</v>
      </c>
      <c r="M52" s="31">
        <f t="shared" si="41"/>
        <v>2.29</v>
      </c>
      <c r="N52" s="78">
        <f t="shared" si="42"/>
        <v>2.29</v>
      </c>
    </row>
    <row r="53" spans="2:14">
      <c r="B53" s="67" t="s">
        <v>406</v>
      </c>
      <c r="C53" s="38">
        <v>0.78</v>
      </c>
      <c r="D53" s="38">
        <v>0.2</v>
      </c>
      <c r="E53" s="38">
        <v>0.3</v>
      </c>
      <c r="F53" s="38">
        <v>1</v>
      </c>
      <c r="G53" s="31">
        <f t="shared" si="35"/>
        <v>0.23399999999999999</v>
      </c>
      <c r="H53" s="32">
        <f t="shared" si="36"/>
        <v>0.18719999999999998</v>
      </c>
      <c r="I53" s="32">
        <f t="shared" si="37"/>
        <v>4.6800000000000001E-2</v>
      </c>
      <c r="J53" s="31">
        <f t="shared" si="38"/>
        <v>0.46799999999999997</v>
      </c>
      <c r="K53" s="31">
        <f t="shared" si="39"/>
        <v>0.624</v>
      </c>
      <c r="L53" s="31">
        <f t="shared" si="40"/>
        <v>3.9000000000000007E-2</v>
      </c>
      <c r="M53" s="31">
        <f t="shared" si="41"/>
        <v>0.78</v>
      </c>
      <c r="N53" s="78">
        <f t="shared" si="42"/>
        <v>0.78</v>
      </c>
    </row>
    <row r="54" spans="2:14">
      <c r="B54" s="67" t="s">
        <v>407</v>
      </c>
      <c r="C54" s="38">
        <v>2.4</v>
      </c>
      <c r="D54" s="38">
        <v>0.2</v>
      </c>
      <c r="E54" s="38">
        <v>0.3</v>
      </c>
      <c r="F54" s="38">
        <v>1</v>
      </c>
      <c r="G54" s="31">
        <f t="shared" si="35"/>
        <v>0.72</v>
      </c>
      <c r="H54" s="32">
        <f t="shared" si="36"/>
        <v>0.57599999999999996</v>
      </c>
      <c r="I54" s="32">
        <f t="shared" si="37"/>
        <v>0.14399999999999999</v>
      </c>
      <c r="J54" s="31">
        <f t="shared" si="38"/>
        <v>1.44</v>
      </c>
      <c r="K54" s="31">
        <f t="shared" si="39"/>
        <v>1.92</v>
      </c>
      <c r="L54" s="31">
        <f t="shared" si="40"/>
        <v>0.12</v>
      </c>
      <c r="M54" s="31">
        <f t="shared" si="41"/>
        <v>2.4</v>
      </c>
      <c r="N54" s="78">
        <f t="shared" si="42"/>
        <v>2.4</v>
      </c>
    </row>
    <row r="55" spans="2:14">
      <c r="B55" s="67" t="s">
        <v>410</v>
      </c>
      <c r="C55" s="38">
        <f>3.83+0.2+0.2</f>
        <v>4.2300000000000004</v>
      </c>
      <c r="D55" s="38">
        <v>0.2</v>
      </c>
      <c r="E55" s="38">
        <v>0.3</v>
      </c>
      <c r="F55" s="38">
        <v>2</v>
      </c>
      <c r="G55" s="31">
        <f t="shared" si="35"/>
        <v>2.5380000000000003</v>
      </c>
      <c r="H55" s="32">
        <f t="shared" si="36"/>
        <v>2.0304000000000002</v>
      </c>
      <c r="I55" s="32">
        <f t="shared" si="37"/>
        <v>0.50760000000000005</v>
      </c>
      <c r="J55" s="31">
        <f t="shared" si="38"/>
        <v>5.0760000000000005</v>
      </c>
      <c r="K55" s="31">
        <f t="shared" si="39"/>
        <v>6.7680000000000007</v>
      </c>
      <c r="L55" s="31">
        <f t="shared" si="40"/>
        <v>0.42300000000000004</v>
      </c>
      <c r="M55" s="31">
        <f t="shared" si="41"/>
        <v>8.4600000000000009</v>
      </c>
      <c r="N55" s="78">
        <f t="shared" si="42"/>
        <v>8.4600000000000009</v>
      </c>
    </row>
    <row r="56" spans="2:14">
      <c r="B56" s="67" t="s">
        <v>411</v>
      </c>
      <c r="C56" s="38">
        <v>2.23</v>
      </c>
      <c r="D56" s="38">
        <v>0.2</v>
      </c>
      <c r="E56" s="38">
        <v>0.3</v>
      </c>
      <c r="F56" s="38">
        <v>1</v>
      </c>
      <c r="G56" s="31">
        <f t="shared" si="35"/>
        <v>0.66899999999999993</v>
      </c>
      <c r="H56" s="32">
        <f t="shared" si="36"/>
        <v>0.5351999999999999</v>
      </c>
      <c r="I56" s="32">
        <f t="shared" si="37"/>
        <v>0.1338</v>
      </c>
      <c r="J56" s="31">
        <f t="shared" si="38"/>
        <v>1.3379999999999999</v>
      </c>
      <c r="K56" s="31">
        <f t="shared" si="39"/>
        <v>1.7839999999999998</v>
      </c>
      <c r="L56" s="31">
        <f t="shared" si="40"/>
        <v>0.1115</v>
      </c>
      <c r="M56" s="31">
        <f t="shared" si="41"/>
        <v>2.23</v>
      </c>
      <c r="N56" s="78">
        <f t="shared" si="42"/>
        <v>2.23</v>
      </c>
    </row>
    <row r="57" spans="2:14">
      <c r="B57" s="67" t="s">
        <v>412</v>
      </c>
      <c r="C57" s="38">
        <v>0.41</v>
      </c>
      <c r="D57" s="38">
        <v>0.2</v>
      </c>
      <c r="E57" s="38">
        <v>0.3</v>
      </c>
      <c r="F57" s="38">
        <v>1</v>
      </c>
      <c r="G57" s="31">
        <f t="shared" si="35"/>
        <v>0.12299999999999998</v>
      </c>
      <c r="H57" s="32">
        <f t="shared" si="36"/>
        <v>9.8399999999999987E-2</v>
      </c>
      <c r="I57" s="32">
        <f t="shared" si="37"/>
        <v>2.4599999999999997E-2</v>
      </c>
      <c r="J57" s="31">
        <f t="shared" si="38"/>
        <v>0.24599999999999997</v>
      </c>
      <c r="K57" s="31">
        <f t="shared" si="39"/>
        <v>0.32799999999999996</v>
      </c>
      <c r="L57" s="31">
        <f t="shared" si="40"/>
        <v>2.0500000000000001E-2</v>
      </c>
      <c r="M57" s="31">
        <f t="shared" si="41"/>
        <v>0.41</v>
      </c>
      <c r="N57" s="78">
        <f t="shared" si="42"/>
        <v>0.41</v>
      </c>
    </row>
    <row r="58" spans="2:14">
      <c r="B58" s="67" t="s">
        <v>414</v>
      </c>
      <c r="C58" s="38">
        <v>0.77</v>
      </c>
      <c r="D58" s="38">
        <v>0.2</v>
      </c>
      <c r="E58" s="38">
        <v>0.3</v>
      </c>
      <c r="F58" s="38">
        <v>1</v>
      </c>
      <c r="G58" s="31">
        <f t="shared" si="35"/>
        <v>0.23099999999999998</v>
      </c>
      <c r="H58" s="32">
        <f t="shared" si="36"/>
        <v>0.18479999999999999</v>
      </c>
      <c r="I58" s="32">
        <f t="shared" si="37"/>
        <v>4.6199999999999998E-2</v>
      </c>
      <c r="J58" s="31">
        <f t="shared" si="38"/>
        <v>0.46199999999999997</v>
      </c>
      <c r="K58" s="31">
        <f t="shared" si="39"/>
        <v>0.61599999999999999</v>
      </c>
      <c r="L58" s="31">
        <f t="shared" si="40"/>
        <v>3.8500000000000006E-2</v>
      </c>
      <c r="M58" s="31">
        <f t="shared" si="41"/>
        <v>0.77</v>
      </c>
      <c r="N58" s="78">
        <f t="shared" si="42"/>
        <v>0.77</v>
      </c>
    </row>
    <row r="59" spans="2:14">
      <c r="B59" s="67" t="s">
        <v>415</v>
      </c>
      <c r="C59" s="38">
        <v>0.79</v>
      </c>
      <c r="D59" s="38">
        <v>0.2</v>
      </c>
      <c r="E59" s="38">
        <v>0.3</v>
      </c>
      <c r="F59" s="38">
        <v>1</v>
      </c>
      <c r="G59" s="31">
        <f t="shared" si="35"/>
        <v>0.23699999999999999</v>
      </c>
      <c r="H59" s="32">
        <f t="shared" si="36"/>
        <v>0.18959999999999999</v>
      </c>
      <c r="I59" s="32">
        <f t="shared" si="37"/>
        <v>4.7399999999999998E-2</v>
      </c>
      <c r="J59" s="31">
        <f t="shared" si="38"/>
        <v>0.47399999999999998</v>
      </c>
      <c r="K59" s="31">
        <f t="shared" si="39"/>
        <v>0.63200000000000001</v>
      </c>
      <c r="L59" s="31">
        <f t="shared" si="40"/>
        <v>3.9500000000000007E-2</v>
      </c>
      <c r="M59" s="31">
        <f t="shared" si="41"/>
        <v>0.79</v>
      </c>
      <c r="N59" s="78">
        <f t="shared" si="42"/>
        <v>0.79</v>
      </c>
    </row>
    <row r="60" spans="2:14">
      <c r="B60" s="67" t="s">
        <v>416</v>
      </c>
      <c r="C60" s="38">
        <f>3.53+0.3+2.37+0.14</f>
        <v>6.339999999999999</v>
      </c>
      <c r="D60" s="38">
        <v>0.2</v>
      </c>
      <c r="E60" s="38">
        <v>0.3</v>
      </c>
      <c r="F60" s="38">
        <v>1</v>
      </c>
      <c r="G60" s="31">
        <f t="shared" ref="G60:G74" si="43">((C60)*(D60+0.8)*E60)*F60</f>
        <v>1.9019999999999997</v>
      </c>
      <c r="H60" s="32">
        <f t="shared" si="36"/>
        <v>1.5215999999999998</v>
      </c>
      <c r="I60" s="32">
        <f t="shared" ref="I60:I74" si="44">((D60*E60)*C60)*F60</f>
        <v>0.3803999999999999</v>
      </c>
      <c r="J60" s="31">
        <f t="shared" ref="J60:K74" si="45">((E60*2)*C60)*F60</f>
        <v>3.8039999999999994</v>
      </c>
      <c r="K60" s="31">
        <f t="shared" si="39"/>
        <v>5.0719999999999992</v>
      </c>
      <c r="L60" s="31">
        <f t="shared" ref="L60:L74" si="46">((C60)*(D60+0.8)*0.05)*F60</f>
        <v>0.31699999999999995</v>
      </c>
      <c r="M60" s="31">
        <f t="shared" ref="M60:M74" si="47">((C60)*(D60+0.8))*F60</f>
        <v>6.339999999999999</v>
      </c>
      <c r="N60" s="78">
        <f t="shared" ref="N60:N74" si="48">((C60)*(D60+0.8))*F60</f>
        <v>6.339999999999999</v>
      </c>
    </row>
    <row r="61" spans="2:14">
      <c r="B61" s="67" t="s">
        <v>417</v>
      </c>
      <c r="C61" s="38">
        <f>0.14+2.37+0.3+3.58+0.14</f>
        <v>6.53</v>
      </c>
      <c r="D61" s="38">
        <v>0.2</v>
      </c>
      <c r="E61" s="38">
        <v>0.3</v>
      </c>
      <c r="F61" s="38">
        <v>1</v>
      </c>
      <c r="G61" s="31">
        <f t="shared" si="43"/>
        <v>1.9590000000000001</v>
      </c>
      <c r="H61" s="32">
        <f t="shared" si="36"/>
        <v>1.5672000000000001</v>
      </c>
      <c r="I61" s="32">
        <f t="shared" si="44"/>
        <v>0.39179999999999998</v>
      </c>
      <c r="J61" s="31">
        <f t="shared" si="45"/>
        <v>3.9180000000000001</v>
      </c>
      <c r="K61" s="31">
        <f t="shared" si="39"/>
        <v>5.2240000000000002</v>
      </c>
      <c r="L61" s="31">
        <f t="shared" si="46"/>
        <v>0.32650000000000001</v>
      </c>
      <c r="M61" s="31">
        <f t="shared" si="47"/>
        <v>6.53</v>
      </c>
      <c r="N61" s="78">
        <f t="shared" si="48"/>
        <v>6.53</v>
      </c>
    </row>
    <row r="62" spans="2:14">
      <c r="B62" s="67" t="s">
        <v>418</v>
      </c>
      <c r="C62" s="38">
        <v>0.76</v>
      </c>
      <c r="D62" s="38">
        <v>0.2</v>
      </c>
      <c r="E62" s="38">
        <v>0.3</v>
      </c>
      <c r="F62" s="38">
        <v>1</v>
      </c>
      <c r="G62" s="31">
        <f t="shared" si="43"/>
        <v>0.22799999999999998</v>
      </c>
      <c r="H62" s="32">
        <f t="shared" si="36"/>
        <v>0.18239999999999998</v>
      </c>
      <c r="I62" s="32">
        <f t="shared" si="44"/>
        <v>4.5600000000000002E-2</v>
      </c>
      <c r="J62" s="31">
        <f t="shared" si="45"/>
        <v>0.45599999999999996</v>
      </c>
      <c r="K62" s="31">
        <f t="shared" si="39"/>
        <v>0.60799999999999998</v>
      </c>
      <c r="L62" s="31">
        <f t="shared" si="46"/>
        <v>3.8000000000000006E-2</v>
      </c>
      <c r="M62" s="31">
        <f t="shared" si="47"/>
        <v>0.76</v>
      </c>
      <c r="N62" s="78">
        <f t="shared" si="48"/>
        <v>0.76</v>
      </c>
    </row>
    <row r="63" spans="2:14">
      <c r="B63" s="67" t="s">
        <v>419</v>
      </c>
      <c r="C63" s="38">
        <v>0.78</v>
      </c>
      <c r="D63" s="38">
        <v>0.2</v>
      </c>
      <c r="E63" s="38">
        <v>0.3</v>
      </c>
      <c r="F63" s="38">
        <v>1</v>
      </c>
      <c r="G63" s="31">
        <f t="shared" si="43"/>
        <v>0.23399999999999999</v>
      </c>
      <c r="H63" s="32">
        <f t="shared" si="36"/>
        <v>0.18719999999999998</v>
      </c>
      <c r="I63" s="32">
        <f t="shared" si="44"/>
        <v>4.6800000000000001E-2</v>
      </c>
      <c r="J63" s="31">
        <f t="shared" si="45"/>
        <v>0.46799999999999997</v>
      </c>
      <c r="K63" s="31">
        <f t="shared" si="39"/>
        <v>0.624</v>
      </c>
      <c r="L63" s="31">
        <f t="shared" si="46"/>
        <v>3.9000000000000007E-2</v>
      </c>
      <c r="M63" s="31">
        <f t="shared" si="47"/>
        <v>0.78</v>
      </c>
      <c r="N63" s="78">
        <f t="shared" si="48"/>
        <v>0.78</v>
      </c>
    </row>
    <row r="64" spans="2:14">
      <c r="B64" s="67" t="s">
        <v>420</v>
      </c>
      <c r="C64" s="38">
        <f>0.43+1.89+0.3</f>
        <v>2.6199999999999997</v>
      </c>
      <c r="D64" s="38">
        <v>0.2</v>
      </c>
      <c r="E64" s="38">
        <v>0.3</v>
      </c>
      <c r="F64" s="38">
        <v>1</v>
      </c>
      <c r="G64" s="31">
        <f t="shared" si="43"/>
        <v>0.78599999999999992</v>
      </c>
      <c r="H64" s="32">
        <f t="shared" si="36"/>
        <v>0.62879999999999991</v>
      </c>
      <c r="I64" s="32">
        <f t="shared" si="44"/>
        <v>0.15719999999999998</v>
      </c>
      <c r="J64" s="31">
        <f t="shared" si="45"/>
        <v>1.5719999999999998</v>
      </c>
      <c r="K64" s="31">
        <f t="shared" si="39"/>
        <v>2.0959999999999996</v>
      </c>
      <c r="L64" s="31">
        <f t="shared" si="46"/>
        <v>0.13099999999999998</v>
      </c>
      <c r="M64" s="31">
        <f t="shared" si="47"/>
        <v>2.6199999999999997</v>
      </c>
      <c r="N64" s="78">
        <f t="shared" si="48"/>
        <v>2.6199999999999997</v>
      </c>
    </row>
    <row r="65" spans="2:14">
      <c r="B65" s="67" t="s">
        <v>421</v>
      </c>
      <c r="C65" s="38">
        <f>4.27</f>
        <v>4.2699999999999996</v>
      </c>
      <c r="D65" s="38">
        <v>0.2</v>
      </c>
      <c r="E65" s="38">
        <v>0.3</v>
      </c>
      <c r="F65" s="38">
        <v>1</v>
      </c>
      <c r="G65" s="31">
        <f t="shared" si="43"/>
        <v>1.2809999999999999</v>
      </c>
      <c r="H65" s="32">
        <f t="shared" si="36"/>
        <v>1.0247999999999999</v>
      </c>
      <c r="I65" s="32">
        <f t="shared" si="44"/>
        <v>0.25619999999999998</v>
      </c>
      <c r="J65" s="31">
        <f t="shared" si="45"/>
        <v>2.5619999999999998</v>
      </c>
      <c r="K65" s="31">
        <f t="shared" si="39"/>
        <v>3.4159999999999999</v>
      </c>
      <c r="L65" s="31">
        <f t="shared" si="46"/>
        <v>0.2135</v>
      </c>
      <c r="M65" s="31">
        <f t="shared" si="47"/>
        <v>4.2699999999999996</v>
      </c>
      <c r="N65" s="78">
        <f t="shared" si="48"/>
        <v>4.2699999999999996</v>
      </c>
    </row>
    <row r="66" spans="2:14">
      <c r="B66" s="67" t="s">
        <v>422</v>
      </c>
      <c r="C66" s="38">
        <v>4.2699999999999996</v>
      </c>
      <c r="D66" s="38">
        <v>0.2</v>
      </c>
      <c r="E66" s="38">
        <v>0.3</v>
      </c>
      <c r="F66" s="38">
        <v>1</v>
      </c>
      <c r="G66" s="31">
        <f t="shared" si="43"/>
        <v>1.2809999999999999</v>
      </c>
      <c r="H66" s="32">
        <f t="shared" si="36"/>
        <v>1.0247999999999999</v>
      </c>
      <c r="I66" s="32">
        <f t="shared" si="44"/>
        <v>0.25619999999999998</v>
      </c>
      <c r="J66" s="31">
        <f t="shared" si="45"/>
        <v>2.5619999999999998</v>
      </c>
      <c r="K66" s="31">
        <f t="shared" si="39"/>
        <v>3.4159999999999999</v>
      </c>
      <c r="L66" s="31">
        <f t="shared" si="46"/>
        <v>0.2135</v>
      </c>
      <c r="M66" s="31">
        <f t="shared" si="47"/>
        <v>4.2699999999999996</v>
      </c>
      <c r="N66" s="78">
        <f t="shared" si="48"/>
        <v>4.2699999999999996</v>
      </c>
    </row>
    <row r="67" spans="2:14">
      <c r="B67" s="67" t="s">
        <v>423</v>
      </c>
      <c r="C67" s="38">
        <v>2.33</v>
      </c>
      <c r="D67" s="38">
        <v>0.2</v>
      </c>
      <c r="E67" s="38">
        <v>0.3</v>
      </c>
      <c r="F67" s="38">
        <v>1</v>
      </c>
      <c r="G67" s="31">
        <f t="shared" si="43"/>
        <v>0.69899999999999995</v>
      </c>
      <c r="H67" s="32">
        <f t="shared" si="36"/>
        <v>0.55919999999999992</v>
      </c>
      <c r="I67" s="32">
        <f t="shared" si="44"/>
        <v>0.13980000000000001</v>
      </c>
      <c r="J67" s="31">
        <f t="shared" si="45"/>
        <v>1.3979999999999999</v>
      </c>
      <c r="K67" s="31">
        <f t="shared" si="39"/>
        <v>1.8639999999999999</v>
      </c>
      <c r="L67" s="31">
        <f t="shared" si="46"/>
        <v>0.11650000000000001</v>
      </c>
      <c r="M67" s="31">
        <f t="shared" si="47"/>
        <v>2.33</v>
      </c>
      <c r="N67" s="78">
        <f t="shared" si="48"/>
        <v>2.33</v>
      </c>
    </row>
    <row r="68" spans="2:14">
      <c r="B68" s="67" t="s">
        <v>424</v>
      </c>
      <c r="C68" s="38">
        <v>0.4</v>
      </c>
      <c r="D68" s="38">
        <v>0.2</v>
      </c>
      <c r="E68" s="38">
        <v>0.3</v>
      </c>
      <c r="F68" s="38">
        <v>1</v>
      </c>
      <c r="G68" s="31">
        <f t="shared" si="43"/>
        <v>0.12</v>
      </c>
      <c r="H68" s="32">
        <f t="shared" si="36"/>
        <v>9.6000000000000002E-2</v>
      </c>
      <c r="I68" s="32">
        <f t="shared" si="44"/>
        <v>2.4E-2</v>
      </c>
      <c r="J68" s="31">
        <f t="shared" si="45"/>
        <v>0.24</v>
      </c>
      <c r="K68" s="31">
        <f t="shared" si="39"/>
        <v>0.32</v>
      </c>
      <c r="L68" s="31">
        <f t="shared" si="46"/>
        <v>2.0000000000000004E-2</v>
      </c>
      <c r="M68" s="31">
        <f t="shared" si="47"/>
        <v>0.4</v>
      </c>
      <c r="N68" s="78">
        <f t="shared" si="48"/>
        <v>0.4</v>
      </c>
    </row>
    <row r="69" spans="2:14">
      <c r="B69" s="67" t="s">
        <v>425</v>
      </c>
      <c r="C69" s="38">
        <v>0.77</v>
      </c>
      <c r="D69" s="38">
        <v>0.2</v>
      </c>
      <c r="E69" s="38">
        <v>0.3</v>
      </c>
      <c r="F69" s="38">
        <v>1</v>
      </c>
      <c r="G69" s="31">
        <f t="shared" si="43"/>
        <v>0.23099999999999998</v>
      </c>
      <c r="H69" s="32">
        <f t="shared" si="36"/>
        <v>0.18479999999999999</v>
      </c>
      <c r="I69" s="32">
        <f t="shared" si="44"/>
        <v>4.6199999999999998E-2</v>
      </c>
      <c r="J69" s="31">
        <f t="shared" si="45"/>
        <v>0.46199999999999997</v>
      </c>
      <c r="K69" s="31">
        <f t="shared" si="39"/>
        <v>0.61599999999999999</v>
      </c>
      <c r="L69" s="31">
        <f t="shared" si="46"/>
        <v>3.8500000000000006E-2</v>
      </c>
      <c r="M69" s="31">
        <f t="shared" si="47"/>
        <v>0.77</v>
      </c>
      <c r="N69" s="78">
        <f t="shared" si="48"/>
        <v>0.77</v>
      </c>
    </row>
    <row r="70" spans="2:14">
      <c r="B70" s="67" t="s">
        <v>67</v>
      </c>
      <c r="C70" s="38">
        <v>0.79</v>
      </c>
      <c r="D70" s="38">
        <v>0.2</v>
      </c>
      <c r="E70" s="38">
        <v>0.3</v>
      </c>
      <c r="F70" s="38">
        <v>1</v>
      </c>
      <c r="G70" s="31">
        <f t="shared" si="43"/>
        <v>0.23699999999999999</v>
      </c>
      <c r="H70" s="32">
        <f t="shared" si="36"/>
        <v>0.18959999999999999</v>
      </c>
      <c r="I70" s="32">
        <f t="shared" si="44"/>
        <v>4.7399999999999998E-2</v>
      </c>
      <c r="J70" s="31">
        <f t="shared" si="45"/>
        <v>0.47399999999999998</v>
      </c>
      <c r="K70" s="31">
        <f t="shared" si="39"/>
        <v>0.63200000000000001</v>
      </c>
      <c r="L70" s="31">
        <f t="shared" si="46"/>
        <v>3.9500000000000007E-2</v>
      </c>
      <c r="M70" s="31">
        <f t="shared" si="47"/>
        <v>0.79</v>
      </c>
      <c r="N70" s="78">
        <f t="shared" si="48"/>
        <v>0.79</v>
      </c>
    </row>
    <row r="71" spans="2:14">
      <c r="B71" s="67" t="s">
        <v>36</v>
      </c>
      <c r="C71" s="38">
        <f>2.76+3.79</f>
        <v>6.55</v>
      </c>
      <c r="D71" s="38">
        <v>0.2</v>
      </c>
      <c r="E71" s="38">
        <v>0.3</v>
      </c>
      <c r="F71" s="38">
        <v>1</v>
      </c>
      <c r="G71" s="31">
        <f t="shared" si="43"/>
        <v>1.9649999999999999</v>
      </c>
      <c r="H71" s="32">
        <f t="shared" si="36"/>
        <v>1.5719999999999998</v>
      </c>
      <c r="I71" s="32">
        <f t="shared" si="44"/>
        <v>0.39299999999999996</v>
      </c>
      <c r="J71" s="31">
        <f t="shared" si="45"/>
        <v>3.9299999999999997</v>
      </c>
      <c r="K71" s="31">
        <f t="shared" si="39"/>
        <v>5.24</v>
      </c>
      <c r="L71" s="31">
        <f t="shared" si="46"/>
        <v>0.32750000000000001</v>
      </c>
      <c r="M71" s="31">
        <f t="shared" si="47"/>
        <v>6.55</v>
      </c>
      <c r="N71" s="78">
        <f t="shared" si="48"/>
        <v>6.55</v>
      </c>
    </row>
    <row r="72" spans="2:14">
      <c r="B72" s="67" t="s">
        <v>37</v>
      </c>
      <c r="C72" s="38">
        <f>3.97+2.44</f>
        <v>6.41</v>
      </c>
      <c r="D72" s="38">
        <v>0.2</v>
      </c>
      <c r="E72" s="38">
        <v>0.3</v>
      </c>
      <c r="F72" s="38">
        <v>1</v>
      </c>
      <c r="G72" s="31">
        <f t="shared" si="43"/>
        <v>1.923</v>
      </c>
      <c r="H72" s="32">
        <f t="shared" si="36"/>
        <v>1.5384</v>
      </c>
      <c r="I72" s="32">
        <f t="shared" si="44"/>
        <v>0.3846</v>
      </c>
      <c r="J72" s="31">
        <f t="shared" si="45"/>
        <v>3.8460000000000001</v>
      </c>
      <c r="K72" s="31">
        <f t="shared" si="39"/>
        <v>5.1280000000000001</v>
      </c>
      <c r="L72" s="31">
        <f t="shared" si="46"/>
        <v>0.32050000000000001</v>
      </c>
      <c r="M72" s="31">
        <f t="shared" si="47"/>
        <v>6.41</v>
      </c>
      <c r="N72" s="78">
        <f t="shared" si="48"/>
        <v>6.41</v>
      </c>
    </row>
    <row r="73" spans="2:14">
      <c r="B73" s="67" t="s">
        <v>426</v>
      </c>
      <c r="C73" s="38">
        <v>0.76</v>
      </c>
      <c r="D73" s="38">
        <v>0.2</v>
      </c>
      <c r="E73" s="38">
        <v>0.3</v>
      </c>
      <c r="F73" s="38">
        <v>1</v>
      </c>
      <c r="G73" s="31">
        <f t="shared" si="43"/>
        <v>0.22799999999999998</v>
      </c>
      <c r="H73" s="32">
        <f t="shared" si="36"/>
        <v>0.18239999999999998</v>
      </c>
      <c r="I73" s="32">
        <f t="shared" si="44"/>
        <v>4.5600000000000002E-2</v>
      </c>
      <c r="J73" s="31">
        <f t="shared" si="45"/>
        <v>0.45599999999999996</v>
      </c>
      <c r="K73" s="31">
        <f t="shared" si="39"/>
        <v>0.60799999999999998</v>
      </c>
      <c r="L73" s="31">
        <f t="shared" si="46"/>
        <v>3.8000000000000006E-2</v>
      </c>
      <c r="M73" s="31">
        <f t="shared" si="47"/>
        <v>0.76</v>
      </c>
      <c r="N73" s="78">
        <f t="shared" si="48"/>
        <v>0.76</v>
      </c>
    </row>
    <row r="74" spans="2:14">
      <c r="B74" s="67" t="s">
        <v>38</v>
      </c>
      <c r="C74" s="38">
        <v>0.78</v>
      </c>
      <c r="D74" s="38">
        <v>0.2</v>
      </c>
      <c r="E74" s="38">
        <v>0.3</v>
      </c>
      <c r="F74" s="38">
        <v>1</v>
      </c>
      <c r="G74" s="31">
        <f t="shared" si="43"/>
        <v>0.23399999999999999</v>
      </c>
      <c r="H74" s="32">
        <f t="shared" si="36"/>
        <v>0.18719999999999998</v>
      </c>
      <c r="I74" s="32">
        <f t="shared" si="44"/>
        <v>4.6800000000000001E-2</v>
      </c>
      <c r="J74" s="31">
        <f t="shared" si="45"/>
        <v>0.46799999999999997</v>
      </c>
      <c r="K74" s="31">
        <f t="shared" si="39"/>
        <v>0.624</v>
      </c>
      <c r="L74" s="31">
        <f t="shared" si="46"/>
        <v>3.9000000000000007E-2</v>
      </c>
      <c r="M74" s="31">
        <f t="shared" si="47"/>
        <v>0.78</v>
      </c>
      <c r="N74" s="78">
        <f t="shared" si="48"/>
        <v>0.78</v>
      </c>
    </row>
    <row r="75" spans="2:14">
      <c r="B75" s="67" t="s">
        <v>427</v>
      </c>
      <c r="C75" s="38">
        <v>0.76</v>
      </c>
      <c r="D75" s="38">
        <v>0.2</v>
      </c>
      <c r="E75" s="38">
        <v>0.3</v>
      </c>
      <c r="F75" s="38">
        <v>1</v>
      </c>
      <c r="G75" s="31">
        <f t="shared" ref="G75:G119" si="49">((C75)*(D75+0.8)*E75)*F75</f>
        <v>0.22799999999999998</v>
      </c>
      <c r="H75" s="32">
        <f t="shared" si="36"/>
        <v>0.18239999999999998</v>
      </c>
      <c r="I75" s="32">
        <f t="shared" ref="I75:I119" si="50">((D75*E75)*C75)*F75</f>
        <v>4.5600000000000002E-2</v>
      </c>
      <c r="J75" s="31">
        <f t="shared" ref="J75:K119" si="51">((E75*2)*C75)*F75</f>
        <v>0.45599999999999996</v>
      </c>
      <c r="K75" s="31">
        <f t="shared" si="39"/>
        <v>0.60799999999999998</v>
      </c>
      <c r="L75" s="31">
        <f t="shared" ref="L75:L119" si="52">((C75)*(D75+0.8)*0.05)*F75</f>
        <v>3.8000000000000006E-2</v>
      </c>
      <c r="M75" s="31">
        <f t="shared" ref="M75:M119" si="53">((C75)*(D75+0.8))*F75</f>
        <v>0.76</v>
      </c>
      <c r="N75" s="78">
        <f t="shared" ref="N75:N119" si="54">((C75)*(D75+0.8))*F75</f>
        <v>0.76</v>
      </c>
    </row>
    <row r="76" spans="2:14">
      <c r="B76" s="67" t="s">
        <v>39</v>
      </c>
      <c r="C76" s="38">
        <v>2.4</v>
      </c>
      <c r="D76" s="38">
        <v>0.2</v>
      </c>
      <c r="E76" s="38">
        <v>0.3</v>
      </c>
      <c r="F76" s="38">
        <v>1</v>
      </c>
      <c r="G76" s="31">
        <f t="shared" si="49"/>
        <v>0.72</v>
      </c>
      <c r="H76" s="32">
        <f t="shared" si="36"/>
        <v>0.57599999999999996</v>
      </c>
      <c r="I76" s="32">
        <f t="shared" si="50"/>
        <v>0.14399999999999999</v>
      </c>
      <c r="J76" s="31">
        <f t="shared" si="51"/>
        <v>1.44</v>
      </c>
      <c r="K76" s="31">
        <f t="shared" si="39"/>
        <v>1.92</v>
      </c>
      <c r="L76" s="31">
        <f t="shared" si="52"/>
        <v>0.12</v>
      </c>
      <c r="M76" s="31">
        <f t="shared" si="53"/>
        <v>2.4</v>
      </c>
      <c r="N76" s="78">
        <f t="shared" si="54"/>
        <v>2.4</v>
      </c>
    </row>
    <row r="77" spans="2:14">
      <c r="B77" s="67" t="s">
        <v>40</v>
      </c>
      <c r="C77" s="38">
        <v>5.34</v>
      </c>
      <c r="D77" s="38">
        <v>0.2</v>
      </c>
      <c r="E77" s="38">
        <v>0.3</v>
      </c>
      <c r="F77" s="38">
        <v>1</v>
      </c>
      <c r="G77" s="31">
        <f t="shared" si="49"/>
        <v>1.6019999999999999</v>
      </c>
      <c r="H77" s="32">
        <f t="shared" si="36"/>
        <v>1.2815999999999999</v>
      </c>
      <c r="I77" s="32">
        <f t="shared" si="50"/>
        <v>0.32039999999999996</v>
      </c>
      <c r="J77" s="31">
        <f t="shared" si="51"/>
        <v>3.2039999999999997</v>
      </c>
      <c r="K77" s="31">
        <f t="shared" si="39"/>
        <v>4.2720000000000002</v>
      </c>
      <c r="L77" s="31">
        <f t="shared" si="52"/>
        <v>0.26700000000000002</v>
      </c>
      <c r="M77" s="31">
        <f t="shared" si="53"/>
        <v>5.34</v>
      </c>
      <c r="N77" s="78">
        <f t="shared" si="54"/>
        <v>5.34</v>
      </c>
    </row>
    <row r="78" spans="2:14">
      <c r="B78" s="67" t="s">
        <v>41</v>
      </c>
      <c r="C78" s="38">
        <f>2.71+3.59</f>
        <v>6.3</v>
      </c>
      <c r="D78" s="38">
        <v>0.2</v>
      </c>
      <c r="E78" s="38">
        <v>0.3</v>
      </c>
      <c r="F78" s="38">
        <v>1</v>
      </c>
      <c r="G78" s="31">
        <f t="shared" si="49"/>
        <v>1.89</v>
      </c>
      <c r="H78" s="32">
        <f t="shared" si="36"/>
        <v>1.512</v>
      </c>
      <c r="I78" s="32">
        <f t="shared" si="50"/>
        <v>0.378</v>
      </c>
      <c r="J78" s="31">
        <f t="shared" si="51"/>
        <v>3.78</v>
      </c>
      <c r="K78" s="31">
        <f t="shared" si="39"/>
        <v>5.04</v>
      </c>
      <c r="L78" s="31">
        <f t="shared" si="52"/>
        <v>0.315</v>
      </c>
      <c r="M78" s="31">
        <f t="shared" si="53"/>
        <v>6.3</v>
      </c>
      <c r="N78" s="78">
        <f t="shared" si="54"/>
        <v>6.3</v>
      </c>
    </row>
    <row r="79" spans="2:14">
      <c r="B79" s="67" t="s">
        <v>42</v>
      </c>
      <c r="C79" s="38">
        <v>2.4</v>
      </c>
      <c r="D79" s="38">
        <v>0.2</v>
      </c>
      <c r="E79" s="38">
        <v>0.3</v>
      </c>
      <c r="F79" s="38">
        <v>1</v>
      </c>
      <c r="G79" s="31">
        <f t="shared" si="49"/>
        <v>0.72</v>
      </c>
      <c r="H79" s="32">
        <f t="shared" si="36"/>
        <v>0.57599999999999996</v>
      </c>
      <c r="I79" s="32">
        <f t="shared" si="50"/>
        <v>0.14399999999999999</v>
      </c>
      <c r="J79" s="31">
        <f t="shared" si="51"/>
        <v>1.44</v>
      </c>
      <c r="K79" s="31">
        <f t="shared" si="39"/>
        <v>1.92</v>
      </c>
      <c r="L79" s="31">
        <f t="shared" si="52"/>
        <v>0.12</v>
      </c>
      <c r="M79" s="31">
        <f t="shared" si="53"/>
        <v>2.4</v>
      </c>
      <c r="N79" s="78">
        <f t="shared" si="54"/>
        <v>2.4</v>
      </c>
    </row>
    <row r="80" spans="2:14">
      <c r="B80" s="67" t="s">
        <v>43</v>
      </c>
      <c r="C80" s="38">
        <v>2.78</v>
      </c>
      <c r="D80" s="38">
        <v>0.2</v>
      </c>
      <c r="E80" s="38">
        <v>0.3</v>
      </c>
      <c r="F80" s="38">
        <v>1</v>
      </c>
      <c r="G80" s="31">
        <f t="shared" si="49"/>
        <v>0.83399999999999996</v>
      </c>
      <c r="H80" s="32">
        <f t="shared" si="36"/>
        <v>0.66720000000000002</v>
      </c>
      <c r="I80" s="32">
        <f t="shared" si="50"/>
        <v>0.16679999999999998</v>
      </c>
      <c r="J80" s="31">
        <f t="shared" si="51"/>
        <v>1.6679999999999999</v>
      </c>
      <c r="K80" s="31">
        <f t="shared" si="39"/>
        <v>2.2239999999999998</v>
      </c>
      <c r="L80" s="31">
        <f t="shared" si="52"/>
        <v>0.13899999999999998</v>
      </c>
      <c r="M80" s="31">
        <f t="shared" si="53"/>
        <v>2.78</v>
      </c>
      <c r="N80" s="78">
        <f t="shared" si="54"/>
        <v>2.78</v>
      </c>
    </row>
    <row r="81" spans="2:14">
      <c r="B81" s="67" t="s">
        <v>44</v>
      </c>
      <c r="C81" s="38">
        <v>2.75</v>
      </c>
      <c r="D81" s="38">
        <v>0.2</v>
      </c>
      <c r="E81" s="38">
        <v>0.3</v>
      </c>
      <c r="F81" s="38">
        <v>1</v>
      </c>
      <c r="G81" s="31">
        <f t="shared" si="49"/>
        <v>0.82499999999999996</v>
      </c>
      <c r="H81" s="32">
        <f t="shared" si="36"/>
        <v>0.65999999999999992</v>
      </c>
      <c r="I81" s="32">
        <f t="shared" si="50"/>
        <v>0.16499999999999998</v>
      </c>
      <c r="J81" s="31">
        <f t="shared" si="51"/>
        <v>1.65</v>
      </c>
      <c r="K81" s="31">
        <f t="shared" si="39"/>
        <v>2.2000000000000002</v>
      </c>
      <c r="L81" s="31">
        <f t="shared" si="52"/>
        <v>0.13750000000000001</v>
      </c>
      <c r="M81" s="31">
        <f t="shared" si="53"/>
        <v>2.75</v>
      </c>
      <c r="N81" s="78">
        <f t="shared" si="54"/>
        <v>2.75</v>
      </c>
    </row>
    <row r="82" spans="2:14">
      <c r="B82" s="67" t="s">
        <v>45</v>
      </c>
      <c r="C82" s="38">
        <v>2.6</v>
      </c>
      <c r="D82" s="38">
        <v>0.2</v>
      </c>
      <c r="E82" s="38">
        <v>0.3</v>
      </c>
      <c r="F82" s="38">
        <v>1</v>
      </c>
      <c r="G82" s="31">
        <f t="shared" si="49"/>
        <v>0.78</v>
      </c>
      <c r="H82" s="32">
        <f t="shared" si="36"/>
        <v>0.624</v>
      </c>
      <c r="I82" s="32">
        <f t="shared" si="50"/>
        <v>0.156</v>
      </c>
      <c r="J82" s="31">
        <f t="shared" si="51"/>
        <v>1.56</v>
      </c>
      <c r="K82" s="31">
        <f t="shared" si="39"/>
        <v>2.08</v>
      </c>
      <c r="L82" s="31">
        <f t="shared" si="52"/>
        <v>0.13</v>
      </c>
      <c r="M82" s="31">
        <f t="shared" si="53"/>
        <v>2.6</v>
      </c>
      <c r="N82" s="78">
        <f t="shared" si="54"/>
        <v>2.6</v>
      </c>
    </row>
    <row r="83" spans="2:14">
      <c r="B83" s="67" t="s">
        <v>46</v>
      </c>
      <c r="C83" s="38">
        <v>2.8</v>
      </c>
      <c r="D83" s="38">
        <v>0.2</v>
      </c>
      <c r="E83" s="38">
        <v>0.3</v>
      </c>
      <c r="F83" s="38">
        <v>1</v>
      </c>
      <c r="G83" s="31">
        <f t="shared" si="49"/>
        <v>0.84</v>
      </c>
      <c r="H83" s="32">
        <f t="shared" si="36"/>
        <v>0.67199999999999993</v>
      </c>
      <c r="I83" s="32">
        <f t="shared" si="50"/>
        <v>0.16799999999999998</v>
      </c>
      <c r="J83" s="31">
        <f t="shared" si="51"/>
        <v>1.68</v>
      </c>
      <c r="K83" s="31">
        <f t="shared" si="39"/>
        <v>2.2399999999999998</v>
      </c>
      <c r="L83" s="31">
        <f t="shared" si="52"/>
        <v>0.13999999999999999</v>
      </c>
      <c r="M83" s="31">
        <f t="shared" si="53"/>
        <v>2.8</v>
      </c>
      <c r="N83" s="78">
        <f t="shared" si="54"/>
        <v>2.8</v>
      </c>
    </row>
    <row r="84" spans="2:14">
      <c r="B84" s="67" t="s">
        <v>47</v>
      </c>
      <c r="C84" s="38">
        <v>0.8</v>
      </c>
      <c r="D84" s="38">
        <v>0.15</v>
      </c>
      <c r="E84" s="38">
        <v>0.3</v>
      </c>
      <c r="F84" s="38">
        <v>1</v>
      </c>
      <c r="G84" s="31">
        <f t="shared" si="49"/>
        <v>0.22800000000000004</v>
      </c>
      <c r="H84" s="32">
        <f t="shared" si="36"/>
        <v>0.19200000000000003</v>
      </c>
      <c r="I84" s="32">
        <f t="shared" si="50"/>
        <v>3.5999999999999997E-2</v>
      </c>
      <c r="J84" s="31">
        <f t="shared" si="51"/>
        <v>0.48</v>
      </c>
      <c r="K84" s="31">
        <f t="shared" si="39"/>
        <v>0.6</v>
      </c>
      <c r="L84" s="31">
        <f t="shared" si="52"/>
        <v>3.8000000000000006E-2</v>
      </c>
      <c r="M84" s="31">
        <f t="shared" si="53"/>
        <v>0.76000000000000012</v>
      </c>
      <c r="N84" s="78">
        <f t="shared" si="54"/>
        <v>0.76000000000000012</v>
      </c>
    </row>
    <row r="85" spans="2:14">
      <c r="B85" s="67" t="s">
        <v>48</v>
      </c>
      <c r="C85" s="38">
        <f>3.05+0.3+2.87</f>
        <v>6.22</v>
      </c>
      <c r="D85" s="38">
        <v>0.2</v>
      </c>
      <c r="E85" s="38">
        <v>0.3</v>
      </c>
      <c r="F85" s="38">
        <v>1</v>
      </c>
      <c r="G85" s="31">
        <f t="shared" si="49"/>
        <v>1.8659999999999999</v>
      </c>
      <c r="H85" s="32">
        <f t="shared" si="36"/>
        <v>1.4927999999999999</v>
      </c>
      <c r="I85" s="32">
        <f t="shared" si="50"/>
        <v>0.37319999999999998</v>
      </c>
      <c r="J85" s="31">
        <f t="shared" si="51"/>
        <v>3.7319999999999998</v>
      </c>
      <c r="K85" s="31">
        <f t="shared" si="39"/>
        <v>4.976</v>
      </c>
      <c r="L85" s="31">
        <f t="shared" si="52"/>
        <v>0.311</v>
      </c>
      <c r="M85" s="31">
        <f t="shared" si="53"/>
        <v>6.22</v>
      </c>
      <c r="N85" s="78">
        <f t="shared" si="54"/>
        <v>6.22</v>
      </c>
    </row>
    <row r="86" spans="2:14">
      <c r="B86" s="67" t="s">
        <v>49</v>
      </c>
      <c r="C86" s="38">
        <f>0.14+2.96+0.3+2.9+0.23</f>
        <v>6.53</v>
      </c>
      <c r="D86" s="38">
        <v>0.2</v>
      </c>
      <c r="E86" s="38">
        <v>0.3</v>
      </c>
      <c r="F86" s="38">
        <v>1</v>
      </c>
      <c r="G86" s="31">
        <f t="shared" si="49"/>
        <v>1.9590000000000001</v>
      </c>
      <c r="H86" s="32">
        <f t="shared" si="36"/>
        <v>1.5672000000000001</v>
      </c>
      <c r="I86" s="32">
        <f t="shared" si="50"/>
        <v>0.39179999999999998</v>
      </c>
      <c r="J86" s="31">
        <f t="shared" si="51"/>
        <v>3.9180000000000001</v>
      </c>
      <c r="K86" s="31">
        <f t="shared" si="39"/>
        <v>5.2240000000000002</v>
      </c>
      <c r="L86" s="31">
        <f t="shared" si="52"/>
        <v>0.32650000000000001</v>
      </c>
      <c r="M86" s="31">
        <f t="shared" si="53"/>
        <v>6.53</v>
      </c>
      <c r="N86" s="78">
        <f t="shared" si="54"/>
        <v>6.53</v>
      </c>
    </row>
    <row r="87" spans="2:14">
      <c r="B87" s="67" t="s">
        <v>50</v>
      </c>
      <c r="C87" s="38">
        <f>3.3+3.22</f>
        <v>6.52</v>
      </c>
      <c r="D87" s="38">
        <v>0.2</v>
      </c>
      <c r="E87" s="38">
        <v>0.3</v>
      </c>
      <c r="F87" s="38">
        <v>1</v>
      </c>
      <c r="G87" s="31">
        <f t="shared" si="49"/>
        <v>1.9559999999999997</v>
      </c>
      <c r="H87" s="32">
        <f t="shared" si="36"/>
        <v>1.5647999999999997</v>
      </c>
      <c r="I87" s="32">
        <f t="shared" si="50"/>
        <v>0.39119999999999994</v>
      </c>
      <c r="J87" s="31">
        <f t="shared" si="51"/>
        <v>3.9119999999999995</v>
      </c>
      <c r="K87" s="31">
        <f t="shared" si="39"/>
        <v>5.2159999999999993</v>
      </c>
      <c r="L87" s="31">
        <f t="shared" si="52"/>
        <v>0.32600000000000001</v>
      </c>
      <c r="M87" s="31">
        <f t="shared" si="53"/>
        <v>6.52</v>
      </c>
      <c r="N87" s="78">
        <f t="shared" si="54"/>
        <v>6.52</v>
      </c>
    </row>
    <row r="88" spans="2:14">
      <c r="B88" s="67" t="s">
        <v>51</v>
      </c>
      <c r="C88" s="38">
        <f>3.45+3</f>
        <v>6.45</v>
      </c>
      <c r="D88" s="38">
        <v>0.2</v>
      </c>
      <c r="E88" s="38">
        <v>0.3</v>
      </c>
      <c r="F88" s="38">
        <v>1</v>
      </c>
      <c r="G88" s="31">
        <f t="shared" si="49"/>
        <v>1.9350000000000001</v>
      </c>
      <c r="H88" s="32">
        <f t="shared" si="36"/>
        <v>1.548</v>
      </c>
      <c r="I88" s="32">
        <f t="shared" si="50"/>
        <v>0.38700000000000001</v>
      </c>
      <c r="J88" s="31">
        <f t="shared" si="51"/>
        <v>3.87</v>
      </c>
      <c r="K88" s="31">
        <f t="shared" si="39"/>
        <v>5.16</v>
      </c>
      <c r="L88" s="31">
        <f t="shared" si="52"/>
        <v>0.32250000000000001</v>
      </c>
      <c r="M88" s="31">
        <f t="shared" si="53"/>
        <v>6.45</v>
      </c>
      <c r="N88" s="78">
        <f t="shared" si="54"/>
        <v>6.45</v>
      </c>
    </row>
    <row r="89" spans="2:14">
      <c r="B89" s="67" t="s">
        <v>52</v>
      </c>
      <c r="C89" s="38">
        <v>0.4</v>
      </c>
      <c r="D89" s="38">
        <v>0.2</v>
      </c>
      <c r="E89" s="38">
        <v>0.3</v>
      </c>
      <c r="F89" s="38">
        <v>1</v>
      </c>
      <c r="G89" s="31">
        <f t="shared" si="49"/>
        <v>0.12</v>
      </c>
      <c r="H89" s="32">
        <f t="shared" si="36"/>
        <v>9.6000000000000002E-2</v>
      </c>
      <c r="I89" s="32">
        <f t="shared" si="50"/>
        <v>2.4E-2</v>
      </c>
      <c r="J89" s="31">
        <f t="shared" si="51"/>
        <v>0.24</v>
      </c>
      <c r="K89" s="31">
        <f t="shared" si="39"/>
        <v>0.32</v>
      </c>
      <c r="L89" s="31">
        <f t="shared" si="52"/>
        <v>2.0000000000000004E-2</v>
      </c>
      <c r="M89" s="31">
        <f t="shared" si="53"/>
        <v>0.4</v>
      </c>
      <c r="N89" s="78">
        <f t="shared" si="54"/>
        <v>0.4</v>
      </c>
    </row>
    <row r="90" spans="2:14">
      <c r="B90" s="67" t="s">
        <v>53</v>
      </c>
      <c r="C90" s="38">
        <f>1.89+0.14</f>
        <v>2.0299999999999998</v>
      </c>
      <c r="D90" s="38">
        <v>0.12</v>
      </c>
      <c r="E90" s="38">
        <v>0.3</v>
      </c>
      <c r="F90" s="38">
        <v>1</v>
      </c>
      <c r="G90" s="31">
        <f t="shared" si="49"/>
        <v>0.56028</v>
      </c>
      <c r="H90" s="32">
        <f t="shared" si="36"/>
        <v>0.48720000000000002</v>
      </c>
      <c r="I90" s="32">
        <f t="shared" si="50"/>
        <v>7.3079999999999992E-2</v>
      </c>
      <c r="J90" s="31">
        <f t="shared" si="51"/>
        <v>1.2179999999999997</v>
      </c>
      <c r="K90" s="31">
        <f t="shared" si="39"/>
        <v>1.4615999999999998</v>
      </c>
      <c r="L90" s="31">
        <f t="shared" si="52"/>
        <v>9.3380000000000005E-2</v>
      </c>
      <c r="M90" s="31">
        <f t="shared" si="53"/>
        <v>1.8675999999999999</v>
      </c>
      <c r="N90" s="78">
        <f t="shared" si="54"/>
        <v>1.8675999999999999</v>
      </c>
    </row>
    <row r="91" spans="2:14">
      <c r="B91" s="67" t="s">
        <v>54</v>
      </c>
      <c r="C91" s="38">
        <f>4.51+1.8</f>
        <v>6.31</v>
      </c>
      <c r="D91" s="38">
        <v>0.2</v>
      </c>
      <c r="E91" s="38">
        <v>0.3</v>
      </c>
      <c r="F91" s="38">
        <v>1</v>
      </c>
      <c r="G91" s="31">
        <f t="shared" si="49"/>
        <v>1.8929999999999998</v>
      </c>
      <c r="H91" s="32">
        <f t="shared" si="36"/>
        <v>1.5143999999999997</v>
      </c>
      <c r="I91" s="32">
        <f t="shared" si="50"/>
        <v>0.37859999999999994</v>
      </c>
      <c r="J91" s="31">
        <f t="shared" si="51"/>
        <v>3.7859999999999996</v>
      </c>
      <c r="K91" s="31">
        <f t="shared" si="39"/>
        <v>5.048</v>
      </c>
      <c r="L91" s="31">
        <f t="shared" si="52"/>
        <v>0.3155</v>
      </c>
      <c r="M91" s="31">
        <f t="shared" si="53"/>
        <v>6.31</v>
      </c>
      <c r="N91" s="78">
        <f t="shared" si="54"/>
        <v>6.31</v>
      </c>
    </row>
    <row r="92" spans="2:14">
      <c r="B92" s="67" t="s">
        <v>66</v>
      </c>
      <c r="C92" s="38">
        <f>3.05+0.3+3.02</f>
        <v>6.3699999999999992</v>
      </c>
      <c r="D92" s="38">
        <v>0.2</v>
      </c>
      <c r="E92" s="38">
        <v>0.3</v>
      </c>
      <c r="F92" s="38">
        <v>1</v>
      </c>
      <c r="G92" s="31">
        <f t="shared" si="49"/>
        <v>1.9109999999999996</v>
      </c>
      <c r="H92" s="32">
        <f t="shared" si="36"/>
        <v>1.5287999999999997</v>
      </c>
      <c r="I92" s="32">
        <f t="shared" si="50"/>
        <v>0.38219999999999993</v>
      </c>
      <c r="J92" s="31">
        <f t="shared" si="51"/>
        <v>3.8219999999999992</v>
      </c>
      <c r="K92" s="31">
        <f t="shared" si="39"/>
        <v>5.0959999999999992</v>
      </c>
      <c r="L92" s="31">
        <f t="shared" si="52"/>
        <v>0.31850000000000001</v>
      </c>
      <c r="M92" s="31">
        <f t="shared" si="53"/>
        <v>6.3699999999999992</v>
      </c>
      <c r="N92" s="78">
        <f t="shared" si="54"/>
        <v>6.3699999999999992</v>
      </c>
    </row>
    <row r="93" spans="2:14">
      <c r="B93" s="67" t="s">
        <v>75</v>
      </c>
      <c r="C93" s="38">
        <f>0.14+2.84+0.3+3.04+0.21</f>
        <v>6.53</v>
      </c>
      <c r="D93" s="38">
        <v>0.2</v>
      </c>
      <c r="E93" s="38">
        <v>0.3</v>
      </c>
      <c r="F93" s="38">
        <v>1</v>
      </c>
      <c r="G93" s="31">
        <f t="shared" si="49"/>
        <v>1.9590000000000001</v>
      </c>
      <c r="H93" s="32">
        <f t="shared" si="36"/>
        <v>1.5672000000000001</v>
      </c>
      <c r="I93" s="32">
        <f t="shared" si="50"/>
        <v>0.39179999999999998</v>
      </c>
      <c r="J93" s="31">
        <f t="shared" si="51"/>
        <v>3.9180000000000001</v>
      </c>
      <c r="K93" s="31">
        <f t="shared" si="39"/>
        <v>5.2240000000000002</v>
      </c>
      <c r="L93" s="31">
        <f t="shared" si="52"/>
        <v>0.32650000000000001</v>
      </c>
      <c r="M93" s="31">
        <f t="shared" si="53"/>
        <v>6.53</v>
      </c>
      <c r="N93" s="78">
        <f t="shared" si="54"/>
        <v>6.53</v>
      </c>
    </row>
    <row r="94" spans="2:14">
      <c r="B94" s="67" t="s">
        <v>428</v>
      </c>
      <c r="C94" s="38">
        <v>1.0900000000000001</v>
      </c>
      <c r="D94" s="38">
        <v>0.15</v>
      </c>
      <c r="E94" s="38">
        <v>0.3</v>
      </c>
      <c r="F94" s="38">
        <v>1</v>
      </c>
      <c r="G94" s="31">
        <f t="shared" si="49"/>
        <v>0.31065000000000004</v>
      </c>
      <c r="H94" s="32">
        <f t="shared" si="36"/>
        <v>0.26160000000000005</v>
      </c>
      <c r="I94" s="32">
        <f t="shared" si="50"/>
        <v>4.9050000000000003E-2</v>
      </c>
      <c r="J94" s="31">
        <f t="shared" si="51"/>
        <v>0.65400000000000003</v>
      </c>
      <c r="K94" s="31">
        <f t="shared" si="39"/>
        <v>0.8175</v>
      </c>
      <c r="L94" s="31">
        <f t="shared" si="52"/>
        <v>5.1775000000000009E-2</v>
      </c>
      <c r="M94" s="31">
        <f t="shared" si="53"/>
        <v>1.0355000000000001</v>
      </c>
      <c r="N94" s="78">
        <f t="shared" si="54"/>
        <v>1.0355000000000001</v>
      </c>
    </row>
    <row r="95" spans="2:14">
      <c r="B95" s="67" t="s">
        <v>429</v>
      </c>
      <c r="C95" s="38">
        <v>0.43</v>
      </c>
      <c r="D95" s="38">
        <v>0.12</v>
      </c>
      <c r="E95" s="38">
        <v>0.3</v>
      </c>
      <c r="F95" s="38">
        <v>1</v>
      </c>
      <c r="G95" s="31">
        <f t="shared" si="49"/>
        <v>0.11867999999999999</v>
      </c>
      <c r="H95" s="32">
        <f t="shared" si="36"/>
        <v>0.1032</v>
      </c>
      <c r="I95" s="32">
        <f t="shared" si="50"/>
        <v>1.5479999999999999E-2</v>
      </c>
      <c r="J95" s="31">
        <f t="shared" si="51"/>
        <v>0.25800000000000001</v>
      </c>
      <c r="K95" s="31">
        <f t="shared" si="39"/>
        <v>0.30959999999999999</v>
      </c>
      <c r="L95" s="31">
        <f t="shared" si="52"/>
        <v>1.9780000000000002E-2</v>
      </c>
      <c r="M95" s="31">
        <f t="shared" si="53"/>
        <v>0.39560000000000001</v>
      </c>
      <c r="N95" s="78">
        <f t="shared" si="54"/>
        <v>0.39560000000000001</v>
      </c>
    </row>
    <row r="96" spans="2:14">
      <c r="B96" s="67" t="s">
        <v>430</v>
      </c>
      <c r="C96" s="38">
        <f>0.59+2.65+2.8+3.58</f>
        <v>9.6199999999999992</v>
      </c>
      <c r="D96" s="38">
        <v>0.2</v>
      </c>
      <c r="E96" s="38">
        <v>0.3</v>
      </c>
      <c r="F96" s="38">
        <v>1</v>
      </c>
      <c r="G96" s="31">
        <f t="shared" si="49"/>
        <v>2.8859999999999997</v>
      </c>
      <c r="H96" s="32">
        <f t="shared" si="36"/>
        <v>2.3087999999999997</v>
      </c>
      <c r="I96" s="32">
        <f t="shared" si="50"/>
        <v>0.57719999999999994</v>
      </c>
      <c r="J96" s="31">
        <f t="shared" si="51"/>
        <v>5.7719999999999994</v>
      </c>
      <c r="K96" s="31">
        <f t="shared" si="39"/>
        <v>7.6959999999999997</v>
      </c>
      <c r="L96" s="31">
        <f t="shared" si="52"/>
        <v>0.48099999999999998</v>
      </c>
      <c r="M96" s="31">
        <f t="shared" si="53"/>
        <v>9.6199999999999992</v>
      </c>
      <c r="N96" s="78">
        <f t="shared" si="54"/>
        <v>9.6199999999999992</v>
      </c>
    </row>
    <row r="97" spans="2:14">
      <c r="B97" s="67" t="s">
        <v>431</v>
      </c>
      <c r="C97" s="38">
        <v>1.1200000000000001</v>
      </c>
      <c r="D97" s="38">
        <v>0.12</v>
      </c>
      <c r="E97" s="38">
        <v>0.2</v>
      </c>
      <c r="F97" s="38">
        <v>1</v>
      </c>
      <c r="G97" s="31">
        <f t="shared" si="49"/>
        <v>0.20608000000000004</v>
      </c>
      <c r="H97" s="32">
        <f t="shared" si="36"/>
        <v>0.17920000000000003</v>
      </c>
      <c r="I97" s="32">
        <f t="shared" si="50"/>
        <v>2.6880000000000005E-2</v>
      </c>
      <c r="J97" s="31">
        <f t="shared" si="51"/>
        <v>0.44800000000000006</v>
      </c>
      <c r="K97" s="31">
        <f t="shared" si="39"/>
        <v>0.58240000000000003</v>
      </c>
      <c r="L97" s="31">
        <f t="shared" si="52"/>
        <v>5.152000000000001E-2</v>
      </c>
      <c r="M97" s="31">
        <f t="shared" si="53"/>
        <v>1.0304000000000002</v>
      </c>
      <c r="N97" s="78">
        <f t="shared" si="54"/>
        <v>1.0304000000000002</v>
      </c>
    </row>
    <row r="98" spans="2:14">
      <c r="B98" s="67" t="s">
        <v>432</v>
      </c>
      <c r="C98" s="38">
        <v>0.79</v>
      </c>
      <c r="D98" s="38">
        <v>0.15</v>
      </c>
      <c r="E98" s="38">
        <v>0.3</v>
      </c>
      <c r="F98" s="38">
        <v>1</v>
      </c>
      <c r="G98" s="31">
        <f t="shared" si="49"/>
        <v>0.22515000000000002</v>
      </c>
      <c r="H98" s="32">
        <f t="shared" si="36"/>
        <v>0.18960000000000002</v>
      </c>
      <c r="I98" s="32">
        <f t="shared" si="50"/>
        <v>3.5549999999999998E-2</v>
      </c>
      <c r="J98" s="31">
        <f t="shared" si="51"/>
        <v>0.47399999999999998</v>
      </c>
      <c r="K98" s="31">
        <f t="shared" si="39"/>
        <v>0.59250000000000003</v>
      </c>
      <c r="L98" s="31">
        <f t="shared" si="52"/>
        <v>3.7525000000000003E-2</v>
      </c>
      <c r="M98" s="31">
        <f t="shared" si="53"/>
        <v>0.75050000000000006</v>
      </c>
      <c r="N98" s="78">
        <f t="shared" si="54"/>
        <v>0.75050000000000006</v>
      </c>
    </row>
    <row r="99" spans="2:14">
      <c r="B99" s="67" t="s">
        <v>433</v>
      </c>
      <c r="C99" s="38">
        <v>2.79</v>
      </c>
      <c r="D99" s="38">
        <v>0.2</v>
      </c>
      <c r="E99" s="38">
        <v>0.3</v>
      </c>
      <c r="F99" s="38">
        <v>1</v>
      </c>
      <c r="G99" s="31">
        <f t="shared" si="49"/>
        <v>0.83699999999999997</v>
      </c>
      <c r="H99" s="32">
        <f t="shared" si="36"/>
        <v>0.66959999999999997</v>
      </c>
      <c r="I99" s="32">
        <f t="shared" si="50"/>
        <v>0.16739999999999999</v>
      </c>
      <c r="J99" s="31">
        <f t="shared" si="51"/>
        <v>1.6739999999999999</v>
      </c>
      <c r="K99" s="31">
        <f t="shared" si="39"/>
        <v>2.2320000000000002</v>
      </c>
      <c r="L99" s="31">
        <f t="shared" si="52"/>
        <v>0.13950000000000001</v>
      </c>
      <c r="M99" s="31">
        <f t="shared" si="53"/>
        <v>2.79</v>
      </c>
      <c r="N99" s="78">
        <f t="shared" si="54"/>
        <v>2.79</v>
      </c>
    </row>
    <row r="100" spans="2:14">
      <c r="B100" s="67" t="s">
        <v>434</v>
      </c>
      <c r="C100" s="38">
        <v>2.77</v>
      </c>
      <c r="D100" s="38">
        <v>0.2</v>
      </c>
      <c r="E100" s="38">
        <v>0.3</v>
      </c>
      <c r="F100" s="38">
        <v>1</v>
      </c>
      <c r="G100" s="31">
        <f t="shared" si="49"/>
        <v>0.83099999999999996</v>
      </c>
      <c r="H100" s="32">
        <f t="shared" si="36"/>
        <v>0.66479999999999995</v>
      </c>
      <c r="I100" s="32">
        <f t="shared" si="50"/>
        <v>0.16619999999999999</v>
      </c>
      <c r="J100" s="31">
        <f t="shared" si="51"/>
        <v>1.6619999999999999</v>
      </c>
      <c r="K100" s="31">
        <f t="shared" si="39"/>
        <v>2.2160000000000002</v>
      </c>
      <c r="L100" s="31">
        <f t="shared" si="52"/>
        <v>0.13850000000000001</v>
      </c>
      <c r="M100" s="31">
        <f t="shared" si="53"/>
        <v>2.77</v>
      </c>
      <c r="N100" s="78">
        <f t="shared" si="54"/>
        <v>2.77</v>
      </c>
    </row>
    <row r="101" spans="2:14">
      <c r="B101" s="67" t="s">
        <v>435</v>
      </c>
      <c r="C101" s="38">
        <v>2.78</v>
      </c>
      <c r="D101" s="38">
        <v>0.2</v>
      </c>
      <c r="E101" s="38">
        <v>0.3</v>
      </c>
      <c r="F101" s="38">
        <v>1</v>
      </c>
      <c r="G101" s="31">
        <f t="shared" si="49"/>
        <v>0.83399999999999996</v>
      </c>
      <c r="H101" s="32">
        <f t="shared" si="36"/>
        <v>0.66720000000000002</v>
      </c>
      <c r="I101" s="32">
        <f t="shared" si="50"/>
        <v>0.16679999999999998</v>
      </c>
      <c r="J101" s="31">
        <f t="shared" si="51"/>
        <v>1.6679999999999999</v>
      </c>
      <c r="K101" s="31">
        <f t="shared" si="39"/>
        <v>2.2239999999999998</v>
      </c>
      <c r="L101" s="31">
        <f t="shared" si="52"/>
        <v>0.13899999999999998</v>
      </c>
      <c r="M101" s="31">
        <f t="shared" si="53"/>
        <v>2.78</v>
      </c>
      <c r="N101" s="78">
        <f t="shared" si="54"/>
        <v>2.78</v>
      </c>
    </row>
    <row r="102" spans="2:14">
      <c r="B102" s="67" t="s">
        <v>436</v>
      </c>
      <c r="C102" s="38">
        <v>2.79</v>
      </c>
      <c r="D102" s="38">
        <v>0.2</v>
      </c>
      <c r="E102" s="38">
        <v>0.3</v>
      </c>
      <c r="F102" s="38">
        <v>1</v>
      </c>
      <c r="G102" s="31">
        <f t="shared" si="49"/>
        <v>0.83699999999999997</v>
      </c>
      <c r="H102" s="32">
        <f t="shared" si="36"/>
        <v>0.66959999999999997</v>
      </c>
      <c r="I102" s="32">
        <f t="shared" si="50"/>
        <v>0.16739999999999999</v>
      </c>
      <c r="J102" s="31">
        <f t="shared" si="51"/>
        <v>1.6739999999999999</v>
      </c>
      <c r="K102" s="31">
        <f t="shared" si="39"/>
        <v>2.2320000000000002</v>
      </c>
      <c r="L102" s="31">
        <f t="shared" si="52"/>
        <v>0.13950000000000001</v>
      </c>
      <c r="M102" s="31">
        <f t="shared" si="53"/>
        <v>2.79</v>
      </c>
      <c r="N102" s="78">
        <f t="shared" si="54"/>
        <v>2.79</v>
      </c>
    </row>
    <row r="103" spans="2:14">
      <c r="B103" s="67" t="s">
        <v>437</v>
      </c>
      <c r="C103" s="38">
        <v>2.68</v>
      </c>
      <c r="D103" s="38">
        <v>0.2</v>
      </c>
      <c r="E103" s="38">
        <v>0.3</v>
      </c>
      <c r="F103" s="38">
        <v>1</v>
      </c>
      <c r="G103" s="31">
        <f t="shared" si="49"/>
        <v>0.80400000000000005</v>
      </c>
      <c r="H103" s="32">
        <f t="shared" si="36"/>
        <v>0.64319999999999999</v>
      </c>
      <c r="I103" s="32">
        <f t="shared" si="50"/>
        <v>0.1608</v>
      </c>
      <c r="J103" s="31">
        <f t="shared" si="51"/>
        <v>1.6080000000000001</v>
      </c>
      <c r="K103" s="31">
        <f t="shared" si="39"/>
        <v>2.1440000000000001</v>
      </c>
      <c r="L103" s="31">
        <f t="shared" si="52"/>
        <v>0.13400000000000001</v>
      </c>
      <c r="M103" s="31">
        <f t="shared" si="53"/>
        <v>2.68</v>
      </c>
      <c r="N103" s="78">
        <f t="shared" si="54"/>
        <v>2.68</v>
      </c>
    </row>
    <row r="104" spans="2:14">
      <c r="B104" s="67" t="s">
        <v>438</v>
      </c>
      <c r="C104" s="38">
        <f>0.14+2.53+0.3+3.19+0.14</f>
        <v>6.3</v>
      </c>
      <c r="D104" s="38">
        <v>0.2</v>
      </c>
      <c r="E104" s="38">
        <v>0.3</v>
      </c>
      <c r="F104" s="38">
        <v>1</v>
      </c>
      <c r="G104" s="31">
        <f t="shared" si="49"/>
        <v>1.89</v>
      </c>
      <c r="H104" s="32">
        <f t="shared" si="36"/>
        <v>1.512</v>
      </c>
      <c r="I104" s="32">
        <f t="shared" si="50"/>
        <v>0.378</v>
      </c>
      <c r="J104" s="31">
        <f t="shared" si="51"/>
        <v>3.78</v>
      </c>
      <c r="K104" s="31">
        <f t="shared" si="39"/>
        <v>5.04</v>
      </c>
      <c r="L104" s="31">
        <f t="shared" si="52"/>
        <v>0.315</v>
      </c>
      <c r="M104" s="31">
        <f t="shared" si="53"/>
        <v>6.3</v>
      </c>
      <c r="N104" s="78">
        <f t="shared" si="54"/>
        <v>6.3</v>
      </c>
    </row>
    <row r="105" spans="2:14">
      <c r="B105" s="67" t="s">
        <v>439</v>
      </c>
      <c r="C105" s="38">
        <f>2.52+0.3+0.52</f>
        <v>3.34</v>
      </c>
      <c r="D105" s="38">
        <v>0.2</v>
      </c>
      <c r="E105" s="38">
        <v>0.3</v>
      </c>
      <c r="F105" s="38">
        <v>1</v>
      </c>
      <c r="G105" s="31">
        <f t="shared" si="49"/>
        <v>1.002</v>
      </c>
      <c r="H105" s="32">
        <f t="shared" si="36"/>
        <v>0.80159999999999998</v>
      </c>
      <c r="I105" s="32">
        <f t="shared" si="50"/>
        <v>0.20039999999999999</v>
      </c>
      <c r="J105" s="31">
        <f t="shared" si="51"/>
        <v>2.004</v>
      </c>
      <c r="K105" s="31">
        <f t="shared" si="39"/>
        <v>2.6720000000000002</v>
      </c>
      <c r="L105" s="31">
        <f t="shared" si="52"/>
        <v>0.16700000000000001</v>
      </c>
      <c r="M105" s="31">
        <f t="shared" si="53"/>
        <v>3.34</v>
      </c>
      <c r="N105" s="78">
        <f t="shared" si="54"/>
        <v>3.34</v>
      </c>
    </row>
    <row r="106" spans="2:14">
      <c r="B106" s="67" t="s">
        <v>440</v>
      </c>
      <c r="C106" s="38">
        <v>0.78</v>
      </c>
      <c r="D106" s="38">
        <v>0.2</v>
      </c>
      <c r="E106" s="38">
        <v>0.3</v>
      </c>
      <c r="F106" s="38">
        <v>1</v>
      </c>
      <c r="G106" s="31">
        <f t="shared" si="49"/>
        <v>0.23399999999999999</v>
      </c>
      <c r="H106" s="32">
        <f t="shared" ref="H106:H169" si="55">G106-I106</f>
        <v>0.18719999999999998</v>
      </c>
      <c r="I106" s="32">
        <f t="shared" si="50"/>
        <v>4.6800000000000001E-2</v>
      </c>
      <c r="J106" s="31">
        <f t="shared" si="51"/>
        <v>0.46799999999999997</v>
      </c>
      <c r="K106" s="31">
        <f t="shared" ref="K106:K169" si="56">(((E106*2)*C106)+(D106*C106))*F106</f>
        <v>0.624</v>
      </c>
      <c r="L106" s="31">
        <f t="shared" si="52"/>
        <v>3.9000000000000007E-2</v>
      </c>
      <c r="M106" s="31">
        <f t="shared" si="53"/>
        <v>0.78</v>
      </c>
      <c r="N106" s="78">
        <f t="shared" si="54"/>
        <v>0.78</v>
      </c>
    </row>
    <row r="107" spans="2:14">
      <c r="B107" s="67" t="s">
        <v>441</v>
      </c>
      <c r="C107" s="38">
        <v>0.76</v>
      </c>
      <c r="D107" s="38">
        <v>0.2</v>
      </c>
      <c r="E107" s="38">
        <v>0.3</v>
      </c>
      <c r="F107" s="38">
        <v>1</v>
      </c>
      <c r="G107" s="31">
        <f t="shared" si="49"/>
        <v>0.22799999999999998</v>
      </c>
      <c r="H107" s="32">
        <f t="shared" si="55"/>
        <v>0.18239999999999998</v>
      </c>
      <c r="I107" s="32">
        <f t="shared" si="50"/>
        <v>4.5600000000000002E-2</v>
      </c>
      <c r="J107" s="31">
        <f t="shared" si="51"/>
        <v>0.45599999999999996</v>
      </c>
      <c r="K107" s="31">
        <f t="shared" si="56"/>
        <v>0.60799999999999998</v>
      </c>
      <c r="L107" s="31">
        <f t="shared" si="52"/>
        <v>3.8000000000000006E-2</v>
      </c>
      <c r="M107" s="31">
        <f t="shared" si="53"/>
        <v>0.76</v>
      </c>
      <c r="N107" s="78">
        <f t="shared" si="54"/>
        <v>0.76</v>
      </c>
    </row>
    <row r="108" spans="2:14">
      <c r="B108" s="67" t="s">
        <v>442</v>
      </c>
      <c r="C108" s="38">
        <f>2.23+0.14</f>
        <v>2.37</v>
      </c>
      <c r="D108" s="38">
        <v>0.2</v>
      </c>
      <c r="E108" s="38">
        <v>0.3</v>
      </c>
      <c r="F108" s="38">
        <v>1</v>
      </c>
      <c r="G108" s="31">
        <f t="shared" si="49"/>
        <v>0.71099999999999997</v>
      </c>
      <c r="H108" s="32">
        <f t="shared" si="55"/>
        <v>0.56879999999999997</v>
      </c>
      <c r="I108" s="32">
        <f t="shared" si="50"/>
        <v>0.14219999999999999</v>
      </c>
      <c r="J108" s="31">
        <f t="shared" si="51"/>
        <v>1.4219999999999999</v>
      </c>
      <c r="K108" s="31">
        <f t="shared" si="56"/>
        <v>1.8959999999999999</v>
      </c>
      <c r="L108" s="31">
        <f t="shared" si="52"/>
        <v>0.11850000000000001</v>
      </c>
      <c r="M108" s="31">
        <f t="shared" si="53"/>
        <v>2.37</v>
      </c>
      <c r="N108" s="78">
        <f t="shared" si="54"/>
        <v>2.37</v>
      </c>
    </row>
    <row r="109" spans="2:14">
      <c r="B109" s="67" t="s">
        <v>443</v>
      </c>
      <c r="C109" s="38">
        <v>0.79</v>
      </c>
      <c r="D109" s="38">
        <v>0.2</v>
      </c>
      <c r="E109" s="38">
        <v>0.3</v>
      </c>
      <c r="F109" s="38">
        <v>1</v>
      </c>
      <c r="G109" s="31">
        <f t="shared" si="49"/>
        <v>0.23699999999999999</v>
      </c>
      <c r="H109" s="32">
        <f t="shared" si="55"/>
        <v>0.18959999999999999</v>
      </c>
      <c r="I109" s="32">
        <f t="shared" si="50"/>
        <v>4.7399999999999998E-2</v>
      </c>
      <c r="J109" s="31">
        <f t="shared" si="51"/>
        <v>0.47399999999999998</v>
      </c>
      <c r="K109" s="31">
        <f t="shared" si="56"/>
        <v>0.63200000000000001</v>
      </c>
      <c r="L109" s="31">
        <f t="shared" si="52"/>
        <v>3.9500000000000007E-2</v>
      </c>
      <c r="M109" s="31">
        <f t="shared" si="53"/>
        <v>0.79</v>
      </c>
      <c r="N109" s="78">
        <f t="shared" si="54"/>
        <v>0.79</v>
      </c>
    </row>
    <row r="110" spans="2:14">
      <c r="B110" s="67" t="s">
        <v>55</v>
      </c>
      <c r="C110" s="38">
        <v>0.43</v>
      </c>
      <c r="D110" s="38">
        <v>0.2</v>
      </c>
      <c r="E110" s="38">
        <v>0.3</v>
      </c>
      <c r="F110" s="38">
        <v>1</v>
      </c>
      <c r="G110" s="31">
        <f t="shared" si="49"/>
        <v>0.129</v>
      </c>
      <c r="H110" s="32">
        <f t="shared" si="55"/>
        <v>0.1032</v>
      </c>
      <c r="I110" s="32">
        <f t="shared" si="50"/>
        <v>2.58E-2</v>
      </c>
      <c r="J110" s="31">
        <f t="shared" si="51"/>
        <v>0.25800000000000001</v>
      </c>
      <c r="K110" s="31">
        <f t="shared" si="56"/>
        <v>0.34400000000000003</v>
      </c>
      <c r="L110" s="31">
        <f t="shared" si="52"/>
        <v>2.1500000000000002E-2</v>
      </c>
      <c r="M110" s="31">
        <f t="shared" si="53"/>
        <v>0.43</v>
      </c>
      <c r="N110" s="78">
        <f t="shared" si="54"/>
        <v>0.43</v>
      </c>
    </row>
    <row r="111" spans="2:14">
      <c r="B111" s="67" t="s">
        <v>76</v>
      </c>
      <c r="C111" s="38">
        <v>1.85</v>
      </c>
      <c r="D111" s="38">
        <v>0.2</v>
      </c>
      <c r="E111" s="38">
        <v>0.3</v>
      </c>
      <c r="F111" s="38">
        <v>1</v>
      </c>
      <c r="G111" s="31">
        <f t="shared" si="49"/>
        <v>0.55500000000000005</v>
      </c>
      <c r="H111" s="32">
        <f t="shared" si="55"/>
        <v>0.44400000000000006</v>
      </c>
      <c r="I111" s="32">
        <f t="shared" si="50"/>
        <v>0.111</v>
      </c>
      <c r="J111" s="31">
        <f t="shared" si="51"/>
        <v>1.1100000000000001</v>
      </c>
      <c r="K111" s="31">
        <f t="shared" si="56"/>
        <v>1.4800000000000002</v>
      </c>
      <c r="L111" s="31">
        <f t="shared" si="52"/>
        <v>9.2500000000000013E-2</v>
      </c>
      <c r="M111" s="31">
        <f t="shared" si="53"/>
        <v>1.85</v>
      </c>
      <c r="N111" s="78">
        <f t="shared" si="54"/>
        <v>1.85</v>
      </c>
    </row>
    <row r="112" spans="2:14">
      <c r="B112" s="67" t="s">
        <v>444</v>
      </c>
      <c r="C112" s="38">
        <f>0.3+2.95+0.14+1.37</f>
        <v>4.76</v>
      </c>
      <c r="D112" s="38">
        <v>0.2</v>
      </c>
      <c r="E112" s="38">
        <v>0.3</v>
      </c>
      <c r="F112" s="38">
        <v>1</v>
      </c>
      <c r="G112" s="31">
        <f t="shared" si="49"/>
        <v>1.4279999999999999</v>
      </c>
      <c r="H112" s="32">
        <f t="shared" si="55"/>
        <v>1.1423999999999999</v>
      </c>
      <c r="I112" s="32">
        <f t="shared" si="50"/>
        <v>0.28559999999999997</v>
      </c>
      <c r="J112" s="31">
        <f t="shared" si="51"/>
        <v>2.8559999999999999</v>
      </c>
      <c r="K112" s="31">
        <f t="shared" si="56"/>
        <v>3.8079999999999998</v>
      </c>
      <c r="L112" s="31">
        <f t="shared" si="52"/>
        <v>0.23799999999999999</v>
      </c>
      <c r="M112" s="31">
        <f t="shared" si="53"/>
        <v>4.76</v>
      </c>
      <c r="N112" s="78">
        <f t="shared" si="54"/>
        <v>4.76</v>
      </c>
    </row>
    <row r="113" spans="2:14">
      <c r="B113" s="67" t="s">
        <v>445</v>
      </c>
      <c r="C113" s="38">
        <f>1.4+0.14+2.96+0.3+1.4+0.14+0.28</f>
        <v>6.6199999999999992</v>
      </c>
      <c r="D113" s="38">
        <v>0.2</v>
      </c>
      <c r="E113" s="38">
        <v>0.3</v>
      </c>
      <c r="F113" s="38">
        <v>1</v>
      </c>
      <c r="G113" s="31">
        <f t="shared" si="49"/>
        <v>1.9859999999999998</v>
      </c>
      <c r="H113" s="32">
        <f t="shared" si="55"/>
        <v>1.5887999999999998</v>
      </c>
      <c r="I113" s="32">
        <f t="shared" si="50"/>
        <v>0.39719999999999994</v>
      </c>
      <c r="J113" s="31">
        <f t="shared" si="51"/>
        <v>3.9719999999999995</v>
      </c>
      <c r="K113" s="31">
        <f t="shared" si="56"/>
        <v>5.2959999999999994</v>
      </c>
      <c r="L113" s="31">
        <f t="shared" si="52"/>
        <v>0.33099999999999996</v>
      </c>
      <c r="M113" s="31">
        <f t="shared" si="53"/>
        <v>6.6199999999999992</v>
      </c>
      <c r="N113" s="78">
        <f t="shared" si="54"/>
        <v>6.6199999999999992</v>
      </c>
    </row>
    <row r="114" spans="2:14">
      <c r="B114" s="67" t="s">
        <v>446</v>
      </c>
      <c r="C114" s="38">
        <v>0.78</v>
      </c>
      <c r="D114" s="38">
        <v>0.2</v>
      </c>
      <c r="E114" s="38">
        <v>0.3</v>
      </c>
      <c r="F114" s="38">
        <v>1</v>
      </c>
      <c r="G114" s="31">
        <f t="shared" si="49"/>
        <v>0.23399999999999999</v>
      </c>
      <c r="H114" s="32">
        <f t="shared" si="55"/>
        <v>0.18719999999999998</v>
      </c>
      <c r="I114" s="32">
        <f t="shared" si="50"/>
        <v>4.6800000000000001E-2</v>
      </c>
      <c r="J114" s="31">
        <f t="shared" si="51"/>
        <v>0.46799999999999997</v>
      </c>
      <c r="K114" s="31">
        <f t="shared" si="56"/>
        <v>0.624</v>
      </c>
      <c r="L114" s="31">
        <f t="shared" si="52"/>
        <v>3.9000000000000007E-2</v>
      </c>
      <c r="M114" s="31">
        <f t="shared" si="53"/>
        <v>0.78</v>
      </c>
      <c r="N114" s="78">
        <f t="shared" si="54"/>
        <v>0.78</v>
      </c>
    </row>
    <row r="115" spans="2:14">
      <c r="B115" s="67" t="s">
        <v>447</v>
      </c>
      <c r="C115" s="38">
        <v>0.79</v>
      </c>
      <c r="D115" s="38">
        <v>0.2</v>
      </c>
      <c r="E115" s="38">
        <v>0.3</v>
      </c>
      <c r="F115" s="38">
        <v>1</v>
      </c>
      <c r="G115" s="31">
        <f t="shared" si="49"/>
        <v>0.23699999999999999</v>
      </c>
      <c r="H115" s="32">
        <f t="shared" si="55"/>
        <v>0.18959999999999999</v>
      </c>
      <c r="I115" s="32">
        <f t="shared" si="50"/>
        <v>4.7399999999999998E-2</v>
      </c>
      <c r="J115" s="31">
        <f t="shared" si="51"/>
        <v>0.47399999999999998</v>
      </c>
      <c r="K115" s="31">
        <f t="shared" si="56"/>
        <v>0.63200000000000001</v>
      </c>
      <c r="L115" s="31">
        <f t="shared" si="52"/>
        <v>3.9500000000000007E-2</v>
      </c>
      <c r="M115" s="31">
        <f t="shared" si="53"/>
        <v>0.79</v>
      </c>
      <c r="N115" s="78">
        <f t="shared" si="54"/>
        <v>0.79</v>
      </c>
    </row>
    <row r="116" spans="2:14">
      <c r="B116" s="67" t="s">
        <v>56</v>
      </c>
      <c r="C116" s="38">
        <f>0.52+0.14+2.51+0.14+2.45+0.3+3.43</f>
        <v>9.49</v>
      </c>
      <c r="D116" s="38">
        <v>0.2</v>
      </c>
      <c r="E116" s="38">
        <v>0.3</v>
      </c>
      <c r="F116" s="38">
        <v>1</v>
      </c>
      <c r="G116" s="31">
        <f t="shared" si="49"/>
        <v>2.847</v>
      </c>
      <c r="H116" s="32">
        <f t="shared" si="55"/>
        <v>2.2776000000000001</v>
      </c>
      <c r="I116" s="32">
        <f t="shared" si="50"/>
        <v>0.56940000000000002</v>
      </c>
      <c r="J116" s="31">
        <f t="shared" si="51"/>
        <v>5.694</v>
      </c>
      <c r="K116" s="31">
        <f t="shared" si="56"/>
        <v>7.5920000000000005</v>
      </c>
      <c r="L116" s="31">
        <f t="shared" si="52"/>
        <v>0.47450000000000003</v>
      </c>
      <c r="M116" s="31">
        <f t="shared" si="53"/>
        <v>9.49</v>
      </c>
      <c r="N116" s="78">
        <f t="shared" si="54"/>
        <v>9.49</v>
      </c>
    </row>
    <row r="117" spans="2:14">
      <c r="B117" s="67" t="s">
        <v>448</v>
      </c>
      <c r="C117" s="38">
        <v>0.77</v>
      </c>
      <c r="D117" s="38">
        <v>0.2</v>
      </c>
      <c r="E117" s="38">
        <v>0.3</v>
      </c>
      <c r="F117" s="38">
        <v>1</v>
      </c>
      <c r="G117" s="31">
        <f t="shared" si="49"/>
        <v>0.23099999999999998</v>
      </c>
      <c r="H117" s="32">
        <f t="shared" si="55"/>
        <v>0.18479999999999999</v>
      </c>
      <c r="I117" s="32">
        <f t="shared" si="50"/>
        <v>4.6199999999999998E-2</v>
      </c>
      <c r="J117" s="31">
        <f t="shared" si="51"/>
        <v>0.46199999999999997</v>
      </c>
      <c r="K117" s="31">
        <f t="shared" si="56"/>
        <v>0.61599999999999999</v>
      </c>
      <c r="L117" s="31">
        <f t="shared" si="52"/>
        <v>3.8500000000000006E-2</v>
      </c>
      <c r="M117" s="31">
        <f t="shared" si="53"/>
        <v>0.77</v>
      </c>
      <c r="N117" s="78">
        <f t="shared" si="54"/>
        <v>0.77</v>
      </c>
    </row>
    <row r="118" spans="2:14">
      <c r="B118" s="67" t="s">
        <v>449</v>
      </c>
      <c r="C118" s="38">
        <v>1.54</v>
      </c>
      <c r="D118" s="38">
        <v>0.2</v>
      </c>
      <c r="E118" s="38">
        <v>0.3</v>
      </c>
      <c r="F118" s="38">
        <v>1</v>
      </c>
      <c r="G118" s="31">
        <f t="shared" si="49"/>
        <v>0.46199999999999997</v>
      </c>
      <c r="H118" s="32">
        <f t="shared" si="55"/>
        <v>0.36959999999999998</v>
      </c>
      <c r="I118" s="32">
        <f t="shared" si="50"/>
        <v>9.2399999999999996E-2</v>
      </c>
      <c r="J118" s="31">
        <f t="shared" si="51"/>
        <v>0.92399999999999993</v>
      </c>
      <c r="K118" s="31">
        <f t="shared" si="56"/>
        <v>1.232</v>
      </c>
      <c r="L118" s="31">
        <f t="shared" si="52"/>
        <v>7.7000000000000013E-2</v>
      </c>
      <c r="M118" s="31">
        <f t="shared" si="53"/>
        <v>1.54</v>
      </c>
      <c r="N118" s="78">
        <f t="shared" si="54"/>
        <v>1.54</v>
      </c>
    </row>
    <row r="119" spans="2:14">
      <c r="B119" s="67" t="s">
        <v>450</v>
      </c>
      <c r="C119" s="38">
        <v>1.57</v>
      </c>
      <c r="D119" s="38">
        <v>0.2</v>
      </c>
      <c r="E119" s="38">
        <v>0.3</v>
      </c>
      <c r="F119" s="38">
        <v>1</v>
      </c>
      <c r="G119" s="31">
        <f t="shared" si="49"/>
        <v>0.47099999999999997</v>
      </c>
      <c r="H119" s="32">
        <f t="shared" si="55"/>
        <v>0.37679999999999997</v>
      </c>
      <c r="I119" s="32">
        <f t="shared" si="50"/>
        <v>9.4200000000000006E-2</v>
      </c>
      <c r="J119" s="31">
        <f t="shared" si="51"/>
        <v>0.94199999999999995</v>
      </c>
      <c r="K119" s="31">
        <f t="shared" si="56"/>
        <v>1.256</v>
      </c>
      <c r="L119" s="31">
        <f t="shared" si="52"/>
        <v>7.8500000000000014E-2</v>
      </c>
      <c r="M119" s="31">
        <f t="shared" si="53"/>
        <v>1.57</v>
      </c>
      <c r="N119" s="78">
        <f t="shared" si="54"/>
        <v>1.57</v>
      </c>
    </row>
    <row r="120" spans="2:14">
      <c r="B120" s="67" t="s">
        <v>451</v>
      </c>
      <c r="C120" s="38">
        <f>0.14+2.68+3.78+0.3+2.07</f>
        <v>8.9699999999999989</v>
      </c>
      <c r="D120" s="38">
        <v>0.2</v>
      </c>
      <c r="E120" s="38">
        <v>0.3</v>
      </c>
      <c r="F120" s="38">
        <v>1</v>
      </c>
      <c r="G120" s="31">
        <f t="shared" ref="G120:G138" si="57">((C120)*(D120+0.8)*E120)*F120</f>
        <v>2.6909999999999994</v>
      </c>
      <c r="H120" s="32">
        <f t="shared" si="55"/>
        <v>2.1527999999999996</v>
      </c>
      <c r="I120" s="32">
        <f t="shared" ref="I120:I138" si="58">((D120*E120)*C120)*F120</f>
        <v>0.5381999999999999</v>
      </c>
      <c r="J120" s="31">
        <f t="shared" ref="J120:K138" si="59">((E120*2)*C120)*F120</f>
        <v>5.3819999999999988</v>
      </c>
      <c r="K120" s="31">
        <f t="shared" si="56"/>
        <v>7.1759999999999984</v>
      </c>
      <c r="L120" s="31">
        <f t="shared" ref="L120:L138" si="60">((C120)*(D120+0.8)*0.05)*F120</f>
        <v>0.44849999999999995</v>
      </c>
      <c r="M120" s="31">
        <f t="shared" ref="M120:M138" si="61">((C120)*(D120+0.8))*F120</f>
        <v>8.9699999999999989</v>
      </c>
      <c r="N120" s="78">
        <f t="shared" ref="N120:N138" si="62">((C120)*(D120+0.8))*F120</f>
        <v>8.9699999999999989</v>
      </c>
    </row>
    <row r="121" spans="2:14">
      <c r="B121" s="67" t="s">
        <v>57</v>
      </c>
      <c r="C121" s="38">
        <v>0.79</v>
      </c>
      <c r="D121" s="38">
        <v>0.2</v>
      </c>
      <c r="E121" s="38">
        <v>0.3</v>
      </c>
      <c r="F121" s="38">
        <v>1</v>
      </c>
      <c r="G121" s="31">
        <f t="shared" si="57"/>
        <v>0.23699999999999999</v>
      </c>
      <c r="H121" s="32">
        <f t="shared" si="55"/>
        <v>0.18959999999999999</v>
      </c>
      <c r="I121" s="32">
        <f t="shared" si="58"/>
        <v>4.7399999999999998E-2</v>
      </c>
      <c r="J121" s="31">
        <f t="shared" si="59"/>
        <v>0.47399999999999998</v>
      </c>
      <c r="K121" s="31">
        <f t="shared" si="56"/>
        <v>0.63200000000000001</v>
      </c>
      <c r="L121" s="31">
        <f t="shared" si="60"/>
        <v>3.9500000000000007E-2</v>
      </c>
      <c r="M121" s="31">
        <f t="shared" si="61"/>
        <v>0.79</v>
      </c>
      <c r="N121" s="78">
        <f t="shared" si="62"/>
        <v>0.79</v>
      </c>
    </row>
    <row r="122" spans="2:14">
      <c r="B122" s="67" t="s">
        <v>58</v>
      </c>
      <c r="C122" s="38">
        <f>0.45+3.75+0.3+1.95+0.14</f>
        <v>6.59</v>
      </c>
      <c r="D122" s="38">
        <v>0.2</v>
      </c>
      <c r="E122" s="38">
        <v>0.3</v>
      </c>
      <c r="F122" s="38">
        <v>1</v>
      </c>
      <c r="G122" s="31">
        <f t="shared" si="57"/>
        <v>1.9769999999999999</v>
      </c>
      <c r="H122" s="32">
        <f t="shared" si="55"/>
        <v>1.5815999999999999</v>
      </c>
      <c r="I122" s="32">
        <f t="shared" si="58"/>
        <v>0.39539999999999997</v>
      </c>
      <c r="J122" s="31">
        <f t="shared" si="59"/>
        <v>3.9539999999999997</v>
      </c>
      <c r="K122" s="31">
        <f t="shared" si="56"/>
        <v>5.2720000000000002</v>
      </c>
      <c r="L122" s="31">
        <f t="shared" si="60"/>
        <v>0.32950000000000002</v>
      </c>
      <c r="M122" s="31">
        <f t="shared" si="61"/>
        <v>6.59</v>
      </c>
      <c r="N122" s="78">
        <f t="shared" si="62"/>
        <v>6.59</v>
      </c>
    </row>
    <row r="123" spans="2:14">
      <c r="B123" s="67" t="s">
        <v>59</v>
      </c>
      <c r="C123" s="38">
        <f>0.14+1.96+0.3+3.99+0.14</f>
        <v>6.53</v>
      </c>
      <c r="D123" s="38">
        <v>0.2</v>
      </c>
      <c r="E123" s="38">
        <v>0.3</v>
      </c>
      <c r="F123" s="38">
        <v>1</v>
      </c>
      <c r="G123" s="31">
        <f t="shared" si="57"/>
        <v>1.9590000000000001</v>
      </c>
      <c r="H123" s="32">
        <f t="shared" si="55"/>
        <v>1.5672000000000001</v>
      </c>
      <c r="I123" s="32">
        <f t="shared" si="58"/>
        <v>0.39179999999999998</v>
      </c>
      <c r="J123" s="31">
        <f t="shared" si="59"/>
        <v>3.9180000000000001</v>
      </c>
      <c r="K123" s="31">
        <f t="shared" si="56"/>
        <v>5.2240000000000002</v>
      </c>
      <c r="L123" s="31">
        <f t="shared" si="60"/>
        <v>0.32650000000000001</v>
      </c>
      <c r="M123" s="31">
        <f t="shared" si="61"/>
        <v>6.53</v>
      </c>
      <c r="N123" s="78">
        <f t="shared" si="62"/>
        <v>6.53</v>
      </c>
    </row>
    <row r="124" spans="2:14">
      <c r="B124" s="67" t="s">
        <v>60</v>
      </c>
      <c r="C124" s="38">
        <v>0.78</v>
      </c>
      <c r="D124" s="38">
        <v>0.2</v>
      </c>
      <c r="E124" s="38">
        <v>0.3</v>
      </c>
      <c r="F124" s="38">
        <v>1</v>
      </c>
      <c r="G124" s="31">
        <f t="shared" si="57"/>
        <v>0.23399999999999999</v>
      </c>
      <c r="H124" s="32">
        <f t="shared" si="55"/>
        <v>0.18719999999999998</v>
      </c>
      <c r="I124" s="32">
        <f t="shared" si="58"/>
        <v>4.6800000000000001E-2</v>
      </c>
      <c r="J124" s="31">
        <f t="shared" si="59"/>
        <v>0.46799999999999997</v>
      </c>
      <c r="K124" s="31">
        <f t="shared" si="56"/>
        <v>0.624</v>
      </c>
      <c r="L124" s="31">
        <f t="shared" si="60"/>
        <v>3.9000000000000007E-2</v>
      </c>
      <c r="M124" s="31">
        <f t="shared" si="61"/>
        <v>0.78</v>
      </c>
      <c r="N124" s="78">
        <f t="shared" si="62"/>
        <v>0.78</v>
      </c>
    </row>
    <row r="125" spans="2:14">
      <c r="B125" s="67" t="s">
        <v>452</v>
      </c>
      <c r="C125" s="38">
        <v>0.79</v>
      </c>
      <c r="D125" s="38">
        <v>0.2</v>
      </c>
      <c r="E125" s="38">
        <v>0.3</v>
      </c>
      <c r="F125" s="38">
        <v>1</v>
      </c>
      <c r="G125" s="31">
        <f t="shared" si="57"/>
        <v>0.23699999999999999</v>
      </c>
      <c r="H125" s="32">
        <f t="shared" si="55"/>
        <v>0.18959999999999999</v>
      </c>
      <c r="I125" s="32">
        <f t="shared" si="58"/>
        <v>4.7399999999999998E-2</v>
      </c>
      <c r="J125" s="31">
        <f t="shared" si="59"/>
        <v>0.47399999999999998</v>
      </c>
      <c r="K125" s="31">
        <f t="shared" si="56"/>
        <v>0.63200000000000001</v>
      </c>
      <c r="L125" s="31">
        <f t="shared" si="60"/>
        <v>3.9500000000000007E-2</v>
      </c>
      <c r="M125" s="31">
        <f t="shared" si="61"/>
        <v>0.79</v>
      </c>
      <c r="N125" s="78">
        <f t="shared" si="62"/>
        <v>0.79</v>
      </c>
    </row>
    <row r="126" spans="2:14">
      <c r="B126" s="67" t="s">
        <v>453</v>
      </c>
      <c r="C126" s="38">
        <v>0.78</v>
      </c>
      <c r="D126" s="38">
        <v>0.2</v>
      </c>
      <c r="E126" s="38">
        <v>0.3</v>
      </c>
      <c r="F126" s="38">
        <v>1</v>
      </c>
      <c r="G126" s="31">
        <f t="shared" si="57"/>
        <v>0.23399999999999999</v>
      </c>
      <c r="H126" s="32">
        <f t="shared" si="55"/>
        <v>0.18719999999999998</v>
      </c>
      <c r="I126" s="32">
        <f t="shared" si="58"/>
        <v>4.6800000000000001E-2</v>
      </c>
      <c r="J126" s="31">
        <f t="shared" si="59"/>
        <v>0.46799999999999997</v>
      </c>
      <c r="K126" s="31">
        <f t="shared" si="56"/>
        <v>0.624</v>
      </c>
      <c r="L126" s="31">
        <f t="shared" si="60"/>
        <v>3.9000000000000007E-2</v>
      </c>
      <c r="M126" s="31">
        <f t="shared" si="61"/>
        <v>0.78</v>
      </c>
      <c r="N126" s="78">
        <f t="shared" si="62"/>
        <v>0.78</v>
      </c>
    </row>
    <row r="127" spans="2:14">
      <c r="B127" s="67" t="s">
        <v>454</v>
      </c>
      <c r="C127" s="38">
        <v>2.8</v>
      </c>
      <c r="D127" s="38">
        <v>0.2</v>
      </c>
      <c r="E127" s="38">
        <v>0.3</v>
      </c>
      <c r="F127" s="38">
        <v>1</v>
      </c>
      <c r="G127" s="31">
        <f t="shared" si="57"/>
        <v>0.84</v>
      </c>
      <c r="H127" s="32">
        <f t="shared" si="55"/>
        <v>0.67199999999999993</v>
      </c>
      <c r="I127" s="32">
        <f t="shared" si="58"/>
        <v>0.16799999999999998</v>
      </c>
      <c r="J127" s="31">
        <f t="shared" si="59"/>
        <v>1.68</v>
      </c>
      <c r="K127" s="31">
        <f t="shared" si="56"/>
        <v>2.2399999999999998</v>
      </c>
      <c r="L127" s="31">
        <f t="shared" si="60"/>
        <v>0.13999999999999999</v>
      </c>
      <c r="M127" s="31">
        <f t="shared" si="61"/>
        <v>2.8</v>
      </c>
      <c r="N127" s="78">
        <f t="shared" si="62"/>
        <v>2.8</v>
      </c>
    </row>
    <row r="128" spans="2:14">
      <c r="B128" s="67" t="s">
        <v>455</v>
      </c>
      <c r="C128" s="38">
        <f>0.14+2.23+0.61</f>
        <v>2.98</v>
      </c>
      <c r="D128" s="38">
        <v>0.2</v>
      </c>
      <c r="E128" s="38">
        <v>0.3</v>
      </c>
      <c r="F128" s="38">
        <v>1</v>
      </c>
      <c r="G128" s="31">
        <f t="shared" si="57"/>
        <v>0.89400000000000002</v>
      </c>
      <c r="H128" s="32">
        <f t="shared" si="55"/>
        <v>0.71520000000000006</v>
      </c>
      <c r="I128" s="32">
        <f t="shared" si="58"/>
        <v>0.17879999999999999</v>
      </c>
      <c r="J128" s="31">
        <f t="shared" si="59"/>
        <v>1.788</v>
      </c>
      <c r="K128" s="31">
        <f t="shared" si="56"/>
        <v>2.3839999999999999</v>
      </c>
      <c r="L128" s="31">
        <f t="shared" si="60"/>
        <v>0.14899999999999999</v>
      </c>
      <c r="M128" s="31">
        <f t="shared" si="61"/>
        <v>2.98</v>
      </c>
      <c r="N128" s="78">
        <f t="shared" si="62"/>
        <v>2.98</v>
      </c>
    </row>
    <row r="129" spans="2:14">
      <c r="B129" s="67" t="s">
        <v>61</v>
      </c>
      <c r="C129" s="38">
        <v>2.79</v>
      </c>
      <c r="D129" s="38">
        <v>0.2</v>
      </c>
      <c r="E129" s="38">
        <v>0.3</v>
      </c>
      <c r="F129" s="38">
        <v>1</v>
      </c>
      <c r="G129" s="31">
        <f t="shared" si="57"/>
        <v>0.83699999999999997</v>
      </c>
      <c r="H129" s="32">
        <f t="shared" si="55"/>
        <v>0.66959999999999997</v>
      </c>
      <c r="I129" s="32">
        <f t="shared" si="58"/>
        <v>0.16739999999999999</v>
      </c>
      <c r="J129" s="31">
        <f t="shared" si="59"/>
        <v>1.6739999999999999</v>
      </c>
      <c r="K129" s="31">
        <f t="shared" si="56"/>
        <v>2.2320000000000002</v>
      </c>
      <c r="L129" s="31">
        <f t="shared" si="60"/>
        <v>0.13950000000000001</v>
      </c>
      <c r="M129" s="31">
        <f t="shared" si="61"/>
        <v>2.79</v>
      </c>
      <c r="N129" s="78">
        <f t="shared" si="62"/>
        <v>2.79</v>
      </c>
    </row>
    <row r="130" spans="2:14">
      <c r="B130" s="67" t="s">
        <v>62</v>
      </c>
      <c r="C130" s="38">
        <v>2.8</v>
      </c>
      <c r="D130" s="38">
        <v>0.2</v>
      </c>
      <c r="E130" s="38">
        <v>0.3</v>
      </c>
      <c r="F130" s="38">
        <v>1</v>
      </c>
      <c r="G130" s="31">
        <f t="shared" si="57"/>
        <v>0.84</v>
      </c>
      <c r="H130" s="32">
        <f t="shared" si="55"/>
        <v>0.67199999999999993</v>
      </c>
      <c r="I130" s="32">
        <f t="shared" si="58"/>
        <v>0.16799999999999998</v>
      </c>
      <c r="J130" s="31">
        <f t="shared" si="59"/>
        <v>1.68</v>
      </c>
      <c r="K130" s="31">
        <f t="shared" si="56"/>
        <v>2.2399999999999998</v>
      </c>
      <c r="L130" s="31">
        <f t="shared" si="60"/>
        <v>0.13999999999999999</v>
      </c>
      <c r="M130" s="31">
        <f t="shared" si="61"/>
        <v>2.8</v>
      </c>
      <c r="N130" s="78">
        <f t="shared" si="62"/>
        <v>2.8</v>
      </c>
    </row>
    <row r="131" spans="2:14">
      <c r="B131" s="67" t="s">
        <v>63</v>
      </c>
      <c r="C131" s="38">
        <v>2.82</v>
      </c>
      <c r="D131" s="38">
        <v>0.2</v>
      </c>
      <c r="E131" s="38">
        <v>0.3</v>
      </c>
      <c r="F131" s="38">
        <v>1</v>
      </c>
      <c r="G131" s="31">
        <f t="shared" si="57"/>
        <v>0.84599999999999997</v>
      </c>
      <c r="H131" s="32">
        <f t="shared" si="55"/>
        <v>0.67679999999999996</v>
      </c>
      <c r="I131" s="32">
        <f t="shared" si="58"/>
        <v>0.16919999999999999</v>
      </c>
      <c r="J131" s="31">
        <f t="shared" si="59"/>
        <v>1.6919999999999999</v>
      </c>
      <c r="K131" s="31">
        <f t="shared" si="56"/>
        <v>2.2559999999999998</v>
      </c>
      <c r="L131" s="31">
        <f t="shared" si="60"/>
        <v>0.14099999999999999</v>
      </c>
      <c r="M131" s="31">
        <f t="shared" si="61"/>
        <v>2.82</v>
      </c>
      <c r="N131" s="78">
        <f t="shared" si="62"/>
        <v>2.82</v>
      </c>
    </row>
    <row r="132" spans="2:14">
      <c r="B132" s="67" t="s">
        <v>71</v>
      </c>
      <c r="C132" s="38">
        <v>2.78</v>
      </c>
      <c r="D132" s="38">
        <v>0.2</v>
      </c>
      <c r="E132" s="38">
        <v>0.3</v>
      </c>
      <c r="F132" s="38">
        <v>1</v>
      </c>
      <c r="G132" s="31">
        <f t="shared" si="57"/>
        <v>0.83399999999999996</v>
      </c>
      <c r="H132" s="32">
        <f t="shared" si="55"/>
        <v>0.66720000000000002</v>
      </c>
      <c r="I132" s="32">
        <f t="shared" si="58"/>
        <v>0.16679999999999998</v>
      </c>
      <c r="J132" s="31">
        <f t="shared" si="59"/>
        <v>1.6679999999999999</v>
      </c>
      <c r="K132" s="31">
        <f t="shared" si="56"/>
        <v>2.2239999999999998</v>
      </c>
      <c r="L132" s="31">
        <f t="shared" si="60"/>
        <v>0.13899999999999998</v>
      </c>
      <c r="M132" s="31">
        <f t="shared" si="61"/>
        <v>2.78</v>
      </c>
      <c r="N132" s="78">
        <f t="shared" si="62"/>
        <v>2.78</v>
      </c>
    </row>
    <row r="133" spans="2:14">
      <c r="B133" s="67" t="s">
        <v>69</v>
      </c>
      <c r="C133" s="38">
        <v>2.8</v>
      </c>
      <c r="D133" s="38">
        <v>0.2</v>
      </c>
      <c r="E133" s="38">
        <v>0.3</v>
      </c>
      <c r="F133" s="38">
        <v>1</v>
      </c>
      <c r="G133" s="31">
        <f t="shared" si="57"/>
        <v>0.84</v>
      </c>
      <c r="H133" s="32">
        <f t="shared" si="55"/>
        <v>0.67199999999999993</v>
      </c>
      <c r="I133" s="32">
        <f t="shared" si="58"/>
        <v>0.16799999999999998</v>
      </c>
      <c r="J133" s="31">
        <f t="shared" si="59"/>
        <v>1.68</v>
      </c>
      <c r="K133" s="31">
        <f t="shared" si="56"/>
        <v>2.2399999999999998</v>
      </c>
      <c r="L133" s="31">
        <f t="shared" si="60"/>
        <v>0.13999999999999999</v>
      </c>
      <c r="M133" s="31">
        <f t="shared" si="61"/>
        <v>2.8</v>
      </c>
      <c r="N133" s="78">
        <f t="shared" si="62"/>
        <v>2.8</v>
      </c>
    </row>
    <row r="134" spans="2:14">
      <c r="B134" s="67" t="s">
        <v>68</v>
      </c>
      <c r="C134" s="38">
        <v>2.79</v>
      </c>
      <c r="D134" s="38">
        <v>0.2</v>
      </c>
      <c r="E134" s="38">
        <v>0.3</v>
      </c>
      <c r="F134" s="38">
        <v>1</v>
      </c>
      <c r="G134" s="31">
        <f t="shared" si="57"/>
        <v>0.83699999999999997</v>
      </c>
      <c r="H134" s="32">
        <f t="shared" si="55"/>
        <v>0.66959999999999997</v>
      </c>
      <c r="I134" s="32">
        <f t="shared" si="58"/>
        <v>0.16739999999999999</v>
      </c>
      <c r="J134" s="31">
        <f t="shared" si="59"/>
        <v>1.6739999999999999</v>
      </c>
      <c r="K134" s="31">
        <f t="shared" si="56"/>
        <v>2.2320000000000002</v>
      </c>
      <c r="L134" s="31">
        <f t="shared" si="60"/>
        <v>0.13950000000000001</v>
      </c>
      <c r="M134" s="31">
        <f t="shared" si="61"/>
        <v>2.79</v>
      </c>
      <c r="N134" s="78">
        <f t="shared" si="62"/>
        <v>2.79</v>
      </c>
    </row>
    <row r="135" spans="2:14">
      <c r="B135" s="67" t="s">
        <v>456</v>
      </c>
      <c r="C135" s="38">
        <f>0.5+5.99+0.14</f>
        <v>6.63</v>
      </c>
      <c r="D135" s="38">
        <v>0.2</v>
      </c>
      <c r="E135" s="38">
        <v>0.3</v>
      </c>
      <c r="F135" s="38">
        <v>1</v>
      </c>
      <c r="G135" s="31">
        <f t="shared" si="57"/>
        <v>1.9889999999999999</v>
      </c>
      <c r="H135" s="32">
        <f t="shared" si="55"/>
        <v>1.5911999999999999</v>
      </c>
      <c r="I135" s="32">
        <f t="shared" si="58"/>
        <v>0.39779999999999999</v>
      </c>
      <c r="J135" s="31">
        <f t="shared" si="59"/>
        <v>3.9779999999999998</v>
      </c>
      <c r="K135" s="31">
        <f t="shared" si="56"/>
        <v>5.3040000000000003</v>
      </c>
      <c r="L135" s="31">
        <f t="shared" si="60"/>
        <v>0.33150000000000002</v>
      </c>
      <c r="M135" s="31">
        <f t="shared" si="61"/>
        <v>6.63</v>
      </c>
      <c r="N135" s="78">
        <f t="shared" si="62"/>
        <v>6.63</v>
      </c>
    </row>
    <row r="136" spans="2:14">
      <c r="B136" s="67" t="s">
        <v>457</v>
      </c>
      <c r="C136" s="38">
        <f>0.14+6.01+0.14+0.32</f>
        <v>6.6099999999999994</v>
      </c>
      <c r="D136" s="38">
        <v>0.2</v>
      </c>
      <c r="E136" s="38">
        <v>0.3</v>
      </c>
      <c r="F136" s="38">
        <v>1</v>
      </c>
      <c r="G136" s="31">
        <f t="shared" si="57"/>
        <v>1.9829999999999997</v>
      </c>
      <c r="H136" s="32">
        <f t="shared" si="55"/>
        <v>1.5863999999999998</v>
      </c>
      <c r="I136" s="32">
        <f t="shared" si="58"/>
        <v>0.39659999999999995</v>
      </c>
      <c r="J136" s="31">
        <f t="shared" si="59"/>
        <v>3.9659999999999993</v>
      </c>
      <c r="K136" s="31">
        <f t="shared" si="56"/>
        <v>5.2879999999999994</v>
      </c>
      <c r="L136" s="31">
        <f t="shared" si="60"/>
        <v>0.33050000000000002</v>
      </c>
      <c r="M136" s="31">
        <f t="shared" si="61"/>
        <v>6.6099999999999994</v>
      </c>
      <c r="N136" s="78">
        <f t="shared" si="62"/>
        <v>6.6099999999999994</v>
      </c>
    </row>
    <row r="137" spans="2:14">
      <c r="B137" s="67" t="s">
        <v>458</v>
      </c>
      <c r="C137" s="38">
        <v>6.62</v>
      </c>
      <c r="D137" s="38">
        <v>0.2</v>
      </c>
      <c r="E137" s="38">
        <v>0.3</v>
      </c>
      <c r="F137" s="38">
        <v>1</v>
      </c>
      <c r="G137" s="31">
        <f t="shared" si="57"/>
        <v>1.986</v>
      </c>
      <c r="H137" s="32">
        <f t="shared" si="55"/>
        <v>1.5888</v>
      </c>
      <c r="I137" s="32">
        <f t="shared" si="58"/>
        <v>0.3972</v>
      </c>
      <c r="J137" s="31">
        <f t="shared" si="59"/>
        <v>3.972</v>
      </c>
      <c r="K137" s="31">
        <f t="shared" si="56"/>
        <v>5.2960000000000003</v>
      </c>
      <c r="L137" s="31">
        <f t="shared" si="60"/>
        <v>0.33100000000000002</v>
      </c>
      <c r="M137" s="31">
        <f t="shared" si="61"/>
        <v>6.62</v>
      </c>
      <c r="N137" s="78">
        <f t="shared" si="62"/>
        <v>6.62</v>
      </c>
    </row>
    <row r="138" spans="2:14">
      <c r="B138" s="67" t="s">
        <v>459</v>
      </c>
      <c r="C138" s="38">
        <f>0.14+3.98+1.94+0.3+0.26</f>
        <v>6.62</v>
      </c>
      <c r="D138" s="38">
        <v>0.2</v>
      </c>
      <c r="E138" s="38">
        <v>0.3</v>
      </c>
      <c r="F138" s="38">
        <v>1</v>
      </c>
      <c r="G138" s="31">
        <f t="shared" si="57"/>
        <v>1.986</v>
      </c>
      <c r="H138" s="32">
        <f t="shared" si="55"/>
        <v>1.5888</v>
      </c>
      <c r="I138" s="32">
        <f t="shared" si="58"/>
        <v>0.3972</v>
      </c>
      <c r="J138" s="31">
        <f t="shared" si="59"/>
        <v>3.972</v>
      </c>
      <c r="K138" s="31">
        <f t="shared" si="56"/>
        <v>5.2960000000000003</v>
      </c>
      <c r="L138" s="31">
        <f t="shared" si="60"/>
        <v>0.33100000000000002</v>
      </c>
      <c r="M138" s="31">
        <f t="shared" si="61"/>
        <v>6.62</v>
      </c>
      <c r="N138" s="78">
        <f t="shared" si="62"/>
        <v>6.62</v>
      </c>
    </row>
    <row r="139" spans="2:14">
      <c r="B139" s="67" t="s">
        <v>464</v>
      </c>
      <c r="C139" s="38">
        <v>5.29</v>
      </c>
      <c r="D139" s="38">
        <v>0.2</v>
      </c>
      <c r="E139" s="38">
        <v>0.3</v>
      </c>
      <c r="F139" s="38">
        <v>1</v>
      </c>
      <c r="G139" s="31">
        <f t="shared" ref="G139:G202" si="63">((C139)*(D139+0.8)*E139)*F139</f>
        <v>1.587</v>
      </c>
      <c r="H139" s="32">
        <f t="shared" si="55"/>
        <v>1.2696000000000001</v>
      </c>
      <c r="I139" s="32">
        <f t="shared" ref="I139:I202" si="64">((D139*E139)*C139)*F139</f>
        <v>0.31740000000000002</v>
      </c>
      <c r="J139" s="31">
        <f t="shared" ref="J139:K202" si="65">((E139*2)*C139)*F139</f>
        <v>3.1739999999999999</v>
      </c>
      <c r="K139" s="31">
        <f t="shared" si="56"/>
        <v>4.2320000000000002</v>
      </c>
      <c r="L139" s="31">
        <f t="shared" ref="L139:L202" si="66">((C139)*(D139+0.8)*0.05)*F139</f>
        <v>0.26450000000000001</v>
      </c>
      <c r="M139" s="31">
        <f t="shared" ref="M139:M202" si="67">((C139)*(D139+0.8))*F139</f>
        <v>5.29</v>
      </c>
      <c r="N139" s="78">
        <f t="shared" ref="N139:N202" si="68">((C139)*(D139+0.8))*F139</f>
        <v>5.29</v>
      </c>
    </row>
    <row r="140" spans="2:14">
      <c r="B140" s="67" t="s">
        <v>80</v>
      </c>
      <c r="C140" s="38">
        <v>2.84</v>
      </c>
      <c r="D140" s="38">
        <v>0.2</v>
      </c>
      <c r="E140" s="38">
        <v>0.3</v>
      </c>
      <c r="F140" s="38">
        <v>1</v>
      </c>
      <c r="G140" s="31">
        <f t="shared" si="63"/>
        <v>0.85199999999999998</v>
      </c>
      <c r="H140" s="32">
        <f t="shared" si="55"/>
        <v>0.68159999999999998</v>
      </c>
      <c r="I140" s="32">
        <f t="shared" si="64"/>
        <v>0.1704</v>
      </c>
      <c r="J140" s="31">
        <f t="shared" si="65"/>
        <v>1.704</v>
      </c>
      <c r="K140" s="31">
        <f t="shared" si="56"/>
        <v>2.2719999999999998</v>
      </c>
      <c r="L140" s="31">
        <f t="shared" si="66"/>
        <v>0.14199999999999999</v>
      </c>
      <c r="M140" s="31">
        <f t="shared" si="67"/>
        <v>2.84</v>
      </c>
      <c r="N140" s="78">
        <f t="shared" si="68"/>
        <v>2.84</v>
      </c>
    </row>
    <row r="141" spans="2:14">
      <c r="B141" s="67" t="s">
        <v>465</v>
      </c>
      <c r="C141" s="38">
        <v>5.29</v>
      </c>
      <c r="D141" s="38">
        <v>0.2</v>
      </c>
      <c r="E141" s="38">
        <v>0.3</v>
      </c>
      <c r="F141" s="38">
        <v>1</v>
      </c>
      <c r="G141" s="31">
        <f t="shared" si="63"/>
        <v>1.587</v>
      </c>
      <c r="H141" s="32">
        <f t="shared" si="55"/>
        <v>1.2696000000000001</v>
      </c>
      <c r="I141" s="32">
        <f t="shared" si="64"/>
        <v>0.31740000000000002</v>
      </c>
      <c r="J141" s="31">
        <f t="shared" si="65"/>
        <v>3.1739999999999999</v>
      </c>
      <c r="K141" s="31">
        <f t="shared" si="56"/>
        <v>4.2320000000000002</v>
      </c>
      <c r="L141" s="31">
        <f t="shared" si="66"/>
        <v>0.26450000000000001</v>
      </c>
      <c r="M141" s="31">
        <f t="shared" si="67"/>
        <v>5.29</v>
      </c>
      <c r="N141" s="78">
        <f t="shared" si="68"/>
        <v>5.29</v>
      </c>
    </row>
    <row r="142" spans="2:14">
      <c r="B142" s="67" t="s">
        <v>466</v>
      </c>
      <c r="C142" s="38">
        <v>5.28</v>
      </c>
      <c r="D142" s="38">
        <v>0.2</v>
      </c>
      <c r="E142" s="38">
        <v>0.3</v>
      </c>
      <c r="F142" s="38">
        <v>1</v>
      </c>
      <c r="G142" s="31">
        <f t="shared" si="63"/>
        <v>1.5840000000000001</v>
      </c>
      <c r="H142" s="32">
        <f t="shared" si="55"/>
        <v>1.2672000000000001</v>
      </c>
      <c r="I142" s="32">
        <f t="shared" si="64"/>
        <v>0.31680000000000003</v>
      </c>
      <c r="J142" s="31">
        <f t="shared" si="65"/>
        <v>3.1680000000000001</v>
      </c>
      <c r="K142" s="31">
        <f t="shared" si="56"/>
        <v>4.2240000000000002</v>
      </c>
      <c r="L142" s="31">
        <f t="shared" si="66"/>
        <v>0.26400000000000001</v>
      </c>
      <c r="M142" s="31">
        <f t="shared" si="67"/>
        <v>5.28</v>
      </c>
      <c r="N142" s="78">
        <f t="shared" si="68"/>
        <v>5.28</v>
      </c>
    </row>
    <row r="143" spans="2:14">
      <c r="B143" s="67" t="s">
        <v>467</v>
      </c>
      <c r="C143" s="38">
        <v>2.86</v>
      </c>
      <c r="D143" s="38">
        <v>0.2</v>
      </c>
      <c r="E143" s="38">
        <v>0.3</v>
      </c>
      <c r="F143" s="38">
        <v>1</v>
      </c>
      <c r="G143" s="31">
        <f t="shared" si="63"/>
        <v>0.85799999999999998</v>
      </c>
      <c r="H143" s="32">
        <f t="shared" si="55"/>
        <v>0.68640000000000001</v>
      </c>
      <c r="I143" s="32">
        <f t="shared" si="64"/>
        <v>0.17159999999999997</v>
      </c>
      <c r="J143" s="31">
        <f t="shared" si="65"/>
        <v>1.716</v>
      </c>
      <c r="K143" s="31">
        <f t="shared" si="56"/>
        <v>2.2879999999999998</v>
      </c>
      <c r="L143" s="31">
        <f t="shared" si="66"/>
        <v>0.14299999999999999</v>
      </c>
      <c r="M143" s="31">
        <f t="shared" si="67"/>
        <v>2.86</v>
      </c>
      <c r="N143" s="78">
        <f t="shared" si="68"/>
        <v>2.86</v>
      </c>
    </row>
    <row r="144" spans="2:14">
      <c r="B144" s="67" t="s">
        <v>468</v>
      </c>
      <c r="C144" s="38">
        <v>5.29</v>
      </c>
      <c r="D144" s="38">
        <v>0.2</v>
      </c>
      <c r="E144" s="38">
        <v>0.3</v>
      </c>
      <c r="F144" s="38">
        <v>1</v>
      </c>
      <c r="G144" s="31">
        <f t="shared" si="63"/>
        <v>1.587</v>
      </c>
      <c r="H144" s="32">
        <f t="shared" si="55"/>
        <v>1.2696000000000001</v>
      </c>
      <c r="I144" s="32">
        <f t="shared" si="64"/>
        <v>0.31740000000000002</v>
      </c>
      <c r="J144" s="31">
        <f t="shared" si="65"/>
        <v>3.1739999999999999</v>
      </c>
      <c r="K144" s="31">
        <f t="shared" si="56"/>
        <v>4.2320000000000002</v>
      </c>
      <c r="L144" s="31">
        <f t="shared" si="66"/>
        <v>0.26450000000000001</v>
      </c>
      <c r="M144" s="31">
        <f t="shared" si="67"/>
        <v>5.29</v>
      </c>
      <c r="N144" s="78">
        <f t="shared" si="68"/>
        <v>5.29</v>
      </c>
    </row>
    <row r="145" spans="2:14">
      <c r="B145" s="67" t="s">
        <v>469</v>
      </c>
      <c r="C145" s="38">
        <v>1.19</v>
      </c>
      <c r="D145" s="38">
        <v>0.12</v>
      </c>
      <c r="E145" s="38">
        <v>0.3</v>
      </c>
      <c r="F145" s="38">
        <v>1</v>
      </c>
      <c r="G145" s="31">
        <f t="shared" si="63"/>
        <v>0.32844000000000001</v>
      </c>
      <c r="H145" s="32">
        <f t="shared" si="55"/>
        <v>0.28560000000000002</v>
      </c>
      <c r="I145" s="32">
        <f t="shared" si="64"/>
        <v>4.2839999999999996E-2</v>
      </c>
      <c r="J145" s="31">
        <f t="shared" si="65"/>
        <v>0.71399999999999997</v>
      </c>
      <c r="K145" s="31">
        <f t="shared" si="56"/>
        <v>0.85680000000000001</v>
      </c>
      <c r="L145" s="31">
        <f t="shared" si="66"/>
        <v>5.4740000000000004E-2</v>
      </c>
      <c r="M145" s="31">
        <f t="shared" si="67"/>
        <v>1.0948</v>
      </c>
      <c r="N145" s="78">
        <f t="shared" si="68"/>
        <v>1.0948</v>
      </c>
    </row>
    <row r="146" spans="2:14">
      <c r="B146" s="67" t="s">
        <v>78</v>
      </c>
      <c r="C146" s="38">
        <v>2.92</v>
      </c>
      <c r="D146" s="38">
        <v>0.2</v>
      </c>
      <c r="E146" s="38">
        <v>0.3</v>
      </c>
      <c r="F146" s="38">
        <v>1</v>
      </c>
      <c r="G146" s="31">
        <f t="shared" si="63"/>
        <v>0.876</v>
      </c>
      <c r="H146" s="32">
        <f t="shared" si="55"/>
        <v>0.70079999999999998</v>
      </c>
      <c r="I146" s="32">
        <f t="shared" si="64"/>
        <v>0.17519999999999999</v>
      </c>
      <c r="J146" s="31">
        <f t="shared" si="65"/>
        <v>1.752</v>
      </c>
      <c r="K146" s="31">
        <f t="shared" si="56"/>
        <v>2.3359999999999999</v>
      </c>
      <c r="L146" s="31">
        <f t="shared" si="66"/>
        <v>0.14599999999999999</v>
      </c>
      <c r="M146" s="31">
        <f t="shared" si="67"/>
        <v>2.92</v>
      </c>
      <c r="N146" s="78">
        <f t="shared" si="68"/>
        <v>2.92</v>
      </c>
    </row>
    <row r="147" spans="2:14">
      <c r="B147" s="67" t="s">
        <v>79</v>
      </c>
      <c r="C147" s="38">
        <v>0.69</v>
      </c>
      <c r="D147" s="38">
        <v>0.15</v>
      </c>
      <c r="E147" s="38">
        <v>0.3</v>
      </c>
      <c r="F147" s="38">
        <v>1</v>
      </c>
      <c r="G147" s="31">
        <f t="shared" si="63"/>
        <v>0.19664999999999999</v>
      </c>
      <c r="H147" s="32">
        <f t="shared" si="55"/>
        <v>0.1656</v>
      </c>
      <c r="I147" s="32">
        <f t="shared" si="64"/>
        <v>3.1049999999999998E-2</v>
      </c>
      <c r="J147" s="31">
        <f t="shared" si="65"/>
        <v>0.41399999999999998</v>
      </c>
      <c r="K147" s="31">
        <f t="shared" si="56"/>
        <v>0.51749999999999996</v>
      </c>
      <c r="L147" s="31">
        <f t="shared" si="66"/>
        <v>3.2774999999999999E-2</v>
      </c>
      <c r="M147" s="31">
        <f t="shared" si="67"/>
        <v>0.65549999999999997</v>
      </c>
      <c r="N147" s="78">
        <f t="shared" si="68"/>
        <v>0.65549999999999997</v>
      </c>
    </row>
    <row r="148" spans="2:14">
      <c r="B148" s="67" t="s">
        <v>470</v>
      </c>
      <c r="C148" s="38">
        <v>0.7</v>
      </c>
      <c r="D148" s="38">
        <v>0.15</v>
      </c>
      <c r="E148" s="38">
        <v>0.3</v>
      </c>
      <c r="F148" s="38">
        <v>1</v>
      </c>
      <c r="G148" s="31">
        <f t="shared" si="63"/>
        <v>0.19950000000000001</v>
      </c>
      <c r="H148" s="32">
        <f t="shared" si="55"/>
        <v>0.16800000000000001</v>
      </c>
      <c r="I148" s="32">
        <f t="shared" si="64"/>
        <v>3.15E-2</v>
      </c>
      <c r="J148" s="31">
        <f t="shared" si="65"/>
        <v>0.42</v>
      </c>
      <c r="K148" s="31">
        <f t="shared" si="56"/>
        <v>0.52500000000000002</v>
      </c>
      <c r="L148" s="31">
        <f t="shared" si="66"/>
        <v>3.3250000000000002E-2</v>
      </c>
      <c r="M148" s="31">
        <f t="shared" si="67"/>
        <v>0.66500000000000004</v>
      </c>
      <c r="N148" s="78">
        <f t="shared" si="68"/>
        <v>0.66500000000000004</v>
      </c>
    </row>
    <row r="149" spans="2:14">
      <c r="B149" s="67" t="s">
        <v>471</v>
      </c>
      <c r="C149" s="38">
        <f>1.1+4.75+0.47</f>
        <v>6.3199999999999994</v>
      </c>
      <c r="D149" s="38">
        <v>0.2</v>
      </c>
      <c r="E149" s="38">
        <v>0.3</v>
      </c>
      <c r="F149" s="38">
        <v>1</v>
      </c>
      <c r="G149" s="31">
        <f t="shared" si="63"/>
        <v>1.8959999999999997</v>
      </c>
      <c r="H149" s="32">
        <f t="shared" si="55"/>
        <v>1.5167999999999997</v>
      </c>
      <c r="I149" s="32">
        <f t="shared" si="64"/>
        <v>0.37919999999999993</v>
      </c>
      <c r="J149" s="31">
        <f t="shared" si="65"/>
        <v>3.7919999999999994</v>
      </c>
      <c r="K149" s="31">
        <f t="shared" si="56"/>
        <v>5.0559999999999992</v>
      </c>
      <c r="L149" s="31">
        <f t="shared" si="66"/>
        <v>0.316</v>
      </c>
      <c r="M149" s="31">
        <f t="shared" si="67"/>
        <v>6.3199999999999994</v>
      </c>
      <c r="N149" s="78">
        <f t="shared" si="68"/>
        <v>6.3199999999999994</v>
      </c>
    </row>
    <row r="150" spans="2:14">
      <c r="B150" s="67" t="s">
        <v>472</v>
      </c>
      <c r="C150" s="38">
        <v>5.43</v>
      </c>
      <c r="D150" s="38">
        <v>0.2</v>
      </c>
      <c r="E150" s="38">
        <v>0.3</v>
      </c>
      <c r="F150" s="38">
        <v>1</v>
      </c>
      <c r="G150" s="31">
        <f t="shared" si="63"/>
        <v>1.6289999999999998</v>
      </c>
      <c r="H150" s="32">
        <f t="shared" si="55"/>
        <v>1.3031999999999999</v>
      </c>
      <c r="I150" s="32">
        <f t="shared" si="64"/>
        <v>0.32579999999999998</v>
      </c>
      <c r="J150" s="31">
        <f t="shared" si="65"/>
        <v>3.2579999999999996</v>
      </c>
      <c r="K150" s="31">
        <f t="shared" si="56"/>
        <v>4.3439999999999994</v>
      </c>
      <c r="L150" s="31">
        <f t="shared" si="66"/>
        <v>0.27150000000000002</v>
      </c>
      <c r="M150" s="31">
        <f t="shared" si="67"/>
        <v>5.43</v>
      </c>
      <c r="N150" s="78">
        <f t="shared" si="68"/>
        <v>5.43</v>
      </c>
    </row>
    <row r="151" spans="2:14">
      <c r="B151" s="67" t="s">
        <v>473</v>
      </c>
      <c r="C151" s="38">
        <f>2.02+4.95</f>
        <v>6.9700000000000006</v>
      </c>
      <c r="D151" s="38">
        <v>0.2</v>
      </c>
      <c r="E151" s="38">
        <v>0.3</v>
      </c>
      <c r="F151" s="38">
        <v>1</v>
      </c>
      <c r="G151" s="31">
        <f t="shared" si="63"/>
        <v>2.0910000000000002</v>
      </c>
      <c r="H151" s="32">
        <f t="shared" si="55"/>
        <v>1.6728000000000001</v>
      </c>
      <c r="I151" s="32">
        <f t="shared" si="64"/>
        <v>0.41820000000000002</v>
      </c>
      <c r="J151" s="31">
        <f t="shared" si="65"/>
        <v>4.1820000000000004</v>
      </c>
      <c r="K151" s="31">
        <f t="shared" si="56"/>
        <v>5.5760000000000005</v>
      </c>
      <c r="L151" s="31">
        <f t="shared" si="66"/>
        <v>0.34850000000000003</v>
      </c>
      <c r="M151" s="31">
        <f t="shared" si="67"/>
        <v>6.9700000000000006</v>
      </c>
      <c r="N151" s="78">
        <f t="shared" si="68"/>
        <v>6.9700000000000006</v>
      </c>
    </row>
    <row r="152" spans="2:14">
      <c r="B152" s="67" t="s">
        <v>474</v>
      </c>
      <c r="C152" s="38">
        <f>2.02+4.84+0.46</f>
        <v>7.3199999999999994</v>
      </c>
      <c r="D152" s="38">
        <v>0.2</v>
      </c>
      <c r="E152" s="38">
        <v>0.3</v>
      </c>
      <c r="F152" s="38">
        <v>1</v>
      </c>
      <c r="G152" s="31">
        <f t="shared" si="63"/>
        <v>2.1959999999999997</v>
      </c>
      <c r="H152" s="32">
        <f t="shared" si="55"/>
        <v>1.7567999999999997</v>
      </c>
      <c r="I152" s="32">
        <f t="shared" si="64"/>
        <v>0.43919999999999992</v>
      </c>
      <c r="J152" s="31">
        <f t="shared" si="65"/>
        <v>4.3919999999999995</v>
      </c>
      <c r="K152" s="31">
        <f t="shared" si="56"/>
        <v>5.8559999999999999</v>
      </c>
      <c r="L152" s="31">
        <f t="shared" si="66"/>
        <v>0.36599999999999999</v>
      </c>
      <c r="M152" s="31">
        <f t="shared" si="67"/>
        <v>7.3199999999999994</v>
      </c>
      <c r="N152" s="78">
        <f t="shared" si="68"/>
        <v>7.3199999999999994</v>
      </c>
    </row>
    <row r="153" spans="2:14">
      <c r="B153" s="67" t="s">
        <v>475</v>
      </c>
      <c r="C153" s="38">
        <v>2.93</v>
      </c>
      <c r="D153" s="38">
        <v>0.2</v>
      </c>
      <c r="E153" s="38">
        <v>0.3</v>
      </c>
      <c r="F153" s="38">
        <v>1</v>
      </c>
      <c r="G153" s="31">
        <f t="shared" si="63"/>
        <v>0.879</v>
      </c>
      <c r="H153" s="32">
        <f t="shared" si="55"/>
        <v>0.70320000000000005</v>
      </c>
      <c r="I153" s="32">
        <f t="shared" si="64"/>
        <v>0.17580000000000001</v>
      </c>
      <c r="J153" s="31">
        <f t="shared" si="65"/>
        <v>1.758</v>
      </c>
      <c r="K153" s="31">
        <f t="shared" si="56"/>
        <v>2.3440000000000003</v>
      </c>
      <c r="L153" s="31">
        <f t="shared" si="66"/>
        <v>0.14650000000000002</v>
      </c>
      <c r="M153" s="31">
        <f t="shared" si="67"/>
        <v>2.93</v>
      </c>
      <c r="N153" s="78">
        <f t="shared" si="68"/>
        <v>2.93</v>
      </c>
    </row>
    <row r="154" spans="2:14">
      <c r="B154" s="67" t="s">
        <v>476</v>
      </c>
      <c r="C154" s="38">
        <f>0.49+5.71</f>
        <v>6.2</v>
      </c>
      <c r="D154" s="38">
        <v>0.2</v>
      </c>
      <c r="E154" s="38">
        <v>0.3</v>
      </c>
      <c r="F154" s="38">
        <v>1</v>
      </c>
      <c r="G154" s="31">
        <f t="shared" si="63"/>
        <v>1.8599999999999999</v>
      </c>
      <c r="H154" s="32">
        <f t="shared" si="55"/>
        <v>1.488</v>
      </c>
      <c r="I154" s="32">
        <f t="shared" si="64"/>
        <v>0.372</v>
      </c>
      <c r="J154" s="31">
        <f t="shared" si="65"/>
        <v>3.7199999999999998</v>
      </c>
      <c r="K154" s="31">
        <f t="shared" si="56"/>
        <v>4.96</v>
      </c>
      <c r="L154" s="31">
        <f t="shared" si="66"/>
        <v>0.31000000000000005</v>
      </c>
      <c r="M154" s="31">
        <f t="shared" si="67"/>
        <v>6.2</v>
      </c>
      <c r="N154" s="78">
        <f t="shared" si="68"/>
        <v>6.2</v>
      </c>
    </row>
    <row r="155" spans="2:14">
      <c r="B155" s="67" t="s">
        <v>477</v>
      </c>
      <c r="C155" s="38">
        <v>1.2</v>
      </c>
      <c r="D155" s="38">
        <v>0.12</v>
      </c>
      <c r="E155" s="38">
        <v>0.3</v>
      </c>
      <c r="F155" s="38">
        <v>1</v>
      </c>
      <c r="G155" s="31">
        <f t="shared" si="63"/>
        <v>0.33119999999999999</v>
      </c>
      <c r="H155" s="32">
        <f t="shared" si="55"/>
        <v>0.28799999999999998</v>
      </c>
      <c r="I155" s="32">
        <f t="shared" si="64"/>
        <v>4.3199999999999995E-2</v>
      </c>
      <c r="J155" s="31">
        <f t="shared" si="65"/>
        <v>0.72</v>
      </c>
      <c r="K155" s="31">
        <f t="shared" si="56"/>
        <v>0.86399999999999999</v>
      </c>
      <c r="L155" s="31">
        <f t="shared" si="66"/>
        <v>5.5200000000000006E-2</v>
      </c>
      <c r="M155" s="31">
        <f t="shared" si="67"/>
        <v>1.1040000000000001</v>
      </c>
      <c r="N155" s="78">
        <f t="shared" si="68"/>
        <v>1.1040000000000001</v>
      </c>
    </row>
    <row r="156" spans="2:14">
      <c r="B156" s="67" t="s">
        <v>478</v>
      </c>
      <c r="C156" s="38">
        <f>2.78+0.14</f>
        <v>2.92</v>
      </c>
      <c r="D156" s="38">
        <v>0.2</v>
      </c>
      <c r="E156" s="38">
        <v>0.3</v>
      </c>
      <c r="F156" s="38">
        <v>1</v>
      </c>
      <c r="G156" s="31">
        <f t="shared" si="63"/>
        <v>0.876</v>
      </c>
      <c r="H156" s="32">
        <f t="shared" si="55"/>
        <v>0.70079999999999998</v>
      </c>
      <c r="I156" s="32">
        <f t="shared" si="64"/>
        <v>0.17519999999999999</v>
      </c>
      <c r="J156" s="31">
        <f t="shared" si="65"/>
        <v>1.752</v>
      </c>
      <c r="K156" s="31">
        <f t="shared" si="56"/>
        <v>2.3359999999999999</v>
      </c>
      <c r="L156" s="31">
        <f t="shared" si="66"/>
        <v>0.14599999999999999</v>
      </c>
      <c r="M156" s="31">
        <f t="shared" si="67"/>
        <v>2.92</v>
      </c>
      <c r="N156" s="78">
        <f t="shared" si="68"/>
        <v>2.92</v>
      </c>
    </row>
    <row r="157" spans="2:14">
      <c r="B157" s="67" t="s">
        <v>479</v>
      </c>
      <c r="C157" s="38">
        <f>0.47+0.14+2.61+0.14+0.45</f>
        <v>3.81</v>
      </c>
      <c r="D157" s="38">
        <v>0.2</v>
      </c>
      <c r="E157" s="38">
        <v>0.3</v>
      </c>
      <c r="F157" s="38">
        <v>1</v>
      </c>
      <c r="G157" s="31">
        <f t="shared" si="63"/>
        <v>1.143</v>
      </c>
      <c r="H157" s="32">
        <f t="shared" si="55"/>
        <v>0.91439999999999999</v>
      </c>
      <c r="I157" s="32">
        <f t="shared" si="64"/>
        <v>0.2286</v>
      </c>
      <c r="J157" s="31">
        <f t="shared" si="65"/>
        <v>2.286</v>
      </c>
      <c r="K157" s="31">
        <f t="shared" si="56"/>
        <v>3.048</v>
      </c>
      <c r="L157" s="31">
        <f t="shared" si="66"/>
        <v>0.1905</v>
      </c>
      <c r="M157" s="31">
        <f t="shared" si="67"/>
        <v>3.81</v>
      </c>
      <c r="N157" s="78">
        <f t="shared" si="68"/>
        <v>3.81</v>
      </c>
    </row>
    <row r="158" spans="2:14">
      <c r="B158" s="67" t="s">
        <v>480</v>
      </c>
      <c r="C158" s="38">
        <f>2.63+0.3</f>
        <v>2.9299999999999997</v>
      </c>
      <c r="D158" s="38">
        <v>0.2</v>
      </c>
      <c r="E158" s="38">
        <v>0.3</v>
      </c>
      <c r="F158" s="38">
        <v>1</v>
      </c>
      <c r="G158" s="31">
        <f t="shared" si="63"/>
        <v>0.87899999999999989</v>
      </c>
      <c r="H158" s="32">
        <f t="shared" si="55"/>
        <v>0.70319999999999994</v>
      </c>
      <c r="I158" s="32">
        <f t="shared" si="64"/>
        <v>0.17579999999999998</v>
      </c>
      <c r="J158" s="31">
        <f t="shared" si="65"/>
        <v>1.7579999999999998</v>
      </c>
      <c r="K158" s="31">
        <f t="shared" si="56"/>
        <v>2.3439999999999999</v>
      </c>
      <c r="L158" s="31">
        <f t="shared" si="66"/>
        <v>0.14649999999999999</v>
      </c>
      <c r="M158" s="31">
        <f t="shared" si="67"/>
        <v>2.9299999999999997</v>
      </c>
      <c r="N158" s="78">
        <f t="shared" si="68"/>
        <v>2.9299999999999997</v>
      </c>
    </row>
    <row r="159" spans="2:14">
      <c r="B159" s="67" t="s">
        <v>481</v>
      </c>
      <c r="C159" s="38">
        <v>1.4</v>
      </c>
      <c r="D159" s="38">
        <v>0.2</v>
      </c>
      <c r="E159" s="38">
        <v>0.3</v>
      </c>
      <c r="F159" s="38">
        <v>1</v>
      </c>
      <c r="G159" s="31">
        <f t="shared" si="63"/>
        <v>0.42</v>
      </c>
      <c r="H159" s="32">
        <f t="shared" si="55"/>
        <v>0.33599999999999997</v>
      </c>
      <c r="I159" s="32">
        <f t="shared" si="64"/>
        <v>8.3999999999999991E-2</v>
      </c>
      <c r="J159" s="31">
        <f t="shared" si="65"/>
        <v>0.84</v>
      </c>
      <c r="K159" s="31">
        <f t="shared" si="56"/>
        <v>1.1199999999999999</v>
      </c>
      <c r="L159" s="31">
        <f t="shared" si="66"/>
        <v>6.9999999999999993E-2</v>
      </c>
      <c r="M159" s="31">
        <f t="shared" si="67"/>
        <v>1.4</v>
      </c>
      <c r="N159" s="78">
        <f t="shared" si="68"/>
        <v>1.4</v>
      </c>
    </row>
    <row r="160" spans="2:14">
      <c r="B160" s="67" t="s">
        <v>482</v>
      </c>
      <c r="C160" s="38">
        <v>1.4</v>
      </c>
      <c r="D160" s="38">
        <v>0.2</v>
      </c>
      <c r="E160" s="38">
        <v>0.3</v>
      </c>
      <c r="F160" s="38">
        <v>1</v>
      </c>
      <c r="G160" s="31">
        <f t="shared" si="63"/>
        <v>0.42</v>
      </c>
      <c r="H160" s="32">
        <f t="shared" si="55"/>
        <v>0.33599999999999997</v>
      </c>
      <c r="I160" s="32">
        <f t="shared" si="64"/>
        <v>8.3999999999999991E-2</v>
      </c>
      <c r="J160" s="31">
        <f t="shared" si="65"/>
        <v>0.84</v>
      </c>
      <c r="K160" s="31">
        <f t="shared" si="56"/>
        <v>1.1199999999999999</v>
      </c>
      <c r="L160" s="31">
        <f t="shared" si="66"/>
        <v>6.9999999999999993E-2</v>
      </c>
      <c r="M160" s="31">
        <f t="shared" si="67"/>
        <v>1.4</v>
      </c>
      <c r="N160" s="78">
        <f t="shared" si="68"/>
        <v>1.4</v>
      </c>
    </row>
    <row r="161" spans="2:14">
      <c r="B161" s="67" t="s">
        <v>483</v>
      </c>
      <c r="C161" s="38">
        <v>6.29</v>
      </c>
      <c r="D161" s="38">
        <v>0.2</v>
      </c>
      <c r="E161" s="38">
        <v>0.3</v>
      </c>
      <c r="F161" s="38">
        <v>1</v>
      </c>
      <c r="G161" s="31">
        <f t="shared" si="63"/>
        <v>1.887</v>
      </c>
      <c r="H161" s="32">
        <f t="shared" si="55"/>
        <v>1.5096000000000001</v>
      </c>
      <c r="I161" s="32">
        <f t="shared" si="64"/>
        <v>0.37740000000000001</v>
      </c>
      <c r="J161" s="31">
        <f t="shared" si="65"/>
        <v>3.774</v>
      </c>
      <c r="K161" s="31">
        <f t="shared" si="56"/>
        <v>5.032</v>
      </c>
      <c r="L161" s="31">
        <f t="shared" si="66"/>
        <v>0.3145</v>
      </c>
      <c r="M161" s="31">
        <f t="shared" si="67"/>
        <v>6.29</v>
      </c>
      <c r="N161" s="78">
        <f t="shared" si="68"/>
        <v>6.29</v>
      </c>
    </row>
    <row r="162" spans="2:14">
      <c r="B162" s="67" t="s">
        <v>484</v>
      </c>
      <c r="C162" s="38">
        <f>4.26+4.64+1.14+4.8+0.96+4.99</f>
        <v>20.79</v>
      </c>
      <c r="D162" s="38">
        <v>0.2</v>
      </c>
      <c r="E162" s="38">
        <v>0.3</v>
      </c>
      <c r="F162" s="38">
        <v>1</v>
      </c>
      <c r="G162" s="31">
        <f t="shared" si="63"/>
        <v>6.2369999999999992</v>
      </c>
      <c r="H162" s="32">
        <f t="shared" si="55"/>
        <v>4.9895999999999994</v>
      </c>
      <c r="I162" s="32">
        <f t="shared" si="64"/>
        <v>1.2473999999999998</v>
      </c>
      <c r="J162" s="31">
        <f t="shared" si="65"/>
        <v>12.473999999999998</v>
      </c>
      <c r="K162" s="31">
        <f t="shared" si="56"/>
        <v>16.631999999999998</v>
      </c>
      <c r="L162" s="31">
        <f t="shared" si="66"/>
        <v>1.0395000000000001</v>
      </c>
      <c r="M162" s="31">
        <f t="shared" si="67"/>
        <v>20.79</v>
      </c>
      <c r="N162" s="78">
        <f t="shared" si="68"/>
        <v>20.79</v>
      </c>
    </row>
    <row r="163" spans="2:14">
      <c r="B163" s="67" t="s">
        <v>485</v>
      </c>
      <c r="C163" s="38">
        <f>2.8+3.06+3.16</f>
        <v>9.02</v>
      </c>
      <c r="D163" s="38">
        <v>0.2</v>
      </c>
      <c r="E163" s="38">
        <v>0.3</v>
      </c>
      <c r="F163" s="38">
        <v>1</v>
      </c>
      <c r="G163" s="31">
        <f t="shared" si="63"/>
        <v>2.706</v>
      </c>
      <c r="H163" s="32">
        <f t="shared" si="55"/>
        <v>2.1648000000000001</v>
      </c>
      <c r="I163" s="32">
        <f t="shared" si="64"/>
        <v>0.5411999999999999</v>
      </c>
      <c r="J163" s="31">
        <f t="shared" si="65"/>
        <v>5.4119999999999999</v>
      </c>
      <c r="K163" s="31">
        <f t="shared" si="56"/>
        <v>7.2160000000000002</v>
      </c>
      <c r="L163" s="31">
        <f t="shared" si="66"/>
        <v>0.45100000000000001</v>
      </c>
      <c r="M163" s="31">
        <f t="shared" si="67"/>
        <v>9.02</v>
      </c>
      <c r="N163" s="78">
        <f t="shared" si="68"/>
        <v>9.02</v>
      </c>
    </row>
    <row r="164" spans="2:14">
      <c r="B164" s="67" t="s">
        <v>486</v>
      </c>
      <c r="C164" s="38">
        <v>6.3</v>
      </c>
      <c r="D164" s="38">
        <v>0.2</v>
      </c>
      <c r="E164" s="38">
        <v>0.3</v>
      </c>
      <c r="F164" s="38">
        <v>1</v>
      </c>
      <c r="G164" s="31">
        <f t="shared" si="63"/>
        <v>1.89</v>
      </c>
      <c r="H164" s="32">
        <f t="shared" si="55"/>
        <v>1.512</v>
      </c>
      <c r="I164" s="32">
        <f t="shared" si="64"/>
        <v>0.378</v>
      </c>
      <c r="J164" s="31">
        <f t="shared" si="65"/>
        <v>3.78</v>
      </c>
      <c r="K164" s="31">
        <f t="shared" si="56"/>
        <v>5.04</v>
      </c>
      <c r="L164" s="31">
        <f t="shared" si="66"/>
        <v>0.315</v>
      </c>
      <c r="M164" s="31">
        <f t="shared" si="67"/>
        <v>6.3</v>
      </c>
      <c r="N164" s="78">
        <f t="shared" si="68"/>
        <v>6.3</v>
      </c>
    </row>
    <row r="165" spans="2:14">
      <c r="B165" s="67" t="s">
        <v>487</v>
      </c>
      <c r="C165" s="38">
        <f>4.26+4.96</f>
        <v>9.2199999999999989</v>
      </c>
      <c r="D165" s="38">
        <v>0.2</v>
      </c>
      <c r="E165" s="38">
        <v>0.3</v>
      </c>
      <c r="F165" s="38">
        <v>1</v>
      </c>
      <c r="G165" s="31">
        <f t="shared" si="63"/>
        <v>2.7659999999999996</v>
      </c>
      <c r="H165" s="32">
        <f t="shared" si="55"/>
        <v>2.2127999999999997</v>
      </c>
      <c r="I165" s="32">
        <f t="shared" si="64"/>
        <v>0.55319999999999991</v>
      </c>
      <c r="J165" s="31">
        <f t="shared" si="65"/>
        <v>5.5319999999999991</v>
      </c>
      <c r="K165" s="31">
        <f t="shared" si="56"/>
        <v>7.3759999999999994</v>
      </c>
      <c r="L165" s="31">
        <f t="shared" si="66"/>
        <v>0.46099999999999997</v>
      </c>
      <c r="M165" s="31">
        <f t="shared" si="67"/>
        <v>9.2199999999999989</v>
      </c>
      <c r="N165" s="78">
        <f t="shared" si="68"/>
        <v>9.2199999999999989</v>
      </c>
    </row>
    <row r="166" spans="2:14">
      <c r="B166" s="67" t="s">
        <v>488</v>
      </c>
      <c r="C166" s="38">
        <f>3.49+3.38+4.99</f>
        <v>11.86</v>
      </c>
      <c r="D166" s="38">
        <v>0.2</v>
      </c>
      <c r="E166" s="38">
        <v>0.3</v>
      </c>
      <c r="F166" s="38">
        <v>1</v>
      </c>
      <c r="G166" s="31">
        <f t="shared" si="63"/>
        <v>3.5579999999999998</v>
      </c>
      <c r="H166" s="32">
        <f t="shared" si="55"/>
        <v>2.8464</v>
      </c>
      <c r="I166" s="32">
        <f t="shared" si="64"/>
        <v>0.7115999999999999</v>
      </c>
      <c r="J166" s="31">
        <f t="shared" si="65"/>
        <v>7.1159999999999997</v>
      </c>
      <c r="K166" s="31">
        <f t="shared" si="56"/>
        <v>9.4879999999999995</v>
      </c>
      <c r="L166" s="31">
        <f t="shared" si="66"/>
        <v>0.59299999999999997</v>
      </c>
      <c r="M166" s="31">
        <f t="shared" si="67"/>
        <v>11.86</v>
      </c>
      <c r="N166" s="78">
        <f t="shared" si="68"/>
        <v>11.86</v>
      </c>
    </row>
    <row r="167" spans="2:14">
      <c r="B167" s="67" t="s">
        <v>489</v>
      </c>
      <c r="C167" s="38">
        <f>2.8+3.06+3.16</f>
        <v>9.02</v>
      </c>
      <c r="D167" s="38">
        <v>0.2</v>
      </c>
      <c r="E167" s="38">
        <v>0.3</v>
      </c>
      <c r="F167" s="38">
        <v>1</v>
      </c>
      <c r="G167" s="31">
        <f t="shared" si="63"/>
        <v>2.706</v>
      </c>
      <c r="H167" s="32">
        <f t="shared" si="55"/>
        <v>2.1648000000000001</v>
      </c>
      <c r="I167" s="32">
        <f t="shared" si="64"/>
        <v>0.5411999999999999</v>
      </c>
      <c r="J167" s="31">
        <f t="shared" si="65"/>
        <v>5.4119999999999999</v>
      </c>
      <c r="K167" s="31">
        <f t="shared" si="56"/>
        <v>7.2160000000000002</v>
      </c>
      <c r="L167" s="31">
        <f t="shared" si="66"/>
        <v>0.45100000000000001</v>
      </c>
      <c r="M167" s="31">
        <f t="shared" si="67"/>
        <v>9.02</v>
      </c>
      <c r="N167" s="78">
        <f t="shared" si="68"/>
        <v>9.02</v>
      </c>
    </row>
    <row r="168" spans="2:14">
      <c r="B168" s="67" t="s">
        <v>490</v>
      </c>
      <c r="C168" s="38">
        <v>1.4</v>
      </c>
      <c r="D168" s="38">
        <v>0.2</v>
      </c>
      <c r="E168" s="38">
        <v>0.3</v>
      </c>
      <c r="F168" s="38">
        <v>1</v>
      </c>
      <c r="G168" s="31">
        <f t="shared" si="63"/>
        <v>0.42</v>
      </c>
      <c r="H168" s="32">
        <f t="shared" si="55"/>
        <v>0.33599999999999997</v>
      </c>
      <c r="I168" s="32">
        <f t="shared" si="64"/>
        <v>8.3999999999999991E-2</v>
      </c>
      <c r="J168" s="31">
        <f t="shared" si="65"/>
        <v>0.84</v>
      </c>
      <c r="K168" s="31">
        <f t="shared" si="56"/>
        <v>1.1199999999999999</v>
      </c>
      <c r="L168" s="31">
        <f t="shared" si="66"/>
        <v>6.9999999999999993E-2</v>
      </c>
      <c r="M168" s="31">
        <f t="shared" si="67"/>
        <v>1.4</v>
      </c>
      <c r="N168" s="78">
        <f t="shared" si="68"/>
        <v>1.4</v>
      </c>
    </row>
    <row r="169" spans="2:14">
      <c r="B169" s="67" t="s">
        <v>491</v>
      </c>
      <c r="C169" s="38">
        <v>1.4</v>
      </c>
      <c r="D169" s="38">
        <v>0.2</v>
      </c>
      <c r="E169" s="38">
        <v>0.3</v>
      </c>
      <c r="F169" s="38">
        <v>1</v>
      </c>
      <c r="G169" s="31">
        <f t="shared" si="63"/>
        <v>0.42</v>
      </c>
      <c r="H169" s="32">
        <f t="shared" si="55"/>
        <v>0.33599999999999997</v>
      </c>
      <c r="I169" s="32">
        <f t="shared" si="64"/>
        <v>8.3999999999999991E-2</v>
      </c>
      <c r="J169" s="31">
        <f t="shared" si="65"/>
        <v>0.84</v>
      </c>
      <c r="K169" s="31">
        <f t="shared" si="56"/>
        <v>1.1199999999999999</v>
      </c>
      <c r="L169" s="31">
        <f t="shared" si="66"/>
        <v>6.9999999999999993E-2</v>
      </c>
      <c r="M169" s="31">
        <f t="shared" si="67"/>
        <v>1.4</v>
      </c>
      <c r="N169" s="78">
        <f t="shared" si="68"/>
        <v>1.4</v>
      </c>
    </row>
    <row r="170" spans="2:14">
      <c r="B170" s="67" t="s">
        <v>492</v>
      </c>
      <c r="C170" s="38">
        <v>2.94</v>
      </c>
      <c r="D170" s="38">
        <v>0.2</v>
      </c>
      <c r="E170" s="38">
        <v>0.3</v>
      </c>
      <c r="F170" s="38">
        <v>1</v>
      </c>
      <c r="G170" s="31">
        <f t="shared" si="63"/>
        <v>0.88200000000000001</v>
      </c>
      <c r="H170" s="32">
        <f t="shared" ref="H170:H233" si="69">G170-I170</f>
        <v>0.7056</v>
      </c>
      <c r="I170" s="32">
        <f t="shared" si="64"/>
        <v>0.1764</v>
      </c>
      <c r="J170" s="31">
        <f t="shared" si="65"/>
        <v>1.764</v>
      </c>
      <c r="K170" s="31">
        <f t="shared" ref="K170:K233" si="70">(((E170*2)*C170)+(D170*C170))*F170</f>
        <v>2.3519999999999999</v>
      </c>
      <c r="L170" s="31">
        <f t="shared" si="66"/>
        <v>0.14699999999999999</v>
      </c>
      <c r="M170" s="31">
        <f t="shared" si="67"/>
        <v>2.94</v>
      </c>
      <c r="N170" s="78">
        <f t="shared" si="68"/>
        <v>2.94</v>
      </c>
    </row>
    <row r="171" spans="2:14">
      <c r="B171" s="67" t="s">
        <v>493</v>
      </c>
      <c r="C171" s="38">
        <v>0.49</v>
      </c>
      <c r="D171" s="38">
        <v>0.15</v>
      </c>
      <c r="E171" s="38">
        <v>0.3</v>
      </c>
      <c r="F171" s="38">
        <v>1</v>
      </c>
      <c r="G171" s="31">
        <f t="shared" si="63"/>
        <v>0.13965</v>
      </c>
      <c r="H171" s="32">
        <f t="shared" si="69"/>
        <v>0.1176</v>
      </c>
      <c r="I171" s="32">
        <f t="shared" si="64"/>
        <v>2.205E-2</v>
      </c>
      <c r="J171" s="31">
        <f t="shared" si="65"/>
        <v>0.29399999999999998</v>
      </c>
      <c r="K171" s="31">
        <f t="shared" si="70"/>
        <v>0.36749999999999999</v>
      </c>
      <c r="L171" s="31">
        <f t="shared" si="66"/>
        <v>2.3275000000000004E-2</v>
      </c>
      <c r="M171" s="31">
        <f t="shared" si="67"/>
        <v>0.46550000000000002</v>
      </c>
      <c r="N171" s="78">
        <f t="shared" si="68"/>
        <v>0.46550000000000002</v>
      </c>
    </row>
    <row r="172" spans="2:14">
      <c r="B172" s="67" t="s">
        <v>494</v>
      </c>
      <c r="C172" s="38">
        <v>0.49</v>
      </c>
      <c r="D172" s="38">
        <v>0.15</v>
      </c>
      <c r="E172" s="38">
        <v>0.3</v>
      </c>
      <c r="F172" s="38">
        <v>1</v>
      </c>
      <c r="G172" s="31">
        <f t="shared" si="63"/>
        <v>0.13965</v>
      </c>
      <c r="H172" s="32">
        <f t="shared" si="69"/>
        <v>0.1176</v>
      </c>
      <c r="I172" s="32">
        <f t="shared" si="64"/>
        <v>2.205E-2</v>
      </c>
      <c r="J172" s="31">
        <f t="shared" si="65"/>
        <v>0.29399999999999998</v>
      </c>
      <c r="K172" s="31">
        <f t="shared" si="70"/>
        <v>0.36749999999999999</v>
      </c>
      <c r="L172" s="31">
        <f t="shared" si="66"/>
        <v>2.3275000000000004E-2</v>
      </c>
      <c r="M172" s="31">
        <f t="shared" si="67"/>
        <v>0.46550000000000002</v>
      </c>
      <c r="N172" s="78">
        <f t="shared" si="68"/>
        <v>0.46550000000000002</v>
      </c>
    </row>
    <row r="173" spans="2:14">
      <c r="B173" s="67" t="s">
        <v>495</v>
      </c>
      <c r="C173" s="38">
        <v>2.94</v>
      </c>
      <c r="D173" s="38">
        <v>0.2</v>
      </c>
      <c r="E173" s="38">
        <v>0.3</v>
      </c>
      <c r="F173" s="38">
        <v>1</v>
      </c>
      <c r="G173" s="31">
        <f t="shared" si="63"/>
        <v>0.88200000000000001</v>
      </c>
      <c r="H173" s="32">
        <f t="shared" si="69"/>
        <v>0.7056</v>
      </c>
      <c r="I173" s="32">
        <f t="shared" si="64"/>
        <v>0.1764</v>
      </c>
      <c r="J173" s="31">
        <f t="shared" si="65"/>
        <v>1.764</v>
      </c>
      <c r="K173" s="31">
        <f t="shared" si="70"/>
        <v>2.3519999999999999</v>
      </c>
      <c r="L173" s="31">
        <f t="shared" si="66"/>
        <v>0.14699999999999999</v>
      </c>
      <c r="M173" s="31">
        <f t="shared" si="67"/>
        <v>2.94</v>
      </c>
      <c r="N173" s="78">
        <f t="shared" si="68"/>
        <v>2.94</v>
      </c>
    </row>
    <row r="174" spans="2:14">
      <c r="B174" s="67" t="s">
        <v>496</v>
      </c>
      <c r="C174" s="38">
        <f>0.46+0.14+2.61+0.14+0.44</f>
        <v>3.79</v>
      </c>
      <c r="D174" s="38">
        <v>0.2</v>
      </c>
      <c r="E174" s="38">
        <v>0.3</v>
      </c>
      <c r="F174" s="38">
        <v>1</v>
      </c>
      <c r="G174" s="31">
        <f t="shared" si="63"/>
        <v>1.137</v>
      </c>
      <c r="H174" s="32">
        <f t="shared" si="69"/>
        <v>0.90959999999999996</v>
      </c>
      <c r="I174" s="32">
        <f t="shared" si="64"/>
        <v>0.22739999999999999</v>
      </c>
      <c r="J174" s="31">
        <f t="shared" si="65"/>
        <v>2.274</v>
      </c>
      <c r="K174" s="31">
        <f t="shared" si="70"/>
        <v>3.032</v>
      </c>
      <c r="L174" s="31">
        <f t="shared" si="66"/>
        <v>0.1895</v>
      </c>
      <c r="M174" s="31">
        <f t="shared" si="67"/>
        <v>3.79</v>
      </c>
      <c r="N174" s="78">
        <f t="shared" si="68"/>
        <v>3.79</v>
      </c>
    </row>
    <row r="175" spans="2:14">
      <c r="B175" s="67" t="s">
        <v>497</v>
      </c>
      <c r="C175" s="38">
        <v>1.2</v>
      </c>
      <c r="D175" s="38">
        <v>0.12</v>
      </c>
      <c r="E175" s="38">
        <v>0.3</v>
      </c>
      <c r="F175" s="38">
        <v>1</v>
      </c>
      <c r="G175" s="31">
        <f t="shared" si="63"/>
        <v>0.33119999999999999</v>
      </c>
      <c r="H175" s="32">
        <f t="shared" si="69"/>
        <v>0.28799999999999998</v>
      </c>
      <c r="I175" s="32">
        <f t="shared" si="64"/>
        <v>4.3199999999999995E-2</v>
      </c>
      <c r="J175" s="31">
        <f t="shared" si="65"/>
        <v>0.72</v>
      </c>
      <c r="K175" s="31">
        <f t="shared" si="70"/>
        <v>0.86399999999999999</v>
      </c>
      <c r="L175" s="31">
        <f t="shared" si="66"/>
        <v>5.5200000000000006E-2</v>
      </c>
      <c r="M175" s="31">
        <f t="shared" si="67"/>
        <v>1.1040000000000001</v>
      </c>
      <c r="N175" s="78">
        <f t="shared" si="68"/>
        <v>1.1040000000000001</v>
      </c>
    </row>
    <row r="176" spans="2:14">
      <c r="B176" s="67" t="s">
        <v>498</v>
      </c>
      <c r="C176" s="38">
        <f>0.5+5.79</f>
        <v>6.29</v>
      </c>
      <c r="D176" s="38">
        <v>0.2</v>
      </c>
      <c r="E176" s="38">
        <v>0.3</v>
      </c>
      <c r="F176" s="38">
        <v>1</v>
      </c>
      <c r="G176" s="31">
        <f t="shared" si="63"/>
        <v>1.887</v>
      </c>
      <c r="H176" s="32">
        <f t="shared" si="69"/>
        <v>1.5096000000000001</v>
      </c>
      <c r="I176" s="32">
        <f t="shared" si="64"/>
        <v>0.37740000000000001</v>
      </c>
      <c r="J176" s="31">
        <f t="shared" si="65"/>
        <v>3.774</v>
      </c>
      <c r="K176" s="31">
        <f t="shared" si="70"/>
        <v>5.032</v>
      </c>
      <c r="L176" s="31">
        <f t="shared" si="66"/>
        <v>0.3145</v>
      </c>
      <c r="M176" s="31">
        <f t="shared" si="67"/>
        <v>6.29</v>
      </c>
      <c r="N176" s="78">
        <f t="shared" si="68"/>
        <v>6.29</v>
      </c>
    </row>
    <row r="177" spans="2:14">
      <c r="B177" s="67" t="s">
        <v>499</v>
      </c>
      <c r="C177" s="38">
        <v>2.91</v>
      </c>
      <c r="D177" s="38">
        <v>0.2</v>
      </c>
      <c r="E177" s="38">
        <v>0.3</v>
      </c>
      <c r="F177" s="38">
        <v>1</v>
      </c>
      <c r="G177" s="31">
        <f t="shared" si="63"/>
        <v>0.873</v>
      </c>
      <c r="H177" s="32">
        <f t="shared" si="69"/>
        <v>0.69840000000000002</v>
      </c>
      <c r="I177" s="32">
        <f t="shared" si="64"/>
        <v>0.17460000000000001</v>
      </c>
      <c r="J177" s="31">
        <f t="shared" si="65"/>
        <v>1.746</v>
      </c>
      <c r="K177" s="31">
        <f t="shared" si="70"/>
        <v>2.3280000000000003</v>
      </c>
      <c r="L177" s="31">
        <f t="shared" si="66"/>
        <v>0.14550000000000002</v>
      </c>
      <c r="M177" s="31">
        <f t="shared" si="67"/>
        <v>2.91</v>
      </c>
      <c r="N177" s="78">
        <f t="shared" si="68"/>
        <v>2.91</v>
      </c>
    </row>
    <row r="178" spans="2:14">
      <c r="B178" s="67" t="s">
        <v>500</v>
      </c>
      <c r="C178" s="38">
        <f>5.28+1.06</f>
        <v>6.34</v>
      </c>
      <c r="D178" s="38">
        <v>0.2</v>
      </c>
      <c r="E178" s="38">
        <v>0.3</v>
      </c>
      <c r="F178" s="38">
        <v>1</v>
      </c>
      <c r="G178" s="31">
        <f t="shared" si="63"/>
        <v>1.9019999999999999</v>
      </c>
      <c r="H178" s="32">
        <f t="shared" si="69"/>
        <v>1.5215999999999998</v>
      </c>
      <c r="I178" s="32">
        <f t="shared" si="64"/>
        <v>0.38039999999999996</v>
      </c>
      <c r="J178" s="31">
        <f t="shared" si="65"/>
        <v>3.8039999999999998</v>
      </c>
      <c r="K178" s="31">
        <f t="shared" si="70"/>
        <v>5.0720000000000001</v>
      </c>
      <c r="L178" s="31">
        <f t="shared" si="66"/>
        <v>0.317</v>
      </c>
      <c r="M178" s="31">
        <f t="shared" si="67"/>
        <v>6.34</v>
      </c>
      <c r="N178" s="78">
        <f t="shared" si="68"/>
        <v>6.34</v>
      </c>
    </row>
    <row r="179" spans="2:14">
      <c r="B179" s="67" t="s">
        <v>501</v>
      </c>
      <c r="C179" s="38">
        <v>1.25</v>
      </c>
      <c r="D179" s="38">
        <v>0.12</v>
      </c>
      <c r="E179" s="38">
        <v>0.3</v>
      </c>
      <c r="F179" s="38">
        <v>1</v>
      </c>
      <c r="G179" s="31">
        <f t="shared" si="63"/>
        <v>0.34500000000000003</v>
      </c>
      <c r="H179" s="32">
        <f t="shared" si="69"/>
        <v>0.30000000000000004</v>
      </c>
      <c r="I179" s="32">
        <f t="shared" si="64"/>
        <v>4.4999999999999998E-2</v>
      </c>
      <c r="J179" s="31">
        <f t="shared" si="65"/>
        <v>0.75</v>
      </c>
      <c r="K179" s="31">
        <f t="shared" si="70"/>
        <v>0.9</v>
      </c>
      <c r="L179" s="31">
        <f t="shared" si="66"/>
        <v>5.7500000000000009E-2</v>
      </c>
      <c r="M179" s="31">
        <f t="shared" si="67"/>
        <v>1.1500000000000001</v>
      </c>
      <c r="N179" s="78">
        <f t="shared" si="68"/>
        <v>1.1500000000000001</v>
      </c>
    </row>
    <row r="180" spans="2:14">
      <c r="B180" s="67" t="s">
        <v>502</v>
      </c>
      <c r="C180" s="38">
        <f>1.08+5.28</f>
        <v>6.36</v>
      </c>
      <c r="D180" s="38">
        <v>0.2</v>
      </c>
      <c r="E180" s="38">
        <v>0.3</v>
      </c>
      <c r="F180" s="38">
        <v>1</v>
      </c>
      <c r="G180" s="31">
        <f t="shared" si="63"/>
        <v>1.9079999999999999</v>
      </c>
      <c r="H180" s="32">
        <f t="shared" si="69"/>
        <v>1.5264</v>
      </c>
      <c r="I180" s="32">
        <f t="shared" si="64"/>
        <v>0.38159999999999999</v>
      </c>
      <c r="J180" s="31">
        <f t="shared" si="65"/>
        <v>3.8159999999999998</v>
      </c>
      <c r="K180" s="31">
        <f t="shared" si="70"/>
        <v>5.0880000000000001</v>
      </c>
      <c r="L180" s="31">
        <f t="shared" si="66"/>
        <v>0.31800000000000006</v>
      </c>
      <c r="M180" s="31">
        <f t="shared" si="67"/>
        <v>6.36</v>
      </c>
      <c r="N180" s="78">
        <f t="shared" si="68"/>
        <v>6.36</v>
      </c>
    </row>
    <row r="181" spans="2:14">
      <c r="B181" s="67" t="s">
        <v>503</v>
      </c>
      <c r="C181" s="38">
        <v>1.25</v>
      </c>
      <c r="D181" s="38">
        <v>0.12</v>
      </c>
      <c r="E181" s="38">
        <v>0.3</v>
      </c>
      <c r="F181" s="38">
        <v>1</v>
      </c>
      <c r="G181" s="31">
        <f t="shared" si="63"/>
        <v>0.34500000000000003</v>
      </c>
      <c r="H181" s="32">
        <f t="shared" si="69"/>
        <v>0.30000000000000004</v>
      </c>
      <c r="I181" s="32">
        <f t="shared" si="64"/>
        <v>4.4999999999999998E-2</v>
      </c>
      <c r="J181" s="31">
        <f t="shared" si="65"/>
        <v>0.75</v>
      </c>
      <c r="K181" s="31">
        <f t="shared" si="70"/>
        <v>0.9</v>
      </c>
      <c r="L181" s="31">
        <f t="shared" si="66"/>
        <v>5.7500000000000009E-2</v>
      </c>
      <c r="M181" s="31">
        <f t="shared" si="67"/>
        <v>1.1500000000000001</v>
      </c>
      <c r="N181" s="78">
        <f t="shared" si="68"/>
        <v>1.1500000000000001</v>
      </c>
    </row>
    <row r="182" spans="2:14">
      <c r="B182" s="67" t="s">
        <v>504</v>
      </c>
      <c r="C182" s="38">
        <v>2.9</v>
      </c>
      <c r="D182" s="38">
        <v>0.2</v>
      </c>
      <c r="E182" s="38">
        <v>0.3</v>
      </c>
      <c r="F182" s="38">
        <v>1</v>
      </c>
      <c r="G182" s="31">
        <f t="shared" si="63"/>
        <v>0.87</v>
      </c>
      <c r="H182" s="32">
        <f t="shared" si="69"/>
        <v>0.69599999999999995</v>
      </c>
      <c r="I182" s="32">
        <f t="shared" si="64"/>
        <v>0.17399999999999999</v>
      </c>
      <c r="J182" s="31">
        <f t="shared" si="65"/>
        <v>1.74</v>
      </c>
      <c r="K182" s="31">
        <f t="shared" si="70"/>
        <v>2.3199999999999998</v>
      </c>
      <c r="L182" s="31">
        <f t="shared" si="66"/>
        <v>0.14499999999999999</v>
      </c>
      <c r="M182" s="31">
        <f t="shared" si="67"/>
        <v>2.9</v>
      </c>
      <c r="N182" s="78">
        <f t="shared" si="68"/>
        <v>2.9</v>
      </c>
    </row>
    <row r="183" spans="2:14">
      <c r="B183" s="67" t="s">
        <v>505</v>
      </c>
      <c r="C183" s="38">
        <v>6.13</v>
      </c>
      <c r="D183" s="38">
        <v>0.2</v>
      </c>
      <c r="E183" s="38">
        <v>0.3</v>
      </c>
      <c r="F183" s="38">
        <v>1</v>
      </c>
      <c r="G183" s="31">
        <f t="shared" si="63"/>
        <v>1.839</v>
      </c>
      <c r="H183" s="32">
        <f t="shared" si="69"/>
        <v>1.4712000000000001</v>
      </c>
      <c r="I183" s="32">
        <f t="shared" si="64"/>
        <v>0.36779999999999996</v>
      </c>
      <c r="J183" s="31">
        <f t="shared" si="65"/>
        <v>3.6779999999999999</v>
      </c>
      <c r="K183" s="31">
        <f t="shared" si="70"/>
        <v>4.9039999999999999</v>
      </c>
      <c r="L183" s="31">
        <f t="shared" si="66"/>
        <v>0.30649999999999999</v>
      </c>
      <c r="M183" s="31">
        <f t="shared" si="67"/>
        <v>6.13</v>
      </c>
      <c r="N183" s="78">
        <f t="shared" si="68"/>
        <v>6.13</v>
      </c>
    </row>
    <row r="184" spans="2:14">
      <c r="B184" s="67" t="s">
        <v>506</v>
      </c>
      <c r="C184" s="38">
        <v>1.18</v>
      </c>
      <c r="D184" s="38">
        <v>0.12</v>
      </c>
      <c r="E184" s="38">
        <v>0.3</v>
      </c>
      <c r="F184" s="38">
        <v>1</v>
      </c>
      <c r="G184" s="31">
        <f t="shared" si="63"/>
        <v>0.32567999999999997</v>
      </c>
      <c r="H184" s="32">
        <f t="shared" si="69"/>
        <v>0.28319999999999995</v>
      </c>
      <c r="I184" s="32">
        <f t="shared" si="64"/>
        <v>4.2479999999999997E-2</v>
      </c>
      <c r="J184" s="31">
        <f t="shared" si="65"/>
        <v>0.70799999999999996</v>
      </c>
      <c r="K184" s="31">
        <f t="shared" si="70"/>
        <v>0.84959999999999991</v>
      </c>
      <c r="L184" s="31">
        <f t="shared" si="66"/>
        <v>5.4279999999999995E-2</v>
      </c>
      <c r="M184" s="31">
        <f t="shared" si="67"/>
        <v>1.0855999999999999</v>
      </c>
      <c r="N184" s="78">
        <f t="shared" si="68"/>
        <v>1.0855999999999999</v>
      </c>
    </row>
    <row r="185" spans="2:14">
      <c r="B185" s="67" t="s">
        <v>507</v>
      </c>
      <c r="C185" s="38">
        <v>5.29</v>
      </c>
      <c r="D185" s="38">
        <v>0.2</v>
      </c>
      <c r="E185" s="38">
        <v>0.3</v>
      </c>
      <c r="F185" s="38">
        <v>1</v>
      </c>
      <c r="G185" s="31">
        <f t="shared" si="63"/>
        <v>1.587</v>
      </c>
      <c r="H185" s="32">
        <f t="shared" si="69"/>
        <v>1.2696000000000001</v>
      </c>
      <c r="I185" s="32">
        <f t="shared" si="64"/>
        <v>0.31740000000000002</v>
      </c>
      <c r="J185" s="31">
        <f t="shared" si="65"/>
        <v>3.1739999999999999</v>
      </c>
      <c r="K185" s="31">
        <f t="shared" si="70"/>
        <v>4.2320000000000002</v>
      </c>
      <c r="L185" s="31">
        <f t="shared" si="66"/>
        <v>0.26450000000000001</v>
      </c>
      <c r="M185" s="31">
        <f t="shared" si="67"/>
        <v>5.29</v>
      </c>
      <c r="N185" s="78">
        <f t="shared" si="68"/>
        <v>5.29</v>
      </c>
    </row>
    <row r="186" spans="2:14">
      <c r="B186" s="67" t="s">
        <v>508</v>
      </c>
      <c r="C186" s="38">
        <v>2.84</v>
      </c>
      <c r="D186" s="38">
        <v>0.2</v>
      </c>
      <c r="E186" s="38">
        <v>0.3</v>
      </c>
      <c r="F186" s="38">
        <v>1</v>
      </c>
      <c r="G186" s="31">
        <f t="shared" si="63"/>
        <v>0.85199999999999998</v>
      </c>
      <c r="H186" s="32">
        <f t="shared" si="69"/>
        <v>0.68159999999999998</v>
      </c>
      <c r="I186" s="32">
        <f t="shared" si="64"/>
        <v>0.1704</v>
      </c>
      <c r="J186" s="31">
        <f t="shared" si="65"/>
        <v>1.704</v>
      </c>
      <c r="K186" s="31">
        <f t="shared" si="70"/>
        <v>2.2719999999999998</v>
      </c>
      <c r="L186" s="31">
        <f t="shared" si="66"/>
        <v>0.14199999999999999</v>
      </c>
      <c r="M186" s="31">
        <f t="shared" si="67"/>
        <v>2.84</v>
      </c>
      <c r="N186" s="78">
        <f t="shared" si="68"/>
        <v>2.84</v>
      </c>
    </row>
    <row r="187" spans="2:14">
      <c r="B187" s="67" t="s">
        <v>509</v>
      </c>
      <c r="C187" s="38">
        <v>5.01</v>
      </c>
      <c r="D187" s="38">
        <v>0.2</v>
      </c>
      <c r="E187" s="38">
        <v>0.3</v>
      </c>
      <c r="F187" s="38">
        <v>1</v>
      </c>
      <c r="G187" s="31">
        <f t="shared" si="63"/>
        <v>1.5029999999999999</v>
      </c>
      <c r="H187" s="32">
        <f t="shared" si="69"/>
        <v>1.2023999999999999</v>
      </c>
      <c r="I187" s="32">
        <f t="shared" si="64"/>
        <v>0.30059999999999998</v>
      </c>
      <c r="J187" s="31">
        <f t="shared" si="65"/>
        <v>3.0059999999999998</v>
      </c>
      <c r="K187" s="31">
        <f t="shared" si="70"/>
        <v>4.008</v>
      </c>
      <c r="L187" s="31">
        <f t="shared" si="66"/>
        <v>0.2505</v>
      </c>
      <c r="M187" s="31">
        <f t="shared" si="67"/>
        <v>5.01</v>
      </c>
      <c r="N187" s="78">
        <f t="shared" si="68"/>
        <v>5.01</v>
      </c>
    </row>
    <row r="188" spans="2:14">
      <c r="B188" s="67" t="s">
        <v>510</v>
      </c>
      <c r="C188" s="38">
        <v>5.16</v>
      </c>
      <c r="D188" s="38">
        <v>0.2</v>
      </c>
      <c r="E188" s="38">
        <v>0.3</v>
      </c>
      <c r="F188" s="38">
        <v>1</v>
      </c>
      <c r="G188" s="31">
        <f t="shared" si="63"/>
        <v>1.548</v>
      </c>
      <c r="H188" s="32">
        <f t="shared" si="69"/>
        <v>1.2383999999999999</v>
      </c>
      <c r="I188" s="32">
        <f t="shared" si="64"/>
        <v>0.30959999999999999</v>
      </c>
      <c r="J188" s="31">
        <f t="shared" si="65"/>
        <v>3.0960000000000001</v>
      </c>
      <c r="K188" s="31">
        <f t="shared" si="70"/>
        <v>4.1280000000000001</v>
      </c>
      <c r="L188" s="31">
        <f t="shared" si="66"/>
        <v>0.25800000000000001</v>
      </c>
      <c r="M188" s="31">
        <f t="shared" si="67"/>
        <v>5.16</v>
      </c>
      <c r="N188" s="78">
        <f t="shared" si="68"/>
        <v>5.16</v>
      </c>
    </row>
    <row r="189" spans="2:14">
      <c r="B189" s="67" t="s">
        <v>511</v>
      </c>
      <c r="C189" s="38">
        <v>2.83</v>
      </c>
      <c r="D189" s="38">
        <v>0.2</v>
      </c>
      <c r="E189" s="38">
        <v>0.3</v>
      </c>
      <c r="F189" s="38">
        <v>1</v>
      </c>
      <c r="G189" s="31">
        <f t="shared" si="63"/>
        <v>0.84899999999999998</v>
      </c>
      <c r="H189" s="32">
        <f t="shared" si="69"/>
        <v>0.67920000000000003</v>
      </c>
      <c r="I189" s="32">
        <f t="shared" si="64"/>
        <v>0.16980000000000001</v>
      </c>
      <c r="J189" s="31">
        <f t="shared" si="65"/>
        <v>1.698</v>
      </c>
      <c r="K189" s="31">
        <f t="shared" si="70"/>
        <v>2.2640000000000002</v>
      </c>
      <c r="L189" s="31">
        <f t="shared" si="66"/>
        <v>0.14150000000000001</v>
      </c>
      <c r="M189" s="31">
        <f t="shared" si="67"/>
        <v>2.83</v>
      </c>
      <c r="N189" s="78">
        <f t="shared" si="68"/>
        <v>2.83</v>
      </c>
    </row>
    <row r="190" spans="2:14">
      <c r="B190" s="67" t="s">
        <v>512</v>
      </c>
      <c r="C190" s="38">
        <v>5.31</v>
      </c>
      <c r="D190" s="38">
        <v>0.2</v>
      </c>
      <c r="E190" s="38">
        <v>0.3</v>
      </c>
      <c r="F190" s="38">
        <v>1</v>
      </c>
      <c r="G190" s="31">
        <f t="shared" si="63"/>
        <v>1.5929999999999997</v>
      </c>
      <c r="H190" s="32">
        <f t="shared" si="69"/>
        <v>1.2743999999999998</v>
      </c>
      <c r="I190" s="32">
        <f t="shared" si="64"/>
        <v>0.31859999999999994</v>
      </c>
      <c r="J190" s="31">
        <f t="shared" si="65"/>
        <v>3.1859999999999995</v>
      </c>
      <c r="K190" s="31">
        <f t="shared" si="70"/>
        <v>4.2479999999999993</v>
      </c>
      <c r="L190" s="31">
        <f t="shared" si="66"/>
        <v>0.26550000000000001</v>
      </c>
      <c r="M190" s="31">
        <f t="shared" si="67"/>
        <v>5.31</v>
      </c>
      <c r="N190" s="78">
        <f t="shared" si="68"/>
        <v>5.31</v>
      </c>
    </row>
    <row r="191" spans="2:14">
      <c r="B191" s="67" t="s">
        <v>513</v>
      </c>
      <c r="C191" s="38">
        <v>5</v>
      </c>
      <c r="D191" s="38">
        <v>0.2</v>
      </c>
      <c r="E191" s="38">
        <v>0.3</v>
      </c>
      <c r="F191" s="38">
        <v>1</v>
      </c>
      <c r="G191" s="31">
        <f t="shared" si="63"/>
        <v>1.5</v>
      </c>
      <c r="H191" s="32">
        <f t="shared" si="69"/>
        <v>1.2</v>
      </c>
      <c r="I191" s="32">
        <f t="shared" si="64"/>
        <v>0.3</v>
      </c>
      <c r="J191" s="31">
        <f t="shared" si="65"/>
        <v>3</v>
      </c>
      <c r="K191" s="31">
        <f t="shared" si="70"/>
        <v>4</v>
      </c>
      <c r="L191" s="31">
        <f t="shared" si="66"/>
        <v>0.25</v>
      </c>
      <c r="M191" s="31">
        <f t="shared" si="67"/>
        <v>5</v>
      </c>
      <c r="N191" s="78">
        <f t="shared" si="68"/>
        <v>5</v>
      </c>
    </row>
    <row r="192" spans="2:14">
      <c r="B192" s="67" t="s">
        <v>514</v>
      </c>
      <c r="C192" s="38">
        <v>2.59</v>
      </c>
      <c r="D192" s="38">
        <v>0.2</v>
      </c>
      <c r="E192" s="38">
        <v>0.3</v>
      </c>
      <c r="F192" s="38">
        <v>1</v>
      </c>
      <c r="G192" s="31">
        <f t="shared" si="63"/>
        <v>0.77699999999999991</v>
      </c>
      <c r="H192" s="32">
        <f t="shared" si="69"/>
        <v>0.62159999999999993</v>
      </c>
      <c r="I192" s="32">
        <f t="shared" si="64"/>
        <v>0.15539999999999998</v>
      </c>
      <c r="J192" s="31">
        <f t="shared" si="65"/>
        <v>1.5539999999999998</v>
      </c>
      <c r="K192" s="31">
        <f t="shared" si="70"/>
        <v>2.0720000000000001</v>
      </c>
      <c r="L192" s="31">
        <f t="shared" si="66"/>
        <v>0.1295</v>
      </c>
      <c r="M192" s="31">
        <f t="shared" si="67"/>
        <v>2.59</v>
      </c>
      <c r="N192" s="78">
        <f t="shared" si="68"/>
        <v>2.59</v>
      </c>
    </row>
    <row r="193" spans="2:14">
      <c r="B193" s="67" t="s">
        <v>515</v>
      </c>
      <c r="C193" s="38">
        <v>5</v>
      </c>
      <c r="D193" s="38">
        <v>0.2</v>
      </c>
      <c r="E193" s="38">
        <v>0.3</v>
      </c>
      <c r="F193" s="38">
        <v>1</v>
      </c>
      <c r="G193" s="31">
        <f t="shared" si="63"/>
        <v>1.5</v>
      </c>
      <c r="H193" s="32">
        <f t="shared" si="69"/>
        <v>1.2</v>
      </c>
      <c r="I193" s="32">
        <f t="shared" si="64"/>
        <v>0.3</v>
      </c>
      <c r="J193" s="31">
        <f t="shared" si="65"/>
        <v>3</v>
      </c>
      <c r="K193" s="31">
        <f t="shared" si="70"/>
        <v>4</v>
      </c>
      <c r="L193" s="31">
        <f t="shared" si="66"/>
        <v>0.25</v>
      </c>
      <c r="M193" s="31">
        <f t="shared" si="67"/>
        <v>5</v>
      </c>
      <c r="N193" s="78">
        <f t="shared" si="68"/>
        <v>5</v>
      </c>
    </row>
    <row r="194" spans="2:14">
      <c r="B194" s="67" t="s">
        <v>516</v>
      </c>
      <c r="C194" s="38">
        <v>5.28</v>
      </c>
      <c r="D194" s="38">
        <v>0.2</v>
      </c>
      <c r="E194" s="38">
        <v>0.3</v>
      </c>
      <c r="F194" s="38">
        <v>1</v>
      </c>
      <c r="G194" s="31">
        <f t="shared" si="63"/>
        <v>1.5840000000000001</v>
      </c>
      <c r="H194" s="32">
        <f t="shared" si="69"/>
        <v>1.2672000000000001</v>
      </c>
      <c r="I194" s="32">
        <f t="shared" si="64"/>
        <v>0.31680000000000003</v>
      </c>
      <c r="J194" s="31">
        <f t="shared" si="65"/>
        <v>3.1680000000000001</v>
      </c>
      <c r="K194" s="31">
        <f t="shared" si="70"/>
        <v>4.2240000000000002</v>
      </c>
      <c r="L194" s="31">
        <f t="shared" si="66"/>
        <v>0.26400000000000001</v>
      </c>
      <c r="M194" s="31">
        <f t="shared" si="67"/>
        <v>5.28</v>
      </c>
      <c r="N194" s="78">
        <f t="shared" si="68"/>
        <v>5.28</v>
      </c>
    </row>
    <row r="195" spans="2:14">
      <c r="B195" s="67" t="s">
        <v>517</v>
      </c>
      <c r="C195" s="38">
        <v>2.87</v>
      </c>
      <c r="D195" s="38">
        <v>0.2</v>
      </c>
      <c r="E195" s="38">
        <v>0.3</v>
      </c>
      <c r="F195" s="38">
        <v>1</v>
      </c>
      <c r="G195" s="31">
        <f t="shared" si="63"/>
        <v>0.86099999999999999</v>
      </c>
      <c r="H195" s="32">
        <f t="shared" si="69"/>
        <v>0.68879999999999997</v>
      </c>
      <c r="I195" s="32">
        <f t="shared" si="64"/>
        <v>0.17219999999999999</v>
      </c>
      <c r="J195" s="31">
        <f t="shared" si="65"/>
        <v>1.722</v>
      </c>
      <c r="K195" s="31">
        <f t="shared" si="70"/>
        <v>2.2960000000000003</v>
      </c>
      <c r="L195" s="31">
        <f t="shared" si="66"/>
        <v>0.14350000000000002</v>
      </c>
      <c r="M195" s="31">
        <f t="shared" si="67"/>
        <v>2.87</v>
      </c>
      <c r="N195" s="78">
        <f t="shared" si="68"/>
        <v>2.87</v>
      </c>
    </row>
    <row r="196" spans="2:14">
      <c r="B196" s="67" t="s">
        <v>518</v>
      </c>
      <c r="C196" s="38">
        <v>5.26</v>
      </c>
      <c r="D196" s="38">
        <v>0.2</v>
      </c>
      <c r="E196" s="38">
        <v>0.3</v>
      </c>
      <c r="F196" s="38">
        <v>1</v>
      </c>
      <c r="G196" s="31">
        <f t="shared" si="63"/>
        <v>1.5779999999999998</v>
      </c>
      <c r="H196" s="32">
        <f t="shared" si="69"/>
        <v>1.2624</v>
      </c>
      <c r="I196" s="32">
        <f t="shared" si="64"/>
        <v>0.31559999999999999</v>
      </c>
      <c r="J196" s="31">
        <f t="shared" si="65"/>
        <v>3.1559999999999997</v>
      </c>
      <c r="K196" s="31">
        <f t="shared" si="70"/>
        <v>4.2080000000000002</v>
      </c>
      <c r="L196" s="31">
        <f t="shared" si="66"/>
        <v>0.26300000000000001</v>
      </c>
      <c r="M196" s="31">
        <f t="shared" si="67"/>
        <v>5.26</v>
      </c>
      <c r="N196" s="78">
        <f t="shared" si="68"/>
        <v>5.26</v>
      </c>
    </row>
    <row r="197" spans="2:14">
      <c r="B197" s="67" t="s">
        <v>519</v>
      </c>
      <c r="C197" s="38">
        <v>1.19</v>
      </c>
      <c r="D197" s="38">
        <v>0.12</v>
      </c>
      <c r="E197" s="38">
        <v>0.3</v>
      </c>
      <c r="F197" s="38">
        <v>1</v>
      </c>
      <c r="G197" s="31">
        <f t="shared" si="63"/>
        <v>0.32844000000000001</v>
      </c>
      <c r="H197" s="32">
        <f t="shared" si="69"/>
        <v>0.28560000000000002</v>
      </c>
      <c r="I197" s="32">
        <f t="shared" si="64"/>
        <v>4.2839999999999996E-2</v>
      </c>
      <c r="J197" s="31">
        <f t="shared" si="65"/>
        <v>0.71399999999999997</v>
      </c>
      <c r="K197" s="31">
        <f t="shared" si="70"/>
        <v>0.85680000000000001</v>
      </c>
      <c r="L197" s="31">
        <f t="shared" si="66"/>
        <v>5.4740000000000004E-2</v>
      </c>
      <c r="M197" s="31">
        <f t="shared" si="67"/>
        <v>1.0948</v>
      </c>
      <c r="N197" s="78">
        <f t="shared" si="68"/>
        <v>1.0948</v>
      </c>
    </row>
    <row r="198" spans="2:14">
      <c r="B198" s="67" t="s">
        <v>520</v>
      </c>
      <c r="C198" s="38">
        <v>1.41</v>
      </c>
      <c r="D198" s="38">
        <v>0.15</v>
      </c>
      <c r="E198" s="38">
        <v>0.3</v>
      </c>
      <c r="F198" s="38">
        <v>1</v>
      </c>
      <c r="G198" s="31">
        <f t="shared" si="63"/>
        <v>0.40184999999999998</v>
      </c>
      <c r="H198" s="32">
        <f t="shared" si="69"/>
        <v>0.33839999999999998</v>
      </c>
      <c r="I198" s="32">
        <f t="shared" si="64"/>
        <v>6.3449999999999993E-2</v>
      </c>
      <c r="J198" s="31">
        <f t="shared" si="65"/>
        <v>0.84599999999999997</v>
      </c>
      <c r="K198" s="31">
        <f t="shared" si="70"/>
        <v>1.0574999999999999</v>
      </c>
      <c r="L198" s="31">
        <f t="shared" si="66"/>
        <v>6.6974999999999993E-2</v>
      </c>
      <c r="M198" s="31">
        <f t="shared" si="67"/>
        <v>1.3394999999999999</v>
      </c>
      <c r="N198" s="78">
        <f t="shared" si="68"/>
        <v>1.3394999999999999</v>
      </c>
    </row>
    <row r="199" spans="2:14">
      <c r="B199" s="67" t="s">
        <v>521</v>
      </c>
      <c r="C199" s="38">
        <f>4.69+3.3+4.7</f>
        <v>12.690000000000001</v>
      </c>
      <c r="D199" s="38">
        <v>0.2</v>
      </c>
      <c r="E199" s="38">
        <v>0.3</v>
      </c>
      <c r="F199" s="38">
        <v>1</v>
      </c>
      <c r="G199" s="31">
        <f t="shared" si="63"/>
        <v>3.8070000000000004</v>
      </c>
      <c r="H199" s="32">
        <f t="shared" si="69"/>
        <v>3.0456000000000003</v>
      </c>
      <c r="I199" s="32">
        <f t="shared" si="64"/>
        <v>0.76140000000000008</v>
      </c>
      <c r="J199" s="31">
        <f t="shared" si="65"/>
        <v>7.6140000000000008</v>
      </c>
      <c r="K199" s="31">
        <f t="shared" si="70"/>
        <v>10.152000000000001</v>
      </c>
      <c r="L199" s="31">
        <f t="shared" si="66"/>
        <v>0.63450000000000006</v>
      </c>
      <c r="M199" s="31">
        <f t="shared" si="67"/>
        <v>12.690000000000001</v>
      </c>
      <c r="N199" s="78">
        <f t="shared" si="68"/>
        <v>12.690000000000001</v>
      </c>
    </row>
    <row r="200" spans="2:14">
      <c r="B200" s="67" t="s">
        <v>522</v>
      </c>
      <c r="C200" s="38">
        <f>4.62+3.4</f>
        <v>8.02</v>
      </c>
      <c r="D200" s="38">
        <v>0.2</v>
      </c>
      <c r="E200" s="38">
        <v>0.3</v>
      </c>
      <c r="F200" s="38">
        <v>1</v>
      </c>
      <c r="G200" s="31">
        <f t="shared" si="63"/>
        <v>2.4059999999999997</v>
      </c>
      <c r="H200" s="32">
        <f t="shared" si="69"/>
        <v>1.9247999999999998</v>
      </c>
      <c r="I200" s="32">
        <f t="shared" si="64"/>
        <v>0.48119999999999996</v>
      </c>
      <c r="J200" s="31">
        <f t="shared" si="65"/>
        <v>4.8119999999999994</v>
      </c>
      <c r="K200" s="31">
        <f t="shared" si="70"/>
        <v>6.4159999999999995</v>
      </c>
      <c r="L200" s="31">
        <f t="shared" si="66"/>
        <v>0.40100000000000002</v>
      </c>
      <c r="M200" s="31">
        <f t="shared" si="67"/>
        <v>8.02</v>
      </c>
      <c r="N200" s="78">
        <f t="shared" si="68"/>
        <v>8.02</v>
      </c>
    </row>
    <row r="201" spans="2:14">
      <c r="B201" s="67" t="s">
        <v>523</v>
      </c>
      <c r="C201" s="38">
        <v>1.23</v>
      </c>
      <c r="D201" s="38">
        <v>0.12</v>
      </c>
      <c r="E201" s="38">
        <v>0.3</v>
      </c>
      <c r="F201" s="38">
        <v>1</v>
      </c>
      <c r="G201" s="31">
        <f t="shared" si="63"/>
        <v>0.33947999999999995</v>
      </c>
      <c r="H201" s="32">
        <f t="shared" si="69"/>
        <v>0.29519999999999996</v>
      </c>
      <c r="I201" s="32">
        <f t="shared" si="64"/>
        <v>4.4279999999999993E-2</v>
      </c>
      <c r="J201" s="31">
        <f t="shared" si="65"/>
        <v>0.73799999999999999</v>
      </c>
      <c r="K201" s="31">
        <f t="shared" si="70"/>
        <v>0.88559999999999994</v>
      </c>
      <c r="L201" s="31">
        <f t="shared" si="66"/>
        <v>5.6579999999999998E-2</v>
      </c>
      <c r="M201" s="31">
        <f t="shared" si="67"/>
        <v>1.1315999999999999</v>
      </c>
      <c r="N201" s="78">
        <f t="shared" si="68"/>
        <v>1.1315999999999999</v>
      </c>
    </row>
    <row r="202" spans="2:14">
      <c r="B202" s="67" t="s">
        <v>524</v>
      </c>
      <c r="C202" s="38">
        <f>0.74+1.16</f>
        <v>1.9</v>
      </c>
      <c r="D202" s="38">
        <v>0.12</v>
      </c>
      <c r="E202" s="38">
        <v>0.3</v>
      </c>
      <c r="F202" s="38">
        <v>1</v>
      </c>
      <c r="G202" s="31">
        <f t="shared" si="63"/>
        <v>0.52439999999999998</v>
      </c>
      <c r="H202" s="32">
        <f t="shared" si="69"/>
        <v>0.45599999999999996</v>
      </c>
      <c r="I202" s="32">
        <f t="shared" si="64"/>
        <v>6.8399999999999989E-2</v>
      </c>
      <c r="J202" s="31">
        <f t="shared" si="65"/>
        <v>1.1399999999999999</v>
      </c>
      <c r="K202" s="31">
        <f t="shared" si="70"/>
        <v>1.3679999999999999</v>
      </c>
      <c r="L202" s="31">
        <f t="shared" si="66"/>
        <v>8.7400000000000005E-2</v>
      </c>
      <c r="M202" s="31">
        <f t="shared" si="67"/>
        <v>1.748</v>
      </c>
      <c r="N202" s="78">
        <f t="shared" si="68"/>
        <v>1.748</v>
      </c>
    </row>
    <row r="203" spans="2:14">
      <c r="B203" s="67" t="s">
        <v>525</v>
      </c>
      <c r="C203" s="38">
        <f>3.5+2.66</f>
        <v>6.16</v>
      </c>
      <c r="D203" s="38">
        <v>0.2</v>
      </c>
      <c r="E203" s="38">
        <v>0.3</v>
      </c>
      <c r="F203" s="38">
        <v>1</v>
      </c>
      <c r="G203" s="31">
        <f t="shared" ref="G203:G241" si="71">((C203)*(D203+0.8)*E203)*F203</f>
        <v>1.8479999999999999</v>
      </c>
      <c r="H203" s="32">
        <f t="shared" si="69"/>
        <v>1.4783999999999999</v>
      </c>
      <c r="I203" s="32">
        <f t="shared" ref="I203:I241" si="72">((D203*E203)*C203)*F203</f>
        <v>0.36959999999999998</v>
      </c>
      <c r="J203" s="31">
        <f t="shared" ref="J203:K241" si="73">((E203*2)*C203)*F203</f>
        <v>3.6959999999999997</v>
      </c>
      <c r="K203" s="31">
        <f t="shared" si="70"/>
        <v>4.9279999999999999</v>
      </c>
      <c r="L203" s="31">
        <f t="shared" ref="L203:L241" si="74">((C203)*(D203+0.8)*0.05)*F203</f>
        <v>0.30800000000000005</v>
      </c>
      <c r="M203" s="31">
        <f t="shared" ref="M203:M241" si="75">((C203)*(D203+0.8))*F203</f>
        <v>6.16</v>
      </c>
      <c r="N203" s="78">
        <f t="shared" ref="N203:N241" si="76">((C203)*(D203+0.8))*F203</f>
        <v>6.16</v>
      </c>
    </row>
    <row r="204" spans="2:14">
      <c r="B204" s="67" t="s">
        <v>526</v>
      </c>
      <c r="C204" s="38">
        <v>2.7</v>
      </c>
      <c r="D204" s="38">
        <v>0.2</v>
      </c>
      <c r="E204" s="38">
        <v>0.3</v>
      </c>
      <c r="F204" s="38">
        <v>1</v>
      </c>
      <c r="G204" s="31">
        <f t="shared" si="71"/>
        <v>0.81</v>
      </c>
      <c r="H204" s="32">
        <f t="shared" si="69"/>
        <v>0.64800000000000002</v>
      </c>
      <c r="I204" s="32">
        <f t="shared" si="72"/>
        <v>0.16200000000000001</v>
      </c>
      <c r="J204" s="31">
        <f t="shared" si="73"/>
        <v>1.62</v>
      </c>
      <c r="K204" s="31">
        <f t="shared" si="70"/>
        <v>2.16</v>
      </c>
      <c r="L204" s="31">
        <f t="shared" si="74"/>
        <v>0.13500000000000001</v>
      </c>
      <c r="M204" s="31">
        <f t="shared" si="75"/>
        <v>2.7</v>
      </c>
      <c r="N204" s="78">
        <f t="shared" si="76"/>
        <v>2.7</v>
      </c>
    </row>
    <row r="205" spans="2:14">
      <c r="B205" s="67" t="s">
        <v>527</v>
      </c>
      <c r="C205" s="38">
        <v>1.2</v>
      </c>
      <c r="D205" s="38">
        <v>0.12</v>
      </c>
      <c r="E205" s="38">
        <v>0.3</v>
      </c>
      <c r="F205" s="38">
        <v>1</v>
      </c>
      <c r="G205" s="31">
        <f t="shared" si="71"/>
        <v>0.33119999999999999</v>
      </c>
      <c r="H205" s="32">
        <f t="shared" si="69"/>
        <v>0.28799999999999998</v>
      </c>
      <c r="I205" s="32">
        <f t="shared" si="72"/>
        <v>4.3199999999999995E-2</v>
      </c>
      <c r="J205" s="31">
        <f t="shared" si="73"/>
        <v>0.72</v>
      </c>
      <c r="K205" s="31">
        <f t="shared" si="70"/>
        <v>0.86399999999999999</v>
      </c>
      <c r="L205" s="31">
        <f t="shared" si="74"/>
        <v>5.5200000000000006E-2</v>
      </c>
      <c r="M205" s="31">
        <f t="shared" si="75"/>
        <v>1.1040000000000001</v>
      </c>
      <c r="N205" s="78">
        <f t="shared" si="76"/>
        <v>1.1040000000000001</v>
      </c>
    </row>
    <row r="206" spans="2:14">
      <c r="B206" s="67" t="s">
        <v>528</v>
      </c>
      <c r="C206" s="38">
        <v>2.94</v>
      </c>
      <c r="D206" s="38">
        <v>0.2</v>
      </c>
      <c r="E206" s="38">
        <v>0.3</v>
      </c>
      <c r="F206" s="38">
        <v>1</v>
      </c>
      <c r="G206" s="31">
        <f t="shared" si="71"/>
        <v>0.88200000000000001</v>
      </c>
      <c r="H206" s="32">
        <f t="shared" si="69"/>
        <v>0.7056</v>
      </c>
      <c r="I206" s="32">
        <f t="shared" si="72"/>
        <v>0.1764</v>
      </c>
      <c r="J206" s="31">
        <f t="shared" si="73"/>
        <v>1.764</v>
      </c>
      <c r="K206" s="31">
        <f t="shared" si="70"/>
        <v>2.3519999999999999</v>
      </c>
      <c r="L206" s="31">
        <f t="shared" si="74"/>
        <v>0.14699999999999999</v>
      </c>
      <c r="M206" s="31">
        <f t="shared" si="75"/>
        <v>2.94</v>
      </c>
      <c r="N206" s="78">
        <f t="shared" si="76"/>
        <v>2.94</v>
      </c>
    </row>
    <row r="207" spans="2:14">
      <c r="B207" s="67" t="s">
        <v>529</v>
      </c>
      <c r="C207" s="38">
        <v>6.21</v>
      </c>
      <c r="D207" s="38">
        <v>0.2</v>
      </c>
      <c r="E207" s="38">
        <v>0.3</v>
      </c>
      <c r="F207" s="38">
        <v>1</v>
      </c>
      <c r="G207" s="31">
        <f t="shared" si="71"/>
        <v>1.863</v>
      </c>
      <c r="H207" s="32">
        <f t="shared" si="69"/>
        <v>1.4903999999999999</v>
      </c>
      <c r="I207" s="32">
        <f t="shared" si="72"/>
        <v>0.37259999999999999</v>
      </c>
      <c r="J207" s="31">
        <f t="shared" si="73"/>
        <v>3.726</v>
      </c>
      <c r="K207" s="31">
        <f t="shared" si="70"/>
        <v>4.968</v>
      </c>
      <c r="L207" s="31">
        <f t="shared" si="74"/>
        <v>0.3105</v>
      </c>
      <c r="M207" s="31">
        <f t="shared" si="75"/>
        <v>6.21</v>
      </c>
      <c r="N207" s="78">
        <f t="shared" si="76"/>
        <v>6.21</v>
      </c>
    </row>
    <row r="208" spans="2:14">
      <c r="B208" s="67" t="s">
        <v>530</v>
      </c>
      <c r="C208" s="38">
        <f>3.4+0.14+2.87</f>
        <v>6.41</v>
      </c>
      <c r="D208" s="38">
        <v>0.2</v>
      </c>
      <c r="E208" s="38">
        <v>0.3</v>
      </c>
      <c r="F208" s="38">
        <v>1</v>
      </c>
      <c r="G208" s="31">
        <f t="shared" si="71"/>
        <v>1.923</v>
      </c>
      <c r="H208" s="32">
        <f t="shared" si="69"/>
        <v>1.5384</v>
      </c>
      <c r="I208" s="32">
        <f t="shared" si="72"/>
        <v>0.3846</v>
      </c>
      <c r="J208" s="31">
        <f t="shared" si="73"/>
        <v>3.8460000000000001</v>
      </c>
      <c r="K208" s="31">
        <f t="shared" si="70"/>
        <v>5.1280000000000001</v>
      </c>
      <c r="L208" s="31">
        <f t="shared" si="74"/>
        <v>0.32050000000000001</v>
      </c>
      <c r="M208" s="31">
        <f t="shared" si="75"/>
        <v>6.41</v>
      </c>
      <c r="N208" s="78">
        <f t="shared" si="76"/>
        <v>6.41</v>
      </c>
    </row>
    <row r="209" spans="2:14">
      <c r="B209" s="67" t="s">
        <v>531</v>
      </c>
      <c r="C209" s="38">
        <v>2.94</v>
      </c>
      <c r="D209" s="38">
        <v>0.2</v>
      </c>
      <c r="E209" s="38">
        <v>0.3</v>
      </c>
      <c r="F209" s="38">
        <v>1</v>
      </c>
      <c r="G209" s="31">
        <f t="shared" si="71"/>
        <v>0.88200000000000001</v>
      </c>
      <c r="H209" s="32">
        <f t="shared" si="69"/>
        <v>0.7056</v>
      </c>
      <c r="I209" s="32">
        <f t="shared" si="72"/>
        <v>0.1764</v>
      </c>
      <c r="J209" s="31">
        <f t="shared" si="73"/>
        <v>1.764</v>
      </c>
      <c r="K209" s="31">
        <f t="shared" si="70"/>
        <v>2.3519999999999999</v>
      </c>
      <c r="L209" s="31">
        <f t="shared" si="74"/>
        <v>0.14699999999999999</v>
      </c>
      <c r="M209" s="31">
        <f t="shared" si="75"/>
        <v>2.94</v>
      </c>
      <c r="N209" s="78">
        <f t="shared" si="76"/>
        <v>2.94</v>
      </c>
    </row>
    <row r="210" spans="2:14">
      <c r="B210" s="67" t="s">
        <v>532</v>
      </c>
      <c r="C210" s="38">
        <f>3.87+3.11+2.07</f>
        <v>9.0500000000000007</v>
      </c>
      <c r="D210" s="38">
        <v>0.2</v>
      </c>
      <c r="E210" s="38">
        <v>0.3</v>
      </c>
      <c r="F210" s="38">
        <v>1</v>
      </c>
      <c r="G210" s="31">
        <f t="shared" si="71"/>
        <v>2.7150000000000003</v>
      </c>
      <c r="H210" s="32">
        <f t="shared" si="69"/>
        <v>2.1720000000000002</v>
      </c>
      <c r="I210" s="32">
        <f t="shared" si="72"/>
        <v>0.54300000000000004</v>
      </c>
      <c r="J210" s="31">
        <f t="shared" si="73"/>
        <v>5.4300000000000006</v>
      </c>
      <c r="K210" s="31">
        <f t="shared" si="70"/>
        <v>7.2400000000000011</v>
      </c>
      <c r="L210" s="31">
        <f t="shared" si="74"/>
        <v>0.45250000000000007</v>
      </c>
      <c r="M210" s="31">
        <f t="shared" si="75"/>
        <v>9.0500000000000007</v>
      </c>
      <c r="N210" s="78">
        <f t="shared" si="76"/>
        <v>9.0500000000000007</v>
      </c>
    </row>
    <row r="211" spans="2:14">
      <c r="B211" s="67" t="s">
        <v>533</v>
      </c>
      <c r="C211" s="38">
        <v>4.1900000000000004</v>
      </c>
      <c r="D211" s="38">
        <v>0.2</v>
      </c>
      <c r="E211" s="38">
        <v>0.3</v>
      </c>
      <c r="F211" s="38">
        <v>1</v>
      </c>
      <c r="G211" s="31">
        <f t="shared" si="71"/>
        <v>1.2570000000000001</v>
      </c>
      <c r="H211" s="32">
        <f t="shared" si="69"/>
        <v>1.0056</v>
      </c>
      <c r="I211" s="32">
        <f t="shared" si="72"/>
        <v>0.25140000000000001</v>
      </c>
      <c r="J211" s="31">
        <f t="shared" si="73"/>
        <v>2.5140000000000002</v>
      </c>
      <c r="K211" s="31">
        <f t="shared" si="70"/>
        <v>3.3520000000000003</v>
      </c>
      <c r="L211" s="31">
        <f t="shared" si="74"/>
        <v>0.20950000000000002</v>
      </c>
      <c r="M211" s="31">
        <f t="shared" si="75"/>
        <v>4.1900000000000004</v>
      </c>
      <c r="N211" s="78">
        <f t="shared" si="76"/>
        <v>4.1900000000000004</v>
      </c>
    </row>
    <row r="212" spans="2:14">
      <c r="B212" s="67" t="s">
        <v>534</v>
      </c>
      <c r="C212" s="38">
        <v>3.69</v>
      </c>
      <c r="D212" s="38">
        <v>0.2</v>
      </c>
      <c r="E212" s="38">
        <v>0.3</v>
      </c>
      <c r="F212" s="38">
        <v>1</v>
      </c>
      <c r="G212" s="31">
        <f t="shared" si="71"/>
        <v>1.107</v>
      </c>
      <c r="H212" s="32">
        <f t="shared" si="69"/>
        <v>0.88559999999999994</v>
      </c>
      <c r="I212" s="32">
        <f t="shared" si="72"/>
        <v>0.22139999999999999</v>
      </c>
      <c r="J212" s="31">
        <f t="shared" si="73"/>
        <v>2.214</v>
      </c>
      <c r="K212" s="31">
        <f t="shared" si="70"/>
        <v>2.952</v>
      </c>
      <c r="L212" s="31">
        <f t="shared" si="74"/>
        <v>0.1845</v>
      </c>
      <c r="M212" s="31">
        <f t="shared" si="75"/>
        <v>3.69</v>
      </c>
      <c r="N212" s="78">
        <f t="shared" si="76"/>
        <v>3.69</v>
      </c>
    </row>
    <row r="213" spans="2:14">
      <c r="B213" s="67" t="s">
        <v>535</v>
      </c>
      <c r="C213" s="38">
        <f>2.82+1.93+4.27</f>
        <v>9.02</v>
      </c>
      <c r="D213" s="38">
        <v>0.2</v>
      </c>
      <c r="E213" s="38">
        <v>0.3</v>
      </c>
      <c r="F213" s="38">
        <v>1</v>
      </c>
      <c r="G213" s="31">
        <f t="shared" si="71"/>
        <v>2.706</v>
      </c>
      <c r="H213" s="32">
        <f t="shared" si="69"/>
        <v>2.1648000000000001</v>
      </c>
      <c r="I213" s="32">
        <f t="shared" si="72"/>
        <v>0.5411999999999999</v>
      </c>
      <c r="J213" s="31">
        <f t="shared" si="73"/>
        <v>5.4119999999999999</v>
      </c>
      <c r="K213" s="31">
        <f t="shared" si="70"/>
        <v>7.2160000000000002</v>
      </c>
      <c r="L213" s="31">
        <f t="shared" si="74"/>
        <v>0.45100000000000001</v>
      </c>
      <c r="M213" s="31">
        <f t="shared" si="75"/>
        <v>9.02</v>
      </c>
      <c r="N213" s="78">
        <f t="shared" si="76"/>
        <v>9.02</v>
      </c>
    </row>
    <row r="214" spans="2:14">
      <c r="B214" s="67" t="s">
        <v>536</v>
      </c>
      <c r="C214" s="38">
        <v>1.8</v>
      </c>
      <c r="D214" s="38">
        <v>0.2</v>
      </c>
      <c r="E214" s="38">
        <v>0.3</v>
      </c>
      <c r="F214" s="38">
        <v>1</v>
      </c>
      <c r="G214" s="31">
        <f t="shared" si="71"/>
        <v>0.54</v>
      </c>
      <c r="H214" s="32">
        <f t="shared" si="69"/>
        <v>0.43200000000000005</v>
      </c>
      <c r="I214" s="32">
        <f t="shared" si="72"/>
        <v>0.108</v>
      </c>
      <c r="J214" s="31">
        <f t="shared" si="73"/>
        <v>1.08</v>
      </c>
      <c r="K214" s="31">
        <f t="shared" si="70"/>
        <v>1.4400000000000002</v>
      </c>
      <c r="L214" s="31">
        <f t="shared" si="74"/>
        <v>9.0000000000000011E-2</v>
      </c>
      <c r="M214" s="31">
        <f t="shared" si="75"/>
        <v>1.8</v>
      </c>
      <c r="N214" s="78">
        <f t="shared" si="76"/>
        <v>1.8</v>
      </c>
    </row>
    <row r="215" spans="2:14">
      <c r="B215" s="67" t="s">
        <v>537</v>
      </c>
      <c r="C215" s="38">
        <f>2.83+3.41+2.85</f>
        <v>9.09</v>
      </c>
      <c r="D215" s="38">
        <v>0.2</v>
      </c>
      <c r="E215" s="38">
        <v>0.3</v>
      </c>
      <c r="F215" s="38">
        <v>1</v>
      </c>
      <c r="G215" s="31">
        <f t="shared" si="71"/>
        <v>2.7269999999999999</v>
      </c>
      <c r="H215" s="32">
        <f t="shared" si="69"/>
        <v>2.1816</v>
      </c>
      <c r="I215" s="32">
        <f t="shared" si="72"/>
        <v>0.5454</v>
      </c>
      <c r="J215" s="31">
        <f t="shared" si="73"/>
        <v>5.4539999999999997</v>
      </c>
      <c r="K215" s="31">
        <f t="shared" si="70"/>
        <v>7.2720000000000002</v>
      </c>
      <c r="L215" s="31">
        <f t="shared" si="74"/>
        <v>0.45450000000000002</v>
      </c>
      <c r="M215" s="31">
        <f t="shared" si="75"/>
        <v>9.09</v>
      </c>
      <c r="N215" s="78">
        <f t="shared" si="76"/>
        <v>9.09</v>
      </c>
    </row>
    <row r="216" spans="2:14">
      <c r="B216" s="67" t="s">
        <v>538</v>
      </c>
      <c r="C216" s="38">
        <f>2.06+2.85+1.93</f>
        <v>6.84</v>
      </c>
      <c r="D216" s="38">
        <v>0.2</v>
      </c>
      <c r="E216" s="38">
        <v>0.3</v>
      </c>
      <c r="F216" s="38">
        <v>1</v>
      </c>
      <c r="G216" s="31">
        <f t="shared" si="71"/>
        <v>2.052</v>
      </c>
      <c r="H216" s="32">
        <f t="shared" si="69"/>
        <v>1.6415999999999999</v>
      </c>
      <c r="I216" s="32">
        <f t="shared" si="72"/>
        <v>0.41039999999999999</v>
      </c>
      <c r="J216" s="31">
        <f t="shared" si="73"/>
        <v>4.1040000000000001</v>
      </c>
      <c r="K216" s="31">
        <f t="shared" si="70"/>
        <v>5.4720000000000004</v>
      </c>
      <c r="L216" s="31">
        <f t="shared" si="74"/>
        <v>0.34200000000000003</v>
      </c>
      <c r="M216" s="31">
        <f t="shared" si="75"/>
        <v>6.84</v>
      </c>
      <c r="N216" s="78">
        <f t="shared" si="76"/>
        <v>6.84</v>
      </c>
    </row>
    <row r="217" spans="2:14">
      <c r="B217" s="67" t="s">
        <v>539</v>
      </c>
      <c r="C217" s="38">
        <f>3.35+3.06</f>
        <v>6.41</v>
      </c>
      <c r="D217" s="38">
        <v>0.2</v>
      </c>
      <c r="E217" s="38">
        <v>0.3</v>
      </c>
      <c r="F217" s="38">
        <v>1</v>
      </c>
      <c r="G217" s="31">
        <f t="shared" si="71"/>
        <v>1.923</v>
      </c>
      <c r="H217" s="32">
        <f t="shared" si="69"/>
        <v>1.5384</v>
      </c>
      <c r="I217" s="32">
        <f t="shared" si="72"/>
        <v>0.3846</v>
      </c>
      <c r="J217" s="31">
        <f t="shared" si="73"/>
        <v>3.8460000000000001</v>
      </c>
      <c r="K217" s="31">
        <f t="shared" si="70"/>
        <v>5.1280000000000001</v>
      </c>
      <c r="L217" s="31">
        <f t="shared" si="74"/>
        <v>0.32050000000000001</v>
      </c>
      <c r="M217" s="31">
        <f t="shared" si="75"/>
        <v>6.41</v>
      </c>
      <c r="N217" s="78">
        <f t="shared" si="76"/>
        <v>6.41</v>
      </c>
    </row>
    <row r="218" spans="2:14">
      <c r="B218" s="67" t="s">
        <v>540</v>
      </c>
      <c r="C218" s="38">
        <f>2.9+1.94+4.27</f>
        <v>9.11</v>
      </c>
      <c r="D218" s="38">
        <v>0.2</v>
      </c>
      <c r="E218" s="38">
        <v>0.3</v>
      </c>
      <c r="F218" s="38">
        <v>1</v>
      </c>
      <c r="G218" s="31">
        <f t="shared" si="71"/>
        <v>2.7329999999999997</v>
      </c>
      <c r="H218" s="32">
        <f t="shared" si="69"/>
        <v>2.1863999999999999</v>
      </c>
      <c r="I218" s="32">
        <f t="shared" si="72"/>
        <v>0.54659999999999997</v>
      </c>
      <c r="J218" s="31">
        <f t="shared" si="73"/>
        <v>5.4659999999999993</v>
      </c>
      <c r="K218" s="31">
        <f t="shared" si="70"/>
        <v>7.2879999999999994</v>
      </c>
      <c r="L218" s="31">
        <f t="shared" si="74"/>
        <v>0.45550000000000002</v>
      </c>
      <c r="M218" s="31">
        <f t="shared" si="75"/>
        <v>9.11</v>
      </c>
      <c r="N218" s="78">
        <f t="shared" si="76"/>
        <v>9.11</v>
      </c>
    </row>
    <row r="219" spans="2:14">
      <c r="B219" s="67" t="s">
        <v>541</v>
      </c>
      <c r="C219" s="38">
        <v>5.8</v>
      </c>
      <c r="D219" s="38">
        <v>0.2</v>
      </c>
      <c r="E219" s="38">
        <v>0.3</v>
      </c>
      <c r="F219" s="38">
        <v>1</v>
      </c>
      <c r="G219" s="31">
        <f t="shared" si="71"/>
        <v>1.74</v>
      </c>
      <c r="H219" s="32">
        <f t="shared" si="69"/>
        <v>1.3919999999999999</v>
      </c>
      <c r="I219" s="32">
        <f t="shared" si="72"/>
        <v>0.34799999999999998</v>
      </c>
      <c r="J219" s="31">
        <f t="shared" si="73"/>
        <v>3.48</v>
      </c>
      <c r="K219" s="31">
        <f t="shared" si="70"/>
        <v>4.6399999999999997</v>
      </c>
      <c r="L219" s="31">
        <f t="shared" si="74"/>
        <v>0.28999999999999998</v>
      </c>
      <c r="M219" s="31">
        <f t="shared" si="75"/>
        <v>5.8</v>
      </c>
      <c r="N219" s="78">
        <f t="shared" si="76"/>
        <v>5.8</v>
      </c>
    </row>
    <row r="220" spans="2:14">
      <c r="B220" s="67" t="s">
        <v>542</v>
      </c>
      <c r="C220" s="38">
        <f>0.89+1.98</f>
        <v>2.87</v>
      </c>
      <c r="D220" s="38">
        <v>0.2</v>
      </c>
      <c r="E220" s="38">
        <v>0.3</v>
      </c>
      <c r="F220" s="38">
        <v>1</v>
      </c>
      <c r="G220" s="31">
        <f t="shared" si="71"/>
        <v>0.86099999999999999</v>
      </c>
      <c r="H220" s="32">
        <f t="shared" si="69"/>
        <v>0.68879999999999997</v>
      </c>
      <c r="I220" s="32">
        <f t="shared" si="72"/>
        <v>0.17219999999999999</v>
      </c>
      <c r="J220" s="31">
        <f t="shared" si="73"/>
        <v>1.722</v>
      </c>
      <c r="K220" s="31">
        <f t="shared" si="70"/>
        <v>2.2960000000000003</v>
      </c>
      <c r="L220" s="31">
        <f t="shared" si="74"/>
        <v>0.14350000000000002</v>
      </c>
      <c r="M220" s="31">
        <f t="shared" si="75"/>
        <v>2.87</v>
      </c>
      <c r="N220" s="78">
        <f t="shared" si="76"/>
        <v>2.87</v>
      </c>
    </row>
    <row r="221" spans="2:14">
      <c r="B221" s="67" t="s">
        <v>543</v>
      </c>
      <c r="C221" s="38">
        <v>2.96</v>
      </c>
      <c r="D221" s="38">
        <v>0.2</v>
      </c>
      <c r="E221" s="38">
        <v>0.3</v>
      </c>
      <c r="F221" s="38">
        <v>1</v>
      </c>
      <c r="G221" s="31">
        <f t="shared" si="71"/>
        <v>0.88800000000000001</v>
      </c>
      <c r="H221" s="32">
        <f t="shared" si="69"/>
        <v>0.71040000000000003</v>
      </c>
      <c r="I221" s="32">
        <f t="shared" si="72"/>
        <v>0.17759999999999998</v>
      </c>
      <c r="J221" s="31">
        <f t="shared" si="73"/>
        <v>1.776</v>
      </c>
      <c r="K221" s="31">
        <f t="shared" si="70"/>
        <v>2.3679999999999999</v>
      </c>
      <c r="L221" s="31">
        <f t="shared" si="74"/>
        <v>0.14799999999999999</v>
      </c>
      <c r="M221" s="31">
        <f t="shared" si="75"/>
        <v>2.96</v>
      </c>
      <c r="N221" s="78">
        <f t="shared" si="76"/>
        <v>2.96</v>
      </c>
    </row>
    <row r="222" spans="2:14">
      <c r="B222" s="67" t="s">
        <v>544</v>
      </c>
      <c r="C222" s="38">
        <v>0.5</v>
      </c>
      <c r="D222" s="38">
        <v>0.12</v>
      </c>
      <c r="E222" s="38">
        <v>0.3</v>
      </c>
      <c r="F222" s="38">
        <v>1</v>
      </c>
      <c r="G222" s="31">
        <f t="shared" si="71"/>
        <v>0.13800000000000001</v>
      </c>
      <c r="H222" s="32">
        <f t="shared" si="69"/>
        <v>0.12000000000000001</v>
      </c>
      <c r="I222" s="32">
        <f t="shared" si="72"/>
        <v>1.7999999999999999E-2</v>
      </c>
      <c r="J222" s="31">
        <f t="shared" si="73"/>
        <v>0.3</v>
      </c>
      <c r="K222" s="31">
        <f t="shared" si="70"/>
        <v>0.36</v>
      </c>
      <c r="L222" s="31">
        <f t="shared" si="74"/>
        <v>2.3000000000000003E-2</v>
      </c>
      <c r="M222" s="31">
        <f t="shared" si="75"/>
        <v>0.46</v>
      </c>
      <c r="N222" s="78">
        <f t="shared" si="76"/>
        <v>0.46</v>
      </c>
    </row>
    <row r="223" spans="2:14">
      <c r="B223" s="67" t="s">
        <v>545</v>
      </c>
      <c r="C223" s="38">
        <v>0.45</v>
      </c>
      <c r="D223" s="38">
        <v>0.12</v>
      </c>
      <c r="E223" s="38">
        <v>0.3</v>
      </c>
      <c r="F223" s="38">
        <v>1</v>
      </c>
      <c r="G223" s="31">
        <f t="shared" si="71"/>
        <v>0.1242</v>
      </c>
      <c r="H223" s="32">
        <f t="shared" si="69"/>
        <v>0.10800000000000001</v>
      </c>
      <c r="I223" s="32">
        <f t="shared" si="72"/>
        <v>1.6199999999999999E-2</v>
      </c>
      <c r="J223" s="31">
        <f t="shared" si="73"/>
        <v>0.27</v>
      </c>
      <c r="K223" s="31">
        <f t="shared" si="70"/>
        <v>0.32400000000000001</v>
      </c>
      <c r="L223" s="31">
        <f t="shared" si="74"/>
        <v>2.0700000000000003E-2</v>
      </c>
      <c r="M223" s="31">
        <f t="shared" si="75"/>
        <v>0.41400000000000003</v>
      </c>
      <c r="N223" s="78">
        <f t="shared" si="76"/>
        <v>0.41400000000000003</v>
      </c>
    </row>
    <row r="224" spans="2:14">
      <c r="B224" s="67" t="s">
        <v>546</v>
      </c>
      <c r="C224" s="38">
        <f>0.37+4.14+2.48+1.88</f>
        <v>8.870000000000001</v>
      </c>
      <c r="D224" s="38">
        <v>0.2</v>
      </c>
      <c r="E224" s="38">
        <v>0.3</v>
      </c>
      <c r="F224" s="38">
        <v>1</v>
      </c>
      <c r="G224" s="31">
        <f t="shared" si="71"/>
        <v>2.661</v>
      </c>
      <c r="H224" s="32">
        <f t="shared" si="69"/>
        <v>2.1288</v>
      </c>
      <c r="I224" s="32">
        <f t="shared" si="72"/>
        <v>0.53220000000000001</v>
      </c>
      <c r="J224" s="31">
        <f t="shared" si="73"/>
        <v>5.3220000000000001</v>
      </c>
      <c r="K224" s="31">
        <f t="shared" si="70"/>
        <v>7.0960000000000001</v>
      </c>
      <c r="L224" s="31">
        <f t="shared" si="74"/>
        <v>0.44350000000000006</v>
      </c>
      <c r="M224" s="31">
        <f t="shared" si="75"/>
        <v>8.870000000000001</v>
      </c>
      <c r="N224" s="78">
        <f t="shared" si="76"/>
        <v>8.870000000000001</v>
      </c>
    </row>
    <row r="225" spans="2:14">
      <c r="B225" s="67" t="s">
        <v>547</v>
      </c>
      <c r="C225" s="38">
        <f>0.3+1.85</f>
        <v>2.15</v>
      </c>
      <c r="D225" s="38">
        <v>0.2</v>
      </c>
      <c r="E225" s="38">
        <v>0.3</v>
      </c>
      <c r="F225" s="38">
        <v>1</v>
      </c>
      <c r="G225" s="31">
        <f t="shared" si="71"/>
        <v>0.64499999999999991</v>
      </c>
      <c r="H225" s="32">
        <f t="shared" si="69"/>
        <v>0.5159999999999999</v>
      </c>
      <c r="I225" s="32">
        <f t="shared" si="72"/>
        <v>0.129</v>
      </c>
      <c r="J225" s="31">
        <f t="shared" si="73"/>
        <v>1.2899999999999998</v>
      </c>
      <c r="K225" s="31">
        <f t="shared" si="70"/>
        <v>1.7199999999999998</v>
      </c>
      <c r="L225" s="31">
        <f t="shared" si="74"/>
        <v>0.1075</v>
      </c>
      <c r="M225" s="31">
        <f t="shared" si="75"/>
        <v>2.15</v>
      </c>
      <c r="N225" s="78">
        <f t="shared" si="76"/>
        <v>2.15</v>
      </c>
    </row>
    <row r="226" spans="2:14">
      <c r="B226" s="67" t="s">
        <v>548</v>
      </c>
      <c r="C226" s="38">
        <f>3.1+0.33+3.32</f>
        <v>6.75</v>
      </c>
      <c r="D226" s="38">
        <v>0.2</v>
      </c>
      <c r="E226" s="38">
        <v>0.3</v>
      </c>
      <c r="F226" s="38">
        <v>1</v>
      </c>
      <c r="G226" s="31">
        <f t="shared" si="71"/>
        <v>2.0249999999999999</v>
      </c>
      <c r="H226" s="32">
        <f t="shared" si="69"/>
        <v>1.6199999999999999</v>
      </c>
      <c r="I226" s="32">
        <f t="shared" si="72"/>
        <v>0.40499999999999997</v>
      </c>
      <c r="J226" s="31">
        <f t="shared" si="73"/>
        <v>4.05</v>
      </c>
      <c r="K226" s="31">
        <f t="shared" si="70"/>
        <v>5.4</v>
      </c>
      <c r="L226" s="31">
        <f t="shared" si="74"/>
        <v>0.33750000000000002</v>
      </c>
      <c r="M226" s="31">
        <f t="shared" si="75"/>
        <v>6.75</v>
      </c>
      <c r="N226" s="78">
        <f t="shared" si="76"/>
        <v>6.75</v>
      </c>
    </row>
    <row r="227" spans="2:14">
      <c r="B227" s="67" t="s">
        <v>549</v>
      </c>
      <c r="C227" s="38">
        <v>2.95</v>
      </c>
      <c r="D227" s="38">
        <v>0.2</v>
      </c>
      <c r="E227" s="38">
        <v>0.3</v>
      </c>
      <c r="F227" s="38">
        <v>1</v>
      </c>
      <c r="G227" s="31">
        <f t="shared" si="71"/>
        <v>0.88500000000000001</v>
      </c>
      <c r="H227" s="32">
        <f t="shared" si="69"/>
        <v>0.70799999999999996</v>
      </c>
      <c r="I227" s="32">
        <f t="shared" si="72"/>
        <v>0.17699999999999999</v>
      </c>
      <c r="J227" s="31">
        <f t="shared" si="73"/>
        <v>1.77</v>
      </c>
      <c r="K227" s="31">
        <f t="shared" si="70"/>
        <v>2.3600000000000003</v>
      </c>
      <c r="L227" s="31">
        <f t="shared" si="74"/>
        <v>0.14750000000000002</v>
      </c>
      <c r="M227" s="31">
        <f t="shared" si="75"/>
        <v>2.95</v>
      </c>
      <c r="N227" s="78">
        <f t="shared" si="76"/>
        <v>2.95</v>
      </c>
    </row>
    <row r="228" spans="2:14">
      <c r="B228" s="67" t="s">
        <v>550</v>
      </c>
      <c r="C228" s="38">
        <v>1.21</v>
      </c>
      <c r="D228" s="38">
        <v>0.12</v>
      </c>
      <c r="E228" s="38">
        <v>0.3</v>
      </c>
      <c r="F228" s="38">
        <v>1</v>
      </c>
      <c r="G228" s="31">
        <f t="shared" si="71"/>
        <v>0.33395999999999998</v>
      </c>
      <c r="H228" s="32">
        <f t="shared" si="69"/>
        <v>0.29039999999999999</v>
      </c>
      <c r="I228" s="32">
        <f t="shared" si="72"/>
        <v>4.3559999999999995E-2</v>
      </c>
      <c r="J228" s="31">
        <f t="shared" si="73"/>
        <v>0.72599999999999998</v>
      </c>
      <c r="K228" s="31">
        <f t="shared" si="70"/>
        <v>0.87119999999999997</v>
      </c>
      <c r="L228" s="31">
        <f t="shared" si="74"/>
        <v>5.5660000000000001E-2</v>
      </c>
      <c r="M228" s="31">
        <f t="shared" si="75"/>
        <v>1.1132</v>
      </c>
      <c r="N228" s="78">
        <f t="shared" si="76"/>
        <v>1.1132</v>
      </c>
    </row>
    <row r="229" spans="2:14">
      <c r="B229" s="67" t="s">
        <v>551</v>
      </c>
      <c r="C229" s="38">
        <f>3.36+3.28+3.21+2.58+0.14</f>
        <v>12.57</v>
      </c>
      <c r="D229" s="38">
        <v>0.2</v>
      </c>
      <c r="E229" s="38">
        <v>0.3</v>
      </c>
      <c r="F229" s="38">
        <v>1</v>
      </c>
      <c r="G229" s="31">
        <f t="shared" si="71"/>
        <v>3.7709999999999999</v>
      </c>
      <c r="H229" s="32">
        <f t="shared" si="69"/>
        <v>3.0167999999999999</v>
      </c>
      <c r="I229" s="32">
        <f t="shared" si="72"/>
        <v>0.75419999999999998</v>
      </c>
      <c r="J229" s="31">
        <f t="shared" si="73"/>
        <v>7.5419999999999998</v>
      </c>
      <c r="K229" s="31">
        <f t="shared" si="70"/>
        <v>10.056000000000001</v>
      </c>
      <c r="L229" s="31">
        <f t="shared" si="74"/>
        <v>0.62850000000000006</v>
      </c>
      <c r="M229" s="31">
        <f t="shared" si="75"/>
        <v>12.57</v>
      </c>
      <c r="N229" s="78">
        <f t="shared" si="76"/>
        <v>12.57</v>
      </c>
    </row>
    <row r="230" spans="2:14">
      <c r="B230" s="67" t="s">
        <v>552</v>
      </c>
      <c r="C230" s="38">
        <v>2.98</v>
      </c>
      <c r="D230" s="38">
        <v>0.2</v>
      </c>
      <c r="E230" s="38">
        <v>0.3</v>
      </c>
      <c r="F230" s="38">
        <v>1</v>
      </c>
      <c r="G230" s="31">
        <f t="shared" si="71"/>
        <v>0.89400000000000002</v>
      </c>
      <c r="H230" s="32">
        <f t="shared" si="69"/>
        <v>0.71520000000000006</v>
      </c>
      <c r="I230" s="32">
        <f t="shared" si="72"/>
        <v>0.17879999999999999</v>
      </c>
      <c r="J230" s="31">
        <f t="shared" si="73"/>
        <v>1.788</v>
      </c>
      <c r="K230" s="31">
        <f t="shared" si="70"/>
        <v>2.3839999999999999</v>
      </c>
      <c r="L230" s="31">
        <f t="shared" si="74"/>
        <v>0.14899999999999999</v>
      </c>
      <c r="M230" s="31">
        <f t="shared" si="75"/>
        <v>2.98</v>
      </c>
      <c r="N230" s="78">
        <f t="shared" si="76"/>
        <v>2.98</v>
      </c>
    </row>
    <row r="231" spans="2:14">
      <c r="B231" s="67" t="s">
        <v>553</v>
      </c>
      <c r="C231" s="38">
        <v>1.25</v>
      </c>
      <c r="D231" s="38">
        <v>0.12</v>
      </c>
      <c r="E231" s="38">
        <v>0.3</v>
      </c>
      <c r="F231" s="38">
        <v>1</v>
      </c>
      <c r="G231" s="31">
        <f t="shared" si="71"/>
        <v>0.34500000000000003</v>
      </c>
      <c r="H231" s="32">
        <f t="shared" si="69"/>
        <v>0.30000000000000004</v>
      </c>
      <c r="I231" s="32">
        <f t="shared" si="72"/>
        <v>4.4999999999999998E-2</v>
      </c>
      <c r="J231" s="31">
        <f t="shared" si="73"/>
        <v>0.75</v>
      </c>
      <c r="K231" s="31">
        <f t="shared" si="70"/>
        <v>0.9</v>
      </c>
      <c r="L231" s="31">
        <f t="shared" si="74"/>
        <v>5.7500000000000009E-2</v>
      </c>
      <c r="M231" s="31">
        <f t="shared" si="75"/>
        <v>1.1500000000000001</v>
      </c>
      <c r="N231" s="78">
        <f t="shared" si="76"/>
        <v>1.1500000000000001</v>
      </c>
    </row>
    <row r="232" spans="2:14">
      <c r="B232" s="67" t="s">
        <v>554</v>
      </c>
      <c r="C232" s="38">
        <f>3.4+0.3+2.71</f>
        <v>6.41</v>
      </c>
      <c r="D232" s="38">
        <v>0.2</v>
      </c>
      <c r="E232" s="38">
        <v>0.3</v>
      </c>
      <c r="F232" s="38">
        <v>1</v>
      </c>
      <c r="G232" s="31">
        <f t="shared" si="71"/>
        <v>1.923</v>
      </c>
      <c r="H232" s="32">
        <f t="shared" si="69"/>
        <v>1.5384</v>
      </c>
      <c r="I232" s="32">
        <f t="shared" si="72"/>
        <v>0.3846</v>
      </c>
      <c r="J232" s="31">
        <f t="shared" si="73"/>
        <v>3.8460000000000001</v>
      </c>
      <c r="K232" s="31">
        <f t="shared" si="70"/>
        <v>5.1280000000000001</v>
      </c>
      <c r="L232" s="31">
        <f t="shared" si="74"/>
        <v>0.32050000000000001</v>
      </c>
      <c r="M232" s="31">
        <f t="shared" si="75"/>
        <v>6.41</v>
      </c>
      <c r="N232" s="78">
        <f t="shared" si="76"/>
        <v>6.41</v>
      </c>
    </row>
    <row r="233" spans="2:14">
      <c r="B233" s="67" t="s">
        <v>555</v>
      </c>
      <c r="C233" s="38">
        <f>1.13+0.37</f>
        <v>1.5</v>
      </c>
      <c r="D233" s="38">
        <v>0.12</v>
      </c>
      <c r="E233" s="38">
        <v>0.3</v>
      </c>
      <c r="F233" s="38">
        <v>1</v>
      </c>
      <c r="G233" s="31">
        <f t="shared" si="71"/>
        <v>0.41400000000000003</v>
      </c>
      <c r="H233" s="32">
        <f t="shared" si="69"/>
        <v>0.36000000000000004</v>
      </c>
      <c r="I233" s="32">
        <f t="shared" si="72"/>
        <v>5.3999999999999992E-2</v>
      </c>
      <c r="J233" s="31">
        <f t="shared" si="73"/>
        <v>0.89999999999999991</v>
      </c>
      <c r="K233" s="31">
        <f t="shared" si="70"/>
        <v>1.0799999999999998</v>
      </c>
      <c r="L233" s="31">
        <f t="shared" si="74"/>
        <v>6.9000000000000006E-2</v>
      </c>
      <c r="M233" s="31">
        <f t="shared" si="75"/>
        <v>1.3800000000000001</v>
      </c>
      <c r="N233" s="78">
        <f t="shared" si="76"/>
        <v>1.3800000000000001</v>
      </c>
    </row>
    <row r="234" spans="2:14">
      <c r="B234" s="67" t="s">
        <v>556</v>
      </c>
      <c r="C234" s="38">
        <v>2.89</v>
      </c>
      <c r="D234" s="38">
        <v>0.2</v>
      </c>
      <c r="E234" s="38">
        <v>0.3</v>
      </c>
      <c r="F234" s="38">
        <v>1</v>
      </c>
      <c r="G234" s="31">
        <f t="shared" si="71"/>
        <v>0.86699999999999999</v>
      </c>
      <c r="H234" s="32">
        <f t="shared" ref="H234:H244" si="77">G234-I234</f>
        <v>0.69359999999999999</v>
      </c>
      <c r="I234" s="32">
        <f t="shared" si="72"/>
        <v>0.1734</v>
      </c>
      <c r="J234" s="31">
        <f t="shared" si="73"/>
        <v>1.734</v>
      </c>
      <c r="K234" s="31">
        <f t="shared" ref="K234:K244" si="78">(((E234*2)*C234)+(D234*C234))*F234</f>
        <v>2.3120000000000003</v>
      </c>
      <c r="L234" s="31">
        <f t="shared" si="74"/>
        <v>0.14450000000000002</v>
      </c>
      <c r="M234" s="31">
        <f t="shared" si="75"/>
        <v>2.89</v>
      </c>
      <c r="N234" s="78">
        <f t="shared" si="76"/>
        <v>2.89</v>
      </c>
    </row>
    <row r="235" spans="2:14">
      <c r="B235" s="67" t="s">
        <v>557</v>
      </c>
      <c r="C235" s="38">
        <v>6.31</v>
      </c>
      <c r="D235" s="38">
        <v>0.2</v>
      </c>
      <c r="E235" s="38">
        <v>0.3</v>
      </c>
      <c r="F235" s="38">
        <v>1</v>
      </c>
      <c r="G235" s="31">
        <f t="shared" si="71"/>
        <v>1.8929999999999998</v>
      </c>
      <c r="H235" s="32">
        <f t="shared" si="77"/>
        <v>1.5143999999999997</v>
      </c>
      <c r="I235" s="32">
        <f t="shared" si="72"/>
        <v>0.37859999999999994</v>
      </c>
      <c r="J235" s="31">
        <f t="shared" si="73"/>
        <v>3.7859999999999996</v>
      </c>
      <c r="K235" s="31">
        <f t="shared" si="78"/>
        <v>5.048</v>
      </c>
      <c r="L235" s="31">
        <f t="shared" si="74"/>
        <v>0.3155</v>
      </c>
      <c r="M235" s="31">
        <f t="shared" si="75"/>
        <v>6.31</v>
      </c>
      <c r="N235" s="78">
        <f t="shared" si="76"/>
        <v>6.31</v>
      </c>
    </row>
    <row r="236" spans="2:14">
      <c r="B236" s="67" t="s">
        <v>558</v>
      </c>
      <c r="C236" s="38">
        <v>1.2</v>
      </c>
      <c r="D236" s="38">
        <v>0.12</v>
      </c>
      <c r="E236" s="38">
        <v>0.3</v>
      </c>
      <c r="F236" s="38">
        <v>1</v>
      </c>
      <c r="G236" s="31">
        <f t="shared" si="71"/>
        <v>0.33119999999999999</v>
      </c>
      <c r="H236" s="32">
        <f t="shared" si="77"/>
        <v>0.28799999999999998</v>
      </c>
      <c r="I236" s="32">
        <f t="shared" si="72"/>
        <v>4.3199999999999995E-2</v>
      </c>
      <c r="J236" s="31">
        <f t="shared" si="73"/>
        <v>0.72</v>
      </c>
      <c r="K236" s="31">
        <f t="shared" si="78"/>
        <v>0.86399999999999999</v>
      </c>
      <c r="L236" s="31">
        <f t="shared" si="74"/>
        <v>5.5200000000000006E-2</v>
      </c>
      <c r="M236" s="31">
        <f t="shared" si="75"/>
        <v>1.1040000000000001</v>
      </c>
      <c r="N236" s="78">
        <f t="shared" si="76"/>
        <v>1.1040000000000001</v>
      </c>
    </row>
    <row r="237" spans="2:14">
      <c r="B237" s="67" t="s">
        <v>559</v>
      </c>
      <c r="C237" s="38">
        <v>5.3</v>
      </c>
      <c r="D237" s="38">
        <v>0.2</v>
      </c>
      <c r="E237" s="38">
        <v>0.3</v>
      </c>
      <c r="F237" s="38">
        <v>1</v>
      </c>
      <c r="G237" s="31">
        <f t="shared" si="71"/>
        <v>1.5899999999999999</v>
      </c>
      <c r="H237" s="32">
        <f t="shared" si="77"/>
        <v>1.2719999999999998</v>
      </c>
      <c r="I237" s="32">
        <f t="shared" si="72"/>
        <v>0.318</v>
      </c>
      <c r="J237" s="31">
        <f t="shared" si="73"/>
        <v>3.1799999999999997</v>
      </c>
      <c r="K237" s="31">
        <f t="shared" si="78"/>
        <v>4.24</v>
      </c>
      <c r="L237" s="31">
        <f t="shared" si="74"/>
        <v>0.26500000000000001</v>
      </c>
      <c r="M237" s="31">
        <f t="shared" si="75"/>
        <v>5.3</v>
      </c>
      <c r="N237" s="78">
        <f t="shared" si="76"/>
        <v>5.3</v>
      </c>
    </row>
    <row r="238" spans="2:14">
      <c r="B238" s="67" t="s">
        <v>560</v>
      </c>
      <c r="C238" s="38">
        <v>2.84</v>
      </c>
      <c r="D238" s="38">
        <v>0.2</v>
      </c>
      <c r="E238" s="38">
        <v>0.3</v>
      </c>
      <c r="F238" s="38">
        <v>1</v>
      </c>
      <c r="G238" s="31">
        <f t="shared" si="71"/>
        <v>0.85199999999999998</v>
      </c>
      <c r="H238" s="32">
        <f t="shared" si="77"/>
        <v>0.68159999999999998</v>
      </c>
      <c r="I238" s="32">
        <f t="shared" si="72"/>
        <v>0.1704</v>
      </c>
      <c r="J238" s="31">
        <f t="shared" si="73"/>
        <v>1.704</v>
      </c>
      <c r="K238" s="31">
        <f t="shared" si="78"/>
        <v>2.2719999999999998</v>
      </c>
      <c r="L238" s="31">
        <f t="shared" si="74"/>
        <v>0.14199999999999999</v>
      </c>
      <c r="M238" s="31">
        <f t="shared" si="75"/>
        <v>2.84</v>
      </c>
      <c r="N238" s="78">
        <f t="shared" si="76"/>
        <v>2.84</v>
      </c>
    </row>
    <row r="239" spans="2:14">
      <c r="B239" s="67" t="s">
        <v>561</v>
      </c>
      <c r="C239" s="38">
        <v>5.29</v>
      </c>
      <c r="D239" s="38">
        <v>0.2</v>
      </c>
      <c r="E239" s="38">
        <v>0.3</v>
      </c>
      <c r="F239" s="38">
        <v>1</v>
      </c>
      <c r="G239" s="31">
        <f t="shared" si="71"/>
        <v>1.587</v>
      </c>
      <c r="H239" s="32">
        <f t="shared" si="77"/>
        <v>1.2696000000000001</v>
      </c>
      <c r="I239" s="32">
        <f t="shared" si="72"/>
        <v>0.31740000000000002</v>
      </c>
      <c r="J239" s="31">
        <f t="shared" si="73"/>
        <v>3.1739999999999999</v>
      </c>
      <c r="K239" s="31">
        <f t="shared" si="78"/>
        <v>4.2320000000000002</v>
      </c>
      <c r="L239" s="31">
        <f t="shared" si="74"/>
        <v>0.26450000000000001</v>
      </c>
      <c r="M239" s="31">
        <f t="shared" si="75"/>
        <v>5.29</v>
      </c>
      <c r="N239" s="78">
        <f t="shared" si="76"/>
        <v>5.29</v>
      </c>
    </row>
    <row r="240" spans="2:14">
      <c r="B240" s="67" t="s">
        <v>562</v>
      </c>
      <c r="C240" s="38">
        <v>5.28</v>
      </c>
      <c r="D240" s="38">
        <v>0.2</v>
      </c>
      <c r="E240" s="38">
        <v>0.3</v>
      </c>
      <c r="F240" s="38">
        <v>1</v>
      </c>
      <c r="G240" s="31">
        <f t="shared" si="71"/>
        <v>1.5840000000000001</v>
      </c>
      <c r="H240" s="32">
        <f t="shared" si="77"/>
        <v>1.2672000000000001</v>
      </c>
      <c r="I240" s="32">
        <f t="shared" si="72"/>
        <v>0.31680000000000003</v>
      </c>
      <c r="J240" s="31">
        <f t="shared" si="73"/>
        <v>3.1680000000000001</v>
      </c>
      <c r="K240" s="31">
        <f t="shared" si="78"/>
        <v>4.2240000000000002</v>
      </c>
      <c r="L240" s="31">
        <f t="shared" si="74"/>
        <v>0.26400000000000001</v>
      </c>
      <c r="M240" s="31">
        <f t="shared" si="75"/>
        <v>5.28</v>
      </c>
      <c r="N240" s="78">
        <f t="shared" si="76"/>
        <v>5.28</v>
      </c>
    </row>
    <row r="241" spans="2:14">
      <c r="B241" s="67" t="s">
        <v>563</v>
      </c>
      <c r="C241" s="38">
        <v>2.86</v>
      </c>
      <c r="D241" s="38">
        <v>0.2</v>
      </c>
      <c r="E241" s="38">
        <v>0.3</v>
      </c>
      <c r="F241" s="38">
        <v>1</v>
      </c>
      <c r="G241" s="31">
        <f t="shared" si="71"/>
        <v>0.85799999999999998</v>
      </c>
      <c r="H241" s="32">
        <f t="shared" si="77"/>
        <v>0.68640000000000001</v>
      </c>
      <c r="I241" s="32">
        <f t="shared" si="72"/>
        <v>0.17159999999999997</v>
      </c>
      <c r="J241" s="31">
        <f t="shared" si="73"/>
        <v>1.716</v>
      </c>
      <c r="K241" s="31">
        <f t="shared" si="78"/>
        <v>2.2879999999999998</v>
      </c>
      <c r="L241" s="31">
        <f t="shared" si="74"/>
        <v>0.14299999999999999</v>
      </c>
      <c r="M241" s="31">
        <f t="shared" si="75"/>
        <v>2.86</v>
      </c>
      <c r="N241" s="78">
        <f t="shared" si="76"/>
        <v>2.86</v>
      </c>
    </row>
    <row r="242" spans="2:14">
      <c r="B242" s="67" t="s">
        <v>564</v>
      </c>
      <c r="C242" s="38">
        <v>5.29</v>
      </c>
      <c r="D242" s="38">
        <v>0.2</v>
      </c>
      <c r="E242" s="38">
        <v>0.3</v>
      </c>
      <c r="F242" s="38">
        <v>1</v>
      </c>
      <c r="G242" s="31">
        <f t="shared" ref="G242:G244" si="79">((C242)*(D242+0.8)*E242)*F242</f>
        <v>1.587</v>
      </c>
      <c r="H242" s="32">
        <f t="shared" si="77"/>
        <v>1.2696000000000001</v>
      </c>
      <c r="I242" s="32">
        <f t="shared" ref="I242:I244" si="80">((D242*E242)*C242)*F242</f>
        <v>0.31740000000000002</v>
      </c>
      <c r="J242" s="31">
        <f t="shared" ref="J242:K244" si="81">((E242*2)*C242)*F242</f>
        <v>3.1739999999999999</v>
      </c>
      <c r="K242" s="31">
        <f t="shared" si="78"/>
        <v>4.2320000000000002</v>
      </c>
      <c r="L242" s="31">
        <f t="shared" ref="L242:L244" si="82">((C242)*(D242+0.8)*0.05)*F242</f>
        <v>0.26450000000000001</v>
      </c>
      <c r="M242" s="31">
        <f t="shared" ref="M242:M244" si="83">((C242)*(D242+0.8))*F242</f>
        <v>5.29</v>
      </c>
      <c r="N242" s="78">
        <f t="shared" ref="N242:N244" si="84">((C242)*(D242+0.8))*F242</f>
        <v>5.29</v>
      </c>
    </row>
    <row r="243" spans="2:14">
      <c r="B243" s="67" t="s">
        <v>568</v>
      </c>
      <c r="C243" s="38">
        <f>0.72+4.83+1.04</f>
        <v>6.59</v>
      </c>
      <c r="D243" s="38">
        <v>0.2</v>
      </c>
      <c r="E243" s="38">
        <v>0.3</v>
      </c>
      <c r="F243" s="38">
        <v>1</v>
      </c>
      <c r="G243" s="31">
        <f t="shared" si="79"/>
        <v>1.9769999999999999</v>
      </c>
      <c r="H243" s="32">
        <f t="shared" si="77"/>
        <v>1.5815999999999999</v>
      </c>
      <c r="I243" s="32">
        <f t="shared" si="80"/>
        <v>0.39539999999999997</v>
      </c>
      <c r="J243" s="31">
        <f t="shared" si="81"/>
        <v>3.9539999999999997</v>
      </c>
      <c r="K243" s="31">
        <f t="shared" si="78"/>
        <v>5.2720000000000002</v>
      </c>
      <c r="L243" s="31">
        <f t="shared" si="82"/>
        <v>0.32950000000000002</v>
      </c>
      <c r="M243" s="31">
        <f t="shared" si="83"/>
        <v>6.59</v>
      </c>
      <c r="N243" s="78">
        <f t="shared" si="84"/>
        <v>6.59</v>
      </c>
    </row>
    <row r="244" spans="2:14">
      <c r="B244" s="67" t="s">
        <v>567</v>
      </c>
      <c r="C244" s="38">
        <f>0.68+1.55+0.68</f>
        <v>2.91</v>
      </c>
      <c r="D244" s="38">
        <v>0.25</v>
      </c>
      <c r="E244" s="38">
        <v>0.2</v>
      </c>
      <c r="F244" s="38">
        <v>1</v>
      </c>
      <c r="G244" s="31">
        <f t="shared" si="79"/>
        <v>0.61110000000000009</v>
      </c>
      <c r="H244" s="32">
        <f t="shared" si="77"/>
        <v>0.46560000000000007</v>
      </c>
      <c r="I244" s="32">
        <f t="shared" si="80"/>
        <v>0.14550000000000002</v>
      </c>
      <c r="J244" s="31">
        <f t="shared" si="81"/>
        <v>1.1640000000000001</v>
      </c>
      <c r="K244" s="31">
        <f t="shared" si="78"/>
        <v>1.8915000000000002</v>
      </c>
      <c r="L244" s="31">
        <f t="shared" si="82"/>
        <v>0.15277500000000002</v>
      </c>
      <c r="M244" s="31">
        <f t="shared" si="83"/>
        <v>3.0555000000000003</v>
      </c>
      <c r="N244" s="78">
        <f t="shared" si="84"/>
        <v>3.0555000000000003</v>
      </c>
    </row>
    <row r="245" spans="2:14">
      <c r="B245" s="67"/>
      <c r="C245" s="38"/>
      <c r="D245" s="38"/>
      <c r="E245" s="38"/>
      <c r="F245" s="38"/>
      <c r="G245" s="31">
        <f t="shared" ref="G245" si="85">((C245)*(D245+0.8)*E245)*F245</f>
        <v>0</v>
      </c>
      <c r="H245" s="32">
        <f t="shared" ref="H245" si="86">G245-I245</f>
        <v>0</v>
      </c>
      <c r="I245" s="32">
        <f t="shared" ref="I245" si="87">((D245*E245)*C245)*F245</f>
        <v>0</v>
      </c>
      <c r="J245" s="31">
        <f t="shared" ref="J245:K245" si="88">((E245*2)*C245)*F245</f>
        <v>0</v>
      </c>
      <c r="K245" s="31">
        <f t="shared" si="88"/>
        <v>0</v>
      </c>
      <c r="L245" s="31">
        <f t="shared" ref="L245" si="89">((C245)*(D245+0.8)*0.05)*F245</f>
        <v>0</v>
      </c>
      <c r="M245" s="31">
        <f t="shared" ref="M245" si="90">((C245)*(D245+0.8))*F245</f>
        <v>0</v>
      </c>
      <c r="N245" s="78">
        <f t="shared" ref="N245" si="91">((C245)*(D245+0.8))*F245</f>
        <v>0</v>
      </c>
    </row>
    <row r="246" spans="2:14">
      <c r="B246" s="271" t="s">
        <v>82</v>
      </c>
      <c r="C246" s="272"/>
      <c r="D246" s="272"/>
      <c r="E246" s="273"/>
      <c r="F246" s="70">
        <f>SUM(F41:F245)</f>
        <v>208</v>
      </c>
      <c r="G246" s="71">
        <f>SUM(G41:G245)</f>
        <v>241.33743999999987</v>
      </c>
      <c r="H246" s="71">
        <f t="shared" ref="H246:N246" si="92">SUM(H41:H245)</f>
        <v>193.56880000000001</v>
      </c>
      <c r="I246" s="71">
        <f t="shared" si="92"/>
        <v>47.768639999999991</v>
      </c>
      <c r="J246" s="71">
        <f t="shared" si="92"/>
        <v>483.92199999999985</v>
      </c>
      <c r="K246" s="71">
        <f>SUM(K41:K245)</f>
        <v>643.4381000000003</v>
      </c>
      <c r="L246" s="71">
        <f t="shared" si="92"/>
        <v>40.291005000000027</v>
      </c>
      <c r="M246" s="71">
        <f t="shared" si="92"/>
        <v>805.82010000000048</v>
      </c>
      <c r="N246" s="72">
        <f t="shared" si="92"/>
        <v>805.82010000000048</v>
      </c>
    </row>
    <row r="247" spans="2:14" ht="15.75" thickBot="1">
      <c r="B247" s="65"/>
      <c r="C247" s="20"/>
      <c r="D247" s="20"/>
      <c r="E247" s="20"/>
      <c r="F247" s="20"/>
      <c r="G247" s="34"/>
      <c r="H247" s="34"/>
      <c r="I247" s="34"/>
      <c r="J247" s="34"/>
      <c r="K247" s="34"/>
      <c r="L247" s="34"/>
      <c r="M247" s="34"/>
      <c r="N247" s="79"/>
    </row>
    <row r="248" spans="2:14" ht="28.5" customHeight="1" thickBot="1">
      <c r="B248" s="245" t="s">
        <v>16</v>
      </c>
      <c r="C248" s="246"/>
      <c r="D248" s="246"/>
      <c r="E248" s="246"/>
      <c r="F248" s="246"/>
      <c r="G248" s="99">
        <f>G20+G32+G246+G38</f>
        <v>309.80778999999984</v>
      </c>
      <c r="H248" s="99">
        <f t="shared" ref="H248:N248" si="93">H20+H32+H246+H38</f>
        <v>250.84</v>
      </c>
      <c r="I248" s="99">
        <f t="shared" si="93"/>
        <v>58.967789999999994</v>
      </c>
      <c r="J248" s="99">
        <f t="shared" si="93"/>
        <v>627.09999999999991</v>
      </c>
      <c r="K248" s="99">
        <f t="shared" ref="K248" si="94">K20+K32+K246+K38</f>
        <v>823.94660000000022</v>
      </c>
      <c r="L248" s="99">
        <f t="shared" si="93"/>
        <v>51.702730000000031</v>
      </c>
      <c r="M248" s="99">
        <f t="shared" si="93"/>
        <v>1034.0546000000004</v>
      </c>
      <c r="N248" s="100">
        <f t="shared" si="93"/>
        <v>1034.0546000000004</v>
      </c>
    </row>
    <row r="249" spans="2:14" ht="12" customHeight="1">
      <c r="B249" s="11"/>
    </row>
  </sheetData>
  <customSheetViews>
    <customSheetView guid="{F465FAB4-3685-41C1-B55D-E6BB0FC7D179}" showPageBreaks="1" zeroValues="0" printArea="1" view="pageBreakPreview">
      <selection activeCell="H24" sqref="H24"/>
      <pageMargins left="0.511811024" right="0.511811024" top="0.78740157499999996" bottom="0.78740157499999996" header="0.31496062000000002" footer="0.31496062000000002"/>
      <pageSetup paperSize="9" scale="72" orientation="portrait" verticalDpi="597" r:id="rId1"/>
    </customSheetView>
  </customSheetViews>
  <mergeCells count="24">
    <mergeCell ref="M8:M9"/>
    <mergeCell ref="L8:L9"/>
    <mergeCell ref="B2:N2"/>
    <mergeCell ref="B3:N3"/>
    <mergeCell ref="B4:N4"/>
    <mergeCell ref="B6:N6"/>
    <mergeCell ref="J8:J9"/>
    <mergeCell ref="H8:H9"/>
    <mergeCell ref="I8:I9"/>
    <mergeCell ref="N8:N9"/>
    <mergeCell ref="K8:K9"/>
    <mergeCell ref="B248:F248"/>
    <mergeCell ref="B8:B10"/>
    <mergeCell ref="C8:E8"/>
    <mergeCell ref="F8:F10"/>
    <mergeCell ref="G8:G9"/>
    <mergeCell ref="B11:F11"/>
    <mergeCell ref="B22:F22"/>
    <mergeCell ref="B40:F40"/>
    <mergeCell ref="B20:E20"/>
    <mergeCell ref="B246:E246"/>
    <mergeCell ref="B32:E32"/>
    <mergeCell ref="B34:F34"/>
    <mergeCell ref="B38:E38"/>
  </mergeCells>
  <phoneticPr fontId="47" type="noConversion"/>
  <pageMargins left="0.51181102362204722" right="0.51181102362204722" top="0.78740157480314965" bottom="0.78740157480314965" header="0.31496062992125984" footer="0.31496062992125984"/>
  <pageSetup paperSize="9" scale="58" orientation="landscape" verticalDpi="597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A70A6-EBB3-439C-82EC-3B520D42A38A}">
  <sheetPr>
    <tabColor rgb="FF92D050"/>
  </sheetPr>
  <dimension ref="B1:U272"/>
  <sheetViews>
    <sheetView showZeros="0" view="pageBreakPreview" zoomScaleNormal="100" zoomScaleSheetLayoutView="100" workbookViewId="0">
      <pane xSplit="1" ySplit="9" topLeftCell="B10" activePane="bottomRight" state="frozen"/>
      <selection activeCell="F15" sqref="F15"/>
      <selection pane="topRight" activeCell="F15" sqref="F15"/>
      <selection pane="bottomLeft" activeCell="F15" sqref="F15"/>
      <selection pane="bottomRight" activeCell="G24" sqref="G24"/>
    </sheetView>
  </sheetViews>
  <sheetFormatPr defaultRowHeight="15"/>
  <cols>
    <col min="1" max="1" width="2.7109375" style="11" customWidth="1"/>
    <col min="2" max="2" width="30.42578125" style="11" bestFit="1" customWidth="1"/>
    <col min="3" max="3" width="9.5703125" style="11" customWidth="1"/>
    <col min="4" max="12" width="8.7109375" style="11" customWidth="1"/>
    <col min="13" max="13" width="13.140625" style="11" customWidth="1"/>
    <col min="14" max="15" width="10.7109375" style="11" customWidth="1"/>
    <col min="16" max="16" width="11.140625" style="11" bestFit="1" customWidth="1"/>
    <col min="17" max="21" width="10.7109375" style="11" customWidth="1"/>
    <col min="22" max="22" width="2.5703125" style="11" customWidth="1"/>
    <col min="23" max="16384" width="9.140625" style="11"/>
  </cols>
  <sheetData>
    <row r="1" spans="2:21" ht="12" customHeight="1"/>
    <row r="2" spans="2:21" ht="18">
      <c r="B2" s="227" t="s">
        <v>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5" customHeight="1">
      <c r="B3" s="227" t="s">
        <v>371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</row>
    <row r="4" spans="2:21" ht="18" customHeight="1"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</row>
    <row r="5" spans="2:21" ht="9" customHeight="1"/>
    <row r="6" spans="2:21" ht="9" customHeight="1">
      <c r="B6" s="258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</row>
    <row r="7" spans="2:21" ht="9" customHeight="1" thickBot="1"/>
    <row r="8" spans="2:21" ht="18" customHeight="1">
      <c r="B8" s="221" t="s">
        <v>12</v>
      </c>
      <c r="C8" s="263" t="s">
        <v>13</v>
      </c>
      <c r="D8" s="247" t="s">
        <v>26</v>
      </c>
      <c r="E8" s="248"/>
      <c r="F8" s="248"/>
      <c r="G8" s="248"/>
      <c r="H8" s="248"/>
      <c r="I8" s="249"/>
      <c r="J8" s="247" t="s">
        <v>29</v>
      </c>
      <c r="K8" s="248"/>
      <c r="L8" s="249"/>
      <c r="M8" s="260" t="s">
        <v>26</v>
      </c>
      <c r="N8" s="261"/>
      <c r="O8" s="261"/>
      <c r="P8" s="261"/>
      <c r="Q8" s="261"/>
      <c r="R8" s="262"/>
      <c r="S8" s="260" t="s">
        <v>29</v>
      </c>
      <c r="T8" s="261"/>
      <c r="U8" s="268"/>
    </row>
    <row r="9" spans="2:21" ht="18" customHeight="1" thickBot="1">
      <c r="B9" s="222"/>
      <c r="C9" s="264"/>
      <c r="D9" s="127" t="s">
        <v>192</v>
      </c>
      <c r="E9" s="49" t="s">
        <v>27</v>
      </c>
      <c r="F9" s="48" t="s">
        <v>28</v>
      </c>
      <c r="G9" s="48">
        <v>12.5</v>
      </c>
      <c r="H9" s="48" t="s">
        <v>193</v>
      </c>
      <c r="I9" s="48" t="s">
        <v>194</v>
      </c>
      <c r="J9" s="49">
        <v>4.2</v>
      </c>
      <c r="K9" s="48" t="s">
        <v>195</v>
      </c>
      <c r="L9" s="49" t="s">
        <v>196</v>
      </c>
      <c r="M9" s="53" t="s">
        <v>196</v>
      </c>
      <c r="N9" s="53" t="s">
        <v>27</v>
      </c>
      <c r="O9" s="53" t="s">
        <v>28</v>
      </c>
      <c r="P9" s="52">
        <v>12.5</v>
      </c>
      <c r="Q9" s="52" t="s">
        <v>193</v>
      </c>
      <c r="R9" s="52" t="s">
        <v>194</v>
      </c>
      <c r="S9" s="53">
        <v>4.2</v>
      </c>
      <c r="T9" s="53" t="s">
        <v>30</v>
      </c>
      <c r="U9" s="54">
        <v>6.3</v>
      </c>
    </row>
    <row r="10" spans="2:21" ht="15" customHeight="1">
      <c r="B10" s="242" t="s">
        <v>207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4"/>
      <c r="M10" s="28"/>
      <c r="N10" s="28"/>
      <c r="O10" s="28"/>
      <c r="P10" s="28"/>
      <c r="Q10" s="28"/>
      <c r="R10" s="28"/>
      <c r="S10" s="28"/>
      <c r="T10" s="29"/>
      <c r="U10" s="30"/>
    </row>
    <row r="11" spans="2:21" ht="15" customHeight="1">
      <c r="B11" s="61" t="s">
        <v>372</v>
      </c>
      <c r="C11" s="57">
        <v>1</v>
      </c>
      <c r="D11" s="57"/>
      <c r="E11" s="57">
        <f>2*6.17+2*5.93</f>
        <v>24.2</v>
      </c>
      <c r="F11" s="57"/>
      <c r="G11" s="57"/>
      <c r="H11" s="57"/>
      <c r="I11" s="57"/>
      <c r="J11" s="57"/>
      <c r="K11" s="57">
        <f>29*0.85</f>
        <v>24.65</v>
      </c>
      <c r="L11" s="57"/>
      <c r="M11" s="55">
        <f>D11*$C11</f>
        <v>0</v>
      </c>
      <c r="N11" s="55">
        <f>E11*$C11</f>
        <v>24.2</v>
      </c>
      <c r="O11" s="55">
        <f t="shared" ref="O11:U11" si="0">F11*$C11</f>
        <v>0</v>
      </c>
      <c r="P11" s="55">
        <f t="shared" si="0"/>
        <v>0</v>
      </c>
      <c r="Q11" s="55">
        <f t="shared" si="0"/>
        <v>0</v>
      </c>
      <c r="R11" s="55">
        <f t="shared" si="0"/>
        <v>0</v>
      </c>
      <c r="S11" s="55">
        <f t="shared" si="0"/>
        <v>0</v>
      </c>
      <c r="T11" s="55">
        <f>K11*$C11</f>
        <v>24.65</v>
      </c>
      <c r="U11" s="56">
        <f t="shared" si="0"/>
        <v>0</v>
      </c>
    </row>
    <row r="12" spans="2:21" ht="15" customHeight="1">
      <c r="B12" s="47" t="s">
        <v>390</v>
      </c>
      <c r="C12" s="57">
        <v>2</v>
      </c>
      <c r="D12" s="57"/>
      <c r="E12" s="57">
        <f>2*9.42+2*9.26</f>
        <v>37.36</v>
      </c>
      <c r="F12" s="57"/>
      <c r="G12" s="57"/>
      <c r="H12" s="57"/>
      <c r="I12" s="57"/>
      <c r="J12" s="57"/>
      <c r="K12" s="57">
        <f>47*0.85</f>
        <v>39.949999999999996</v>
      </c>
      <c r="L12" s="57"/>
      <c r="M12" s="55">
        <f t="shared" ref="M12:M28" si="1">D12*$C12</f>
        <v>0</v>
      </c>
      <c r="N12" s="55">
        <f t="shared" ref="N12:N28" si="2">E12*$C12</f>
        <v>74.72</v>
      </c>
      <c r="O12" s="55">
        <f t="shared" ref="O12:O28" si="3">F12*$C12</f>
        <v>0</v>
      </c>
      <c r="P12" s="55">
        <f t="shared" ref="P12:P28" si="4">G12*$C12</f>
        <v>0</v>
      </c>
      <c r="Q12" s="55">
        <f t="shared" ref="Q12:Q28" si="5">H12*$C12</f>
        <v>0</v>
      </c>
      <c r="R12" s="55">
        <f t="shared" ref="R12:R28" si="6">I12*$C12</f>
        <v>0</v>
      </c>
      <c r="S12" s="55">
        <f t="shared" ref="S12:S28" si="7">J12*$C12</f>
        <v>0</v>
      </c>
      <c r="T12" s="55">
        <f t="shared" ref="T12:T28" si="8">K12*$C12</f>
        <v>79.899999999999991</v>
      </c>
      <c r="U12" s="56">
        <f t="shared" ref="U12:U28" si="9">L12*$C12</f>
        <v>0</v>
      </c>
    </row>
    <row r="13" spans="2:21" ht="15" customHeight="1">
      <c r="B13" s="47" t="s">
        <v>391</v>
      </c>
      <c r="C13" s="57">
        <v>1</v>
      </c>
      <c r="D13" s="57"/>
      <c r="E13" s="57"/>
      <c r="F13" s="57">
        <f>2*9.42+2*9.26</f>
        <v>37.36</v>
      </c>
      <c r="G13" s="57"/>
      <c r="H13" s="57"/>
      <c r="I13" s="57"/>
      <c r="J13" s="57"/>
      <c r="K13" s="57">
        <f>69*0.85</f>
        <v>58.65</v>
      </c>
      <c r="L13" s="57"/>
      <c r="M13" s="55">
        <f t="shared" si="1"/>
        <v>0</v>
      </c>
      <c r="N13" s="55">
        <f t="shared" si="2"/>
        <v>0</v>
      </c>
      <c r="O13" s="55">
        <f t="shared" si="3"/>
        <v>37.36</v>
      </c>
      <c r="P13" s="55">
        <f t="shared" si="4"/>
        <v>0</v>
      </c>
      <c r="Q13" s="55">
        <f t="shared" si="5"/>
        <v>0</v>
      </c>
      <c r="R13" s="55">
        <f t="shared" si="6"/>
        <v>0</v>
      </c>
      <c r="S13" s="55">
        <f t="shared" si="7"/>
        <v>0</v>
      </c>
      <c r="T13" s="55">
        <f t="shared" si="8"/>
        <v>58.65</v>
      </c>
      <c r="U13" s="56">
        <f t="shared" si="9"/>
        <v>0</v>
      </c>
    </row>
    <row r="14" spans="2:21" ht="15" customHeight="1">
      <c r="B14" s="47" t="s">
        <v>392</v>
      </c>
      <c r="C14" s="57">
        <v>1</v>
      </c>
      <c r="D14" s="57"/>
      <c r="E14" s="57"/>
      <c r="F14" s="57">
        <f>2*9.42+2*9.26</f>
        <v>37.36</v>
      </c>
      <c r="G14" s="57"/>
      <c r="H14" s="57"/>
      <c r="I14" s="57"/>
      <c r="J14" s="57"/>
      <c r="K14" s="57">
        <f>78*0.85</f>
        <v>66.3</v>
      </c>
      <c r="L14" s="57"/>
      <c r="M14" s="55">
        <f t="shared" si="1"/>
        <v>0</v>
      </c>
      <c r="N14" s="55">
        <f t="shared" si="2"/>
        <v>0</v>
      </c>
      <c r="O14" s="55">
        <f t="shared" si="3"/>
        <v>37.36</v>
      </c>
      <c r="P14" s="55">
        <f t="shared" si="4"/>
        <v>0</v>
      </c>
      <c r="Q14" s="55">
        <f t="shared" si="5"/>
        <v>0</v>
      </c>
      <c r="R14" s="55">
        <f t="shared" si="6"/>
        <v>0</v>
      </c>
      <c r="S14" s="55">
        <f t="shared" si="7"/>
        <v>0</v>
      </c>
      <c r="T14" s="55">
        <f t="shared" si="8"/>
        <v>66.3</v>
      </c>
      <c r="U14" s="56">
        <f t="shared" si="9"/>
        <v>0</v>
      </c>
    </row>
    <row r="15" spans="2:21" ht="15" customHeight="1">
      <c r="B15" s="47" t="s">
        <v>393</v>
      </c>
      <c r="C15" s="57">
        <v>1</v>
      </c>
      <c r="D15" s="57"/>
      <c r="E15" s="57">
        <f>2*9.42+2*9.26</f>
        <v>37.36</v>
      </c>
      <c r="F15" s="57"/>
      <c r="G15" s="57"/>
      <c r="H15" s="57"/>
      <c r="I15" s="57"/>
      <c r="J15" s="57"/>
      <c r="K15" s="57">
        <f>45*0.85</f>
        <v>38.25</v>
      </c>
      <c r="L15" s="57"/>
      <c r="M15" s="55">
        <f t="shared" si="1"/>
        <v>0</v>
      </c>
      <c r="N15" s="55">
        <f t="shared" si="2"/>
        <v>37.36</v>
      </c>
      <c r="O15" s="55">
        <f t="shared" si="3"/>
        <v>0</v>
      </c>
      <c r="P15" s="55">
        <f t="shared" si="4"/>
        <v>0</v>
      </c>
      <c r="Q15" s="55">
        <f t="shared" si="5"/>
        <v>0</v>
      </c>
      <c r="R15" s="55">
        <f t="shared" si="6"/>
        <v>0</v>
      </c>
      <c r="S15" s="55">
        <f t="shared" si="7"/>
        <v>0</v>
      </c>
      <c r="T15" s="55">
        <f t="shared" si="8"/>
        <v>38.25</v>
      </c>
      <c r="U15" s="56">
        <f t="shared" si="9"/>
        <v>0</v>
      </c>
    </row>
    <row r="16" spans="2:21" ht="15" customHeight="1">
      <c r="B16" s="47" t="s">
        <v>394</v>
      </c>
      <c r="C16" s="57">
        <v>1</v>
      </c>
      <c r="D16" s="57"/>
      <c r="E16" s="57">
        <f>2*9.42+1*4.11</f>
        <v>22.95</v>
      </c>
      <c r="F16" s="57">
        <f>2*9.26</f>
        <v>18.52</v>
      </c>
      <c r="G16" s="57"/>
      <c r="H16" s="57"/>
      <c r="I16" s="57"/>
      <c r="J16" s="57"/>
      <c r="K16" s="57">
        <f>58*0.85</f>
        <v>49.3</v>
      </c>
      <c r="L16" s="57"/>
      <c r="M16" s="55">
        <f t="shared" si="1"/>
        <v>0</v>
      </c>
      <c r="N16" s="55">
        <f t="shared" si="2"/>
        <v>22.95</v>
      </c>
      <c r="O16" s="55">
        <f t="shared" si="3"/>
        <v>18.52</v>
      </c>
      <c r="P16" s="55">
        <f t="shared" si="4"/>
        <v>0</v>
      </c>
      <c r="Q16" s="55">
        <f t="shared" si="5"/>
        <v>0</v>
      </c>
      <c r="R16" s="55">
        <f t="shared" si="6"/>
        <v>0</v>
      </c>
      <c r="S16" s="55">
        <f t="shared" si="7"/>
        <v>0</v>
      </c>
      <c r="T16" s="55">
        <f t="shared" si="8"/>
        <v>49.3</v>
      </c>
      <c r="U16" s="56">
        <f t="shared" si="9"/>
        <v>0</v>
      </c>
    </row>
    <row r="17" spans="2:21">
      <c r="B17" s="47" t="s">
        <v>374</v>
      </c>
      <c r="C17" s="57">
        <v>1</v>
      </c>
      <c r="D17" s="57"/>
      <c r="E17" s="57"/>
      <c r="F17" s="57">
        <f>2*5.44+2*5.29</f>
        <v>21.46</v>
      </c>
      <c r="G17" s="57"/>
      <c r="H17" s="57"/>
      <c r="I17" s="57"/>
      <c r="J17" s="57"/>
      <c r="K17" s="57">
        <f>54*0.85</f>
        <v>45.9</v>
      </c>
      <c r="L17" s="57"/>
      <c r="M17" s="55">
        <f t="shared" si="1"/>
        <v>0</v>
      </c>
      <c r="N17" s="55">
        <f t="shared" si="2"/>
        <v>0</v>
      </c>
      <c r="O17" s="55">
        <f t="shared" si="3"/>
        <v>21.46</v>
      </c>
      <c r="P17" s="55">
        <f t="shared" si="4"/>
        <v>0</v>
      </c>
      <c r="Q17" s="55">
        <f t="shared" si="5"/>
        <v>0</v>
      </c>
      <c r="R17" s="55">
        <f t="shared" si="6"/>
        <v>0</v>
      </c>
      <c r="S17" s="55">
        <f t="shared" si="7"/>
        <v>0</v>
      </c>
      <c r="T17" s="55">
        <f t="shared" si="8"/>
        <v>45.9</v>
      </c>
      <c r="U17" s="56">
        <f t="shared" si="9"/>
        <v>0</v>
      </c>
    </row>
    <row r="18" spans="2:21">
      <c r="B18" s="47" t="s">
        <v>72</v>
      </c>
      <c r="C18" s="57">
        <v>1</v>
      </c>
      <c r="D18" s="57"/>
      <c r="E18" s="57"/>
      <c r="F18" s="57"/>
      <c r="G18" s="57">
        <f>2*9.44+2*9.26</f>
        <v>37.4</v>
      </c>
      <c r="H18" s="57"/>
      <c r="I18" s="57"/>
      <c r="J18" s="57"/>
      <c r="K18" s="57">
        <f>158*0.85</f>
        <v>134.29999999999998</v>
      </c>
      <c r="L18" s="57"/>
      <c r="M18" s="55">
        <f t="shared" si="1"/>
        <v>0</v>
      </c>
      <c r="N18" s="55">
        <f t="shared" si="2"/>
        <v>0</v>
      </c>
      <c r="O18" s="55">
        <f t="shared" si="3"/>
        <v>0</v>
      </c>
      <c r="P18" s="55">
        <f t="shared" si="4"/>
        <v>37.4</v>
      </c>
      <c r="Q18" s="55">
        <f t="shared" si="5"/>
        <v>0</v>
      </c>
      <c r="R18" s="55">
        <f t="shared" si="6"/>
        <v>0</v>
      </c>
      <c r="S18" s="55">
        <f t="shared" si="7"/>
        <v>0</v>
      </c>
      <c r="T18" s="55">
        <f t="shared" si="8"/>
        <v>134.29999999999998</v>
      </c>
      <c r="U18" s="56">
        <f t="shared" si="9"/>
        <v>0</v>
      </c>
    </row>
    <row r="19" spans="2:21">
      <c r="B19" s="47" t="s">
        <v>65</v>
      </c>
      <c r="C19" s="57">
        <v>1</v>
      </c>
      <c r="D19" s="57"/>
      <c r="E19" s="57"/>
      <c r="F19" s="57"/>
      <c r="G19" s="57">
        <f>2*9.44+2*9.26</f>
        <v>37.4</v>
      </c>
      <c r="H19" s="57"/>
      <c r="I19" s="57"/>
      <c r="J19" s="57"/>
      <c r="K19" s="57">
        <f>153*0.85</f>
        <v>130.04999999999998</v>
      </c>
      <c r="L19" s="57"/>
      <c r="M19" s="55">
        <f t="shared" si="1"/>
        <v>0</v>
      </c>
      <c r="N19" s="55">
        <f t="shared" si="2"/>
        <v>0</v>
      </c>
      <c r="O19" s="55">
        <f t="shared" si="3"/>
        <v>0</v>
      </c>
      <c r="P19" s="55">
        <f t="shared" si="4"/>
        <v>37.4</v>
      </c>
      <c r="Q19" s="55">
        <f t="shared" si="5"/>
        <v>0</v>
      </c>
      <c r="R19" s="55">
        <f t="shared" si="6"/>
        <v>0</v>
      </c>
      <c r="S19" s="55">
        <f t="shared" si="7"/>
        <v>0</v>
      </c>
      <c r="T19" s="55">
        <f t="shared" si="8"/>
        <v>130.04999999999998</v>
      </c>
      <c r="U19" s="56">
        <f t="shared" si="9"/>
        <v>0</v>
      </c>
    </row>
    <row r="20" spans="2:21">
      <c r="B20" s="47" t="s">
        <v>460</v>
      </c>
      <c r="C20" s="57">
        <v>1</v>
      </c>
      <c r="D20" s="57"/>
      <c r="E20" s="57"/>
      <c r="F20" s="57">
        <f>2*9.41+2*9.26</f>
        <v>37.340000000000003</v>
      </c>
      <c r="G20" s="57"/>
      <c r="H20" s="57"/>
      <c r="I20" s="57"/>
      <c r="J20" s="57"/>
      <c r="K20" s="57">
        <f>69*0.85</f>
        <v>58.65</v>
      </c>
      <c r="L20" s="57"/>
      <c r="M20" s="55">
        <f t="shared" si="1"/>
        <v>0</v>
      </c>
      <c r="N20" s="55">
        <f t="shared" si="2"/>
        <v>0</v>
      </c>
      <c r="O20" s="55">
        <f t="shared" si="3"/>
        <v>37.340000000000003</v>
      </c>
      <c r="P20" s="55">
        <f t="shared" si="4"/>
        <v>0</v>
      </c>
      <c r="Q20" s="55">
        <f t="shared" si="5"/>
        <v>0</v>
      </c>
      <c r="R20" s="55">
        <f t="shared" si="6"/>
        <v>0</v>
      </c>
      <c r="S20" s="55">
        <f t="shared" si="7"/>
        <v>0</v>
      </c>
      <c r="T20" s="55">
        <f t="shared" si="8"/>
        <v>58.65</v>
      </c>
      <c r="U20" s="56">
        <f t="shared" si="9"/>
        <v>0</v>
      </c>
    </row>
    <row r="21" spans="2:21">
      <c r="B21" s="47" t="s">
        <v>461</v>
      </c>
      <c r="C21" s="57">
        <v>1</v>
      </c>
      <c r="D21" s="57"/>
      <c r="E21" s="57">
        <f>2*9.42+2*9.26</f>
        <v>37.36</v>
      </c>
      <c r="F21" s="57"/>
      <c r="G21" s="57"/>
      <c r="H21" s="57"/>
      <c r="I21" s="57"/>
      <c r="J21" s="57"/>
      <c r="K21" s="57">
        <f>45*0.85</f>
        <v>38.25</v>
      </c>
      <c r="L21" s="57"/>
      <c r="M21" s="55">
        <f t="shared" si="1"/>
        <v>0</v>
      </c>
      <c r="N21" s="55">
        <f t="shared" si="2"/>
        <v>37.36</v>
      </c>
      <c r="O21" s="55">
        <f t="shared" si="3"/>
        <v>0</v>
      </c>
      <c r="P21" s="55">
        <f t="shared" si="4"/>
        <v>0</v>
      </c>
      <c r="Q21" s="55">
        <f t="shared" si="5"/>
        <v>0</v>
      </c>
      <c r="R21" s="55">
        <f t="shared" si="6"/>
        <v>0</v>
      </c>
      <c r="S21" s="55">
        <f t="shared" si="7"/>
        <v>0</v>
      </c>
      <c r="T21" s="55">
        <f t="shared" si="8"/>
        <v>38.25</v>
      </c>
      <c r="U21" s="56">
        <f t="shared" si="9"/>
        <v>0</v>
      </c>
    </row>
    <row r="22" spans="2:21">
      <c r="B22" s="47" t="s">
        <v>462</v>
      </c>
      <c r="C22" s="57">
        <v>1</v>
      </c>
      <c r="D22" s="57"/>
      <c r="E22" s="57"/>
      <c r="F22" s="57">
        <f>2*9.43+2*9.26</f>
        <v>37.379999999999995</v>
      </c>
      <c r="G22" s="57"/>
      <c r="H22" s="57"/>
      <c r="I22" s="57"/>
      <c r="J22" s="57"/>
      <c r="K22" s="57">
        <f>104*0.85</f>
        <v>88.399999999999991</v>
      </c>
      <c r="L22" s="57"/>
      <c r="M22" s="55">
        <f t="shared" si="1"/>
        <v>0</v>
      </c>
      <c r="N22" s="55">
        <f t="shared" si="2"/>
        <v>0</v>
      </c>
      <c r="O22" s="55">
        <f t="shared" si="3"/>
        <v>37.379999999999995</v>
      </c>
      <c r="P22" s="55">
        <f t="shared" si="4"/>
        <v>0</v>
      </c>
      <c r="Q22" s="55">
        <f t="shared" si="5"/>
        <v>0</v>
      </c>
      <c r="R22" s="55">
        <f t="shared" si="6"/>
        <v>0</v>
      </c>
      <c r="S22" s="55">
        <f t="shared" si="7"/>
        <v>0</v>
      </c>
      <c r="T22" s="55">
        <f t="shared" si="8"/>
        <v>88.399999999999991</v>
      </c>
      <c r="U22" s="56">
        <f t="shared" si="9"/>
        <v>0</v>
      </c>
    </row>
    <row r="23" spans="2:21">
      <c r="B23" s="47" t="s">
        <v>379</v>
      </c>
      <c r="C23" s="57">
        <v>1</v>
      </c>
      <c r="D23" s="57"/>
      <c r="E23" s="57"/>
      <c r="F23" s="57"/>
      <c r="G23" s="57">
        <f>2*11.97+2*4.06+2*12+2*4.41</f>
        <v>64.88</v>
      </c>
      <c r="H23" s="57"/>
      <c r="I23" s="57"/>
      <c r="J23" s="57"/>
      <c r="K23" s="57">
        <f>259*0.85</f>
        <v>220.15</v>
      </c>
      <c r="L23" s="57"/>
      <c r="M23" s="55">
        <f t="shared" si="1"/>
        <v>0</v>
      </c>
      <c r="N23" s="55">
        <f t="shared" si="2"/>
        <v>0</v>
      </c>
      <c r="O23" s="55">
        <f t="shared" si="3"/>
        <v>0</v>
      </c>
      <c r="P23" s="55">
        <f t="shared" si="4"/>
        <v>64.88</v>
      </c>
      <c r="Q23" s="55">
        <f t="shared" si="5"/>
        <v>0</v>
      </c>
      <c r="R23" s="55">
        <f t="shared" si="6"/>
        <v>0</v>
      </c>
      <c r="S23" s="55">
        <f t="shared" si="7"/>
        <v>0</v>
      </c>
      <c r="T23" s="55">
        <f t="shared" si="8"/>
        <v>220.15</v>
      </c>
      <c r="U23" s="56">
        <f t="shared" si="9"/>
        <v>0</v>
      </c>
    </row>
    <row r="24" spans="2:21">
      <c r="B24" s="47" t="s">
        <v>376</v>
      </c>
      <c r="C24" s="57">
        <v>1</v>
      </c>
      <c r="D24" s="57"/>
      <c r="E24" s="57">
        <f>2*4.24+2*3.92</f>
        <v>16.32</v>
      </c>
      <c r="F24" s="57"/>
      <c r="G24" s="57"/>
      <c r="H24" s="57"/>
      <c r="I24" s="57"/>
      <c r="J24" s="57"/>
      <c r="K24" s="57">
        <f>24*0.85</f>
        <v>20.399999999999999</v>
      </c>
      <c r="L24" s="57"/>
      <c r="M24" s="55">
        <f t="shared" si="1"/>
        <v>0</v>
      </c>
      <c r="N24" s="55">
        <f t="shared" si="2"/>
        <v>16.32</v>
      </c>
      <c r="O24" s="55">
        <f t="shared" si="3"/>
        <v>0</v>
      </c>
      <c r="P24" s="55">
        <f t="shared" si="4"/>
        <v>0</v>
      </c>
      <c r="Q24" s="55">
        <f t="shared" si="5"/>
        <v>0</v>
      </c>
      <c r="R24" s="55">
        <f t="shared" si="6"/>
        <v>0</v>
      </c>
      <c r="S24" s="55">
        <f t="shared" si="7"/>
        <v>0</v>
      </c>
      <c r="T24" s="55">
        <f t="shared" si="8"/>
        <v>20.399999999999999</v>
      </c>
      <c r="U24" s="56">
        <f t="shared" si="9"/>
        <v>0</v>
      </c>
    </row>
    <row r="25" spans="2:21">
      <c r="B25" s="47" t="s">
        <v>73</v>
      </c>
      <c r="C25" s="57">
        <v>1</v>
      </c>
      <c r="D25" s="57"/>
      <c r="E25" s="57"/>
      <c r="F25" s="57">
        <f>2*9.43+2*9.26</f>
        <v>37.379999999999995</v>
      </c>
      <c r="G25" s="57"/>
      <c r="H25" s="57"/>
      <c r="I25" s="57"/>
      <c r="J25" s="57"/>
      <c r="K25" s="57">
        <f>113*0.85</f>
        <v>96.05</v>
      </c>
      <c r="L25" s="57"/>
      <c r="M25" s="55">
        <f t="shared" si="1"/>
        <v>0</v>
      </c>
      <c r="N25" s="55">
        <f t="shared" si="2"/>
        <v>0</v>
      </c>
      <c r="O25" s="55">
        <f t="shared" si="3"/>
        <v>37.379999999999995</v>
      </c>
      <c r="P25" s="55">
        <f t="shared" si="4"/>
        <v>0</v>
      </c>
      <c r="Q25" s="55">
        <f t="shared" si="5"/>
        <v>0</v>
      </c>
      <c r="R25" s="55">
        <f t="shared" si="6"/>
        <v>0</v>
      </c>
      <c r="S25" s="55">
        <f t="shared" si="7"/>
        <v>0</v>
      </c>
      <c r="T25" s="55">
        <f t="shared" si="8"/>
        <v>96.05</v>
      </c>
      <c r="U25" s="56">
        <f t="shared" si="9"/>
        <v>0</v>
      </c>
    </row>
    <row r="26" spans="2:21">
      <c r="B26" s="47" t="s">
        <v>463</v>
      </c>
      <c r="C26" s="57">
        <v>1</v>
      </c>
      <c r="D26" s="57"/>
      <c r="E26" s="57"/>
      <c r="F26" s="57">
        <f>2*9.41+2*9.26</f>
        <v>37.340000000000003</v>
      </c>
      <c r="G26" s="57"/>
      <c r="H26" s="57"/>
      <c r="I26" s="57"/>
      <c r="J26" s="57"/>
      <c r="K26" s="57">
        <f>55*0.85</f>
        <v>46.75</v>
      </c>
      <c r="L26" s="57"/>
      <c r="M26" s="55">
        <f t="shared" si="1"/>
        <v>0</v>
      </c>
      <c r="N26" s="55">
        <f t="shared" si="2"/>
        <v>0</v>
      </c>
      <c r="O26" s="55">
        <f t="shared" si="3"/>
        <v>37.340000000000003</v>
      </c>
      <c r="P26" s="55">
        <f t="shared" si="4"/>
        <v>0</v>
      </c>
      <c r="Q26" s="55">
        <f t="shared" si="5"/>
        <v>0</v>
      </c>
      <c r="R26" s="55">
        <f t="shared" si="6"/>
        <v>0</v>
      </c>
      <c r="S26" s="55">
        <f t="shared" si="7"/>
        <v>0</v>
      </c>
      <c r="T26" s="55">
        <f t="shared" si="8"/>
        <v>46.75</v>
      </c>
      <c r="U26" s="56">
        <f t="shared" si="9"/>
        <v>0</v>
      </c>
    </row>
    <row r="27" spans="2:21">
      <c r="B27" s="47" t="s">
        <v>77</v>
      </c>
      <c r="C27" s="57">
        <v>1</v>
      </c>
      <c r="D27" s="57"/>
      <c r="E27" s="57">
        <f>2*9.42+2*9.26</f>
        <v>37.36</v>
      </c>
      <c r="F27" s="57"/>
      <c r="G27" s="57"/>
      <c r="H27" s="57"/>
      <c r="I27" s="57"/>
      <c r="J27" s="57"/>
      <c r="K27" s="57">
        <f>49*0.85</f>
        <v>41.65</v>
      </c>
      <c r="L27" s="57"/>
      <c r="M27" s="55">
        <f t="shared" si="1"/>
        <v>0</v>
      </c>
      <c r="N27" s="55">
        <f t="shared" si="2"/>
        <v>37.36</v>
      </c>
      <c r="O27" s="55">
        <f t="shared" si="3"/>
        <v>0</v>
      </c>
      <c r="P27" s="55">
        <f t="shared" si="4"/>
        <v>0</v>
      </c>
      <c r="Q27" s="55">
        <f t="shared" si="5"/>
        <v>0</v>
      </c>
      <c r="R27" s="55">
        <f t="shared" si="6"/>
        <v>0</v>
      </c>
      <c r="S27" s="55">
        <f t="shared" si="7"/>
        <v>0</v>
      </c>
      <c r="T27" s="55">
        <f t="shared" si="8"/>
        <v>41.65</v>
      </c>
      <c r="U27" s="56">
        <f t="shared" si="9"/>
        <v>0</v>
      </c>
    </row>
    <row r="28" spans="2:21">
      <c r="B28" s="47" t="s">
        <v>375</v>
      </c>
      <c r="C28" s="57">
        <v>1</v>
      </c>
      <c r="D28" s="57"/>
      <c r="E28" s="57"/>
      <c r="F28" s="57">
        <f>2*11.98+2*3.08+2*9.31+2*5.34</f>
        <v>59.42</v>
      </c>
      <c r="G28" s="57"/>
      <c r="H28" s="57"/>
      <c r="I28" s="57"/>
      <c r="J28" s="57"/>
      <c r="K28" s="57">
        <f>149*0.85</f>
        <v>126.64999999999999</v>
      </c>
      <c r="L28" s="57"/>
      <c r="M28" s="55">
        <f t="shared" si="1"/>
        <v>0</v>
      </c>
      <c r="N28" s="55">
        <f t="shared" si="2"/>
        <v>0</v>
      </c>
      <c r="O28" s="55">
        <f t="shared" si="3"/>
        <v>59.42</v>
      </c>
      <c r="P28" s="55">
        <f t="shared" si="4"/>
        <v>0</v>
      </c>
      <c r="Q28" s="55">
        <f t="shared" si="5"/>
        <v>0</v>
      </c>
      <c r="R28" s="55">
        <f t="shared" si="6"/>
        <v>0</v>
      </c>
      <c r="S28" s="55">
        <f t="shared" si="7"/>
        <v>0</v>
      </c>
      <c r="T28" s="55">
        <f t="shared" si="8"/>
        <v>126.64999999999999</v>
      </c>
      <c r="U28" s="56">
        <f t="shared" si="9"/>
        <v>0</v>
      </c>
    </row>
    <row r="29" spans="2:21" ht="15" customHeight="1" thickBot="1">
      <c r="B29" s="141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2"/>
      <c r="N29" s="142"/>
      <c r="O29" s="142"/>
      <c r="P29" s="142"/>
      <c r="Q29" s="142"/>
      <c r="R29" s="142"/>
      <c r="S29" s="142"/>
      <c r="T29" s="142"/>
      <c r="U29" s="144"/>
    </row>
    <row r="30" spans="2:21" s="146" customFormat="1" ht="17.100000000000001" customHeight="1" thickBot="1">
      <c r="B30" s="265" t="s">
        <v>250</v>
      </c>
      <c r="C30" s="266"/>
      <c r="D30" s="266"/>
      <c r="E30" s="266"/>
      <c r="F30" s="266"/>
      <c r="G30" s="266"/>
      <c r="H30" s="266"/>
      <c r="I30" s="266"/>
      <c r="J30" s="266"/>
      <c r="K30" s="266"/>
      <c r="L30" s="267"/>
      <c r="M30" s="145">
        <f>SUM(M10:M29)</f>
        <v>0</v>
      </c>
      <c r="N30" s="145">
        <f t="shared" ref="N30:U30" si="10">SUM(N10:N29)</f>
        <v>250.26999999999998</v>
      </c>
      <c r="O30" s="145">
        <f t="shared" si="10"/>
        <v>323.56</v>
      </c>
      <c r="P30" s="145">
        <f t="shared" si="10"/>
        <v>139.68</v>
      </c>
      <c r="Q30" s="145">
        <f t="shared" si="10"/>
        <v>0</v>
      </c>
      <c r="R30" s="145">
        <f t="shared" si="10"/>
        <v>0</v>
      </c>
      <c r="S30" s="145">
        <f t="shared" si="10"/>
        <v>0</v>
      </c>
      <c r="T30" s="145">
        <f t="shared" si="10"/>
        <v>1364.2500000000002</v>
      </c>
      <c r="U30" s="145">
        <f t="shared" si="10"/>
        <v>0</v>
      </c>
    </row>
    <row r="31" spans="2:21" s="146" customFormat="1" ht="17.100000000000001" customHeight="1" thickBot="1">
      <c r="B31" s="265" t="s">
        <v>251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145">
        <f>(M30*0.245)</f>
        <v>0</v>
      </c>
      <c r="N31" s="145">
        <f>(N30*0.395)</f>
        <v>98.856650000000002</v>
      </c>
      <c r="O31" s="145">
        <f>(O30*0.617)</f>
        <v>199.63651999999999</v>
      </c>
      <c r="P31" s="145">
        <f>(P30*0.963)</f>
        <v>134.51184000000001</v>
      </c>
      <c r="Q31" s="145">
        <f>(Q30*1.578)</f>
        <v>0</v>
      </c>
      <c r="R31" s="145">
        <f>(R30*2.466)</f>
        <v>0</v>
      </c>
      <c r="S31" s="145">
        <f>(S30*0.109)</f>
        <v>0</v>
      </c>
      <c r="T31" s="145">
        <f>(T30*0.154)</f>
        <v>210.09450000000004</v>
      </c>
      <c r="U31" s="145">
        <f>(U30*0.222)</f>
        <v>0</v>
      </c>
    </row>
    <row r="32" spans="2:21" s="146" customFormat="1" ht="17.100000000000001" customHeight="1" thickBot="1">
      <c r="B32" s="265" t="s">
        <v>252</v>
      </c>
      <c r="C32" s="266"/>
      <c r="D32" s="266"/>
      <c r="E32" s="266"/>
      <c r="F32" s="266"/>
      <c r="G32" s="266"/>
      <c r="H32" s="266"/>
      <c r="I32" s="266"/>
      <c r="J32" s="266"/>
      <c r="K32" s="266"/>
      <c r="L32" s="267"/>
      <c r="M32" s="145">
        <f>(M30*0.245)*1.1</f>
        <v>0</v>
      </c>
      <c r="N32" s="145">
        <f>(N30*0.395)*1.1</f>
        <v>108.742315</v>
      </c>
      <c r="O32" s="145">
        <f>(O30*0.617)*1.1</f>
        <v>219.60017200000001</v>
      </c>
      <c r="P32" s="145">
        <f>(P30*0.963)*1.1</f>
        <v>147.96302400000002</v>
      </c>
      <c r="Q32" s="145">
        <f>(Q30*1.578)*1.1</f>
        <v>0</v>
      </c>
      <c r="R32" s="145">
        <f>(R30*2.466)*1.1</f>
        <v>0</v>
      </c>
      <c r="S32" s="145">
        <f>(S30*0.109)*1.1</f>
        <v>0</v>
      </c>
      <c r="T32" s="145">
        <f>(T30*0.154)*1.1</f>
        <v>231.10395000000005</v>
      </c>
      <c r="U32" s="145">
        <f>(U30*0.222)*1.1</f>
        <v>0</v>
      </c>
    </row>
    <row r="33" spans="2:21" ht="15" customHeight="1">
      <c r="B33" s="242" t="s">
        <v>206</v>
      </c>
      <c r="C33" s="243"/>
      <c r="D33" s="243"/>
      <c r="E33" s="243"/>
      <c r="F33" s="243"/>
      <c r="G33" s="243"/>
      <c r="H33" s="243"/>
      <c r="I33" s="243"/>
      <c r="J33" s="243"/>
      <c r="K33" s="243"/>
      <c r="L33" s="244"/>
      <c r="M33" s="28"/>
      <c r="N33" s="28"/>
      <c r="O33" s="28"/>
      <c r="P33" s="28"/>
      <c r="Q33" s="28"/>
      <c r="R33" s="28"/>
      <c r="S33" s="28"/>
      <c r="T33" s="29"/>
      <c r="U33" s="30"/>
    </row>
    <row r="34" spans="2:21">
      <c r="B34" s="47" t="s">
        <v>380</v>
      </c>
      <c r="C34" s="57">
        <v>1</v>
      </c>
      <c r="D34" s="57"/>
      <c r="E34" s="57">
        <f>2*5.17+2*5.01</f>
        <v>20.36</v>
      </c>
      <c r="F34" s="57"/>
      <c r="G34" s="57"/>
      <c r="H34" s="57"/>
      <c r="I34" s="57"/>
      <c r="J34" s="57"/>
      <c r="K34" s="57">
        <f>23*0.85</f>
        <v>19.55</v>
      </c>
      <c r="L34" s="57"/>
      <c r="M34" s="55">
        <f t="shared" ref="M34" si="11">D34*$C34</f>
        <v>0</v>
      </c>
      <c r="N34" s="55">
        <f t="shared" ref="N34" si="12">E34*$C34</f>
        <v>20.36</v>
      </c>
      <c r="O34" s="55">
        <f t="shared" ref="O34" si="13">F34*$C34</f>
        <v>0</v>
      </c>
      <c r="P34" s="55">
        <f t="shared" ref="P34" si="14">G34*$C34</f>
        <v>0</v>
      </c>
      <c r="Q34" s="55">
        <f t="shared" ref="Q34" si="15">H34*$C34</f>
        <v>0</v>
      </c>
      <c r="R34" s="55">
        <f t="shared" ref="R34" si="16">I34*$C34</f>
        <v>0</v>
      </c>
      <c r="S34" s="55">
        <f t="shared" ref="S34" si="17">J34*$C34</f>
        <v>0</v>
      </c>
      <c r="T34" s="55">
        <f t="shared" ref="T34" si="18">K34*$C34</f>
        <v>19.55</v>
      </c>
      <c r="U34" s="56">
        <f t="shared" ref="U34" si="19">L34*$C34</f>
        <v>0</v>
      </c>
    </row>
    <row r="35" spans="2:21">
      <c r="B35" s="47" t="s">
        <v>381</v>
      </c>
      <c r="C35" s="57">
        <v>1</v>
      </c>
      <c r="D35" s="57"/>
      <c r="E35" s="57">
        <f>2*2.9+2*2.74</f>
        <v>11.280000000000001</v>
      </c>
      <c r="F35" s="57"/>
      <c r="G35" s="57"/>
      <c r="H35" s="57"/>
      <c r="I35" s="57"/>
      <c r="J35" s="57"/>
      <c r="K35" s="57">
        <f>12*0.85</f>
        <v>10.199999999999999</v>
      </c>
      <c r="L35" s="57"/>
      <c r="M35" s="55">
        <f t="shared" ref="M35:M41" si="20">D35*$C35</f>
        <v>0</v>
      </c>
      <c r="N35" s="55">
        <f t="shared" ref="N35:N41" si="21">E35*$C35</f>
        <v>11.280000000000001</v>
      </c>
      <c r="O35" s="55">
        <f t="shared" ref="O35:O41" si="22">F35*$C35</f>
        <v>0</v>
      </c>
      <c r="P35" s="55">
        <f t="shared" ref="P35:P41" si="23">G35*$C35</f>
        <v>0</v>
      </c>
      <c r="Q35" s="55">
        <f t="shared" ref="Q35:Q41" si="24">H35*$C35</f>
        <v>0</v>
      </c>
      <c r="R35" s="55">
        <f t="shared" ref="R35:R41" si="25">I35*$C35</f>
        <v>0</v>
      </c>
      <c r="S35" s="55">
        <f t="shared" ref="S35:S41" si="26">J35*$C35</f>
        <v>0</v>
      </c>
      <c r="T35" s="55">
        <f t="shared" ref="T35:T41" si="27">K35*$C35</f>
        <v>10.199999999999999</v>
      </c>
      <c r="U35" s="56">
        <f t="shared" ref="U35:U41" si="28">L35*$C35</f>
        <v>0</v>
      </c>
    </row>
    <row r="36" spans="2:21" ht="15" customHeight="1">
      <c r="B36" s="47" t="s">
        <v>70</v>
      </c>
      <c r="C36" s="57">
        <v>1</v>
      </c>
      <c r="D36" s="57"/>
      <c r="E36" s="57">
        <f>2*5.48</f>
        <v>10.96</v>
      </c>
      <c r="F36" s="128">
        <f>2*5.13</f>
        <v>10.26</v>
      </c>
      <c r="G36" s="57"/>
      <c r="H36" s="57"/>
      <c r="I36" s="57"/>
      <c r="J36" s="57"/>
      <c r="K36" s="57">
        <f>22*0.85</f>
        <v>18.7</v>
      </c>
      <c r="L36" s="57"/>
      <c r="M36" s="55">
        <f t="shared" si="20"/>
        <v>0</v>
      </c>
      <c r="N36" s="55">
        <f t="shared" si="21"/>
        <v>10.96</v>
      </c>
      <c r="O36" s="55">
        <f t="shared" si="22"/>
        <v>10.26</v>
      </c>
      <c r="P36" s="55">
        <f t="shared" si="23"/>
        <v>0</v>
      </c>
      <c r="Q36" s="55">
        <f t="shared" si="24"/>
        <v>0</v>
      </c>
      <c r="R36" s="55">
        <f t="shared" si="25"/>
        <v>0</v>
      </c>
      <c r="S36" s="55">
        <f t="shared" si="26"/>
        <v>0</v>
      </c>
      <c r="T36" s="55">
        <f t="shared" si="27"/>
        <v>18.7</v>
      </c>
      <c r="U36" s="56">
        <f t="shared" si="28"/>
        <v>0</v>
      </c>
    </row>
    <row r="37" spans="2:21" ht="15" customHeight="1">
      <c r="B37" s="67" t="s">
        <v>382</v>
      </c>
      <c r="C37" s="57">
        <v>1</v>
      </c>
      <c r="D37" s="57"/>
      <c r="E37" s="57">
        <f>2*11.98+2*4.7+2*8.69+2*7.27</f>
        <v>65.28</v>
      </c>
      <c r="F37" s="57"/>
      <c r="G37" s="57"/>
      <c r="H37" s="57"/>
      <c r="I37" s="57"/>
      <c r="J37" s="57"/>
      <c r="K37" s="57">
        <f>89*0.95</f>
        <v>84.55</v>
      </c>
      <c r="L37" s="57"/>
      <c r="M37" s="55">
        <f t="shared" si="20"/>
        <v>0</v>
      </c>
      <c r="N37" s="55">
        <f t="shared" si="21"/>
        <v>65.28</v>
      </c>
      <c r="O37" s="55">
        <f t="shared" si="22"/>
        <v>0</v>
      </c>
      <c r="P37" s="55">
        <f t="shared" si="23"/>
        <v>0</v>
      </c>
      <c r="Q37" s="55">
        <f t="shared" si="24"/>
        <v>0</v>
      </c>
      <c r="R37" s="55">
        <f t="shared" si="25"/>
        <v>0</v>
      </c>
      <c r="S37" s="55">
        <f t="shared" si="26"/>
        <v>0</v>
      </c>
      <c r="T37" s="55">
        <f t="shared" si="27"/>
        <v>84.55</v>
      </c>
      <c r="U37" s="56">
        <f t="shared" si="28"/>
        <v>0</v>
      </c>
    </row>
    <row r="38" spans="2:21" ht="15" customHeight="1">
      <c r="B38" s="67" t="s">
        <v>383</v>
      </c>
      <c r="C38" s="57">
        <v>1</v>
      </c>
      <c r="D38" s="57"/>
      <c r="E38" s="57">
        <f>2*7.35+2*7.05</f>
        <v>28.799999999999997</v>
      </c>
      <c r="F38" s="57"/>
      <c r="G38" s="57"/>
      <c r="H38" s="57"/>
      <c r="I38" s="57"/>
      <c r="J38" s="57"/>
      <c r="K38" s="57">
        <f>40*0.95</f>
        <v>38</v>
      </c>
      <c r="L38" s="57"/>
      <c r="M38" s="55">
        <f t="shared" si="20"/>
        <v>0</v>
      </c>
      <c r="N38" s="55">
        <f t="shared" si="21"/>
        <v>28.799999999999997</v>
      </c>
      <c r="O38" s="55">
        <f t="shared" si="22"/>
        <v>0</v>
      </c>
      <c r="P38" s="55">
        <f t="shared" si="23"/>
        <v>0</v>
      </c>
      <c r="Q38" s="55">
        <f t="shared" si="24"/>
        <v>0</v>
      </c>
      <c r="R38" s="55">
        <f t="shared" si="25"/>
        <v>0</v>
      </c>
      <c r="S38" s="55">
        <f t="shared" si="26"/>
        <v>0</v>
      </c>
      <c r="T38" s="55">
        <f t="shared" si="27"/>
        <v>38</v>
      </c>
      <c r="U38" s="56">
        <f t="shared" si="28"/>
        <v>0</v>
      </c>
    </row>
    <row r="39" spans="2:21" ht="15" customHeight="1">
      <c r="B39" s="67" t="s">
        <v>384</v>
      </c>
      <c r="C39" s="57">
        <v>1</v>
      </c>
      <c r="D39" s="57"/>
      <c r="E39" s="57">
        <f>2*4.93+2*4.77</f>
        <v>19.399999999999999</v>
      </c>
      <c r="F39" s="57"/>
      <c r="G39" s="57"/>
      <c r="H39" s="57"/>
      <c r="I39" s="57"/>
      <c r="J39" s="57"/>
      <c r="K39" s="57">
        <f>30*0.95</f>
        <v>28.5</v>
      </c>
      <c r="L39" s="57"/>
      <c r="M39" s="55">
        <f t="shared" si="20"/>
        <v>0</v>
      </c>
      <c r="N39" s="55">
        <f t="shared" si="21"/>
        <v>19.399999999999999</v>
      </c>
      <c r="O39" s="55">
        <f t="shared" si="22"/>
        <v>0</v>
      </c>
      <c r="P39" s="55">
        <f t="shared" si="23"/>
        <v>0</v>
      </c>
      <c r="Q39" s="55">
        <f t="shared" si="24"/>
        <v>0</v>
      </c>
      <c r="R39" s="55">
        <f t="shared" si="25"/>
        <v>0</v>
      </c>
      <c r="S39" s="55">
        <f t="shared" si="26"/>
        <v>0</v>
      </c>
      <c r="T39" s="55">
        <f t="shared" si="27"/>
        <v>28.5</v>
      </c>
      <c r="U39" s="56">
        <f t="shared" si="28"/>
        <v>0</v>
      </c>
    </row>
    <row r="40" spans="2:21" ht="15" customHeight="1">
      <c r="B40" s="67" t="s">
        <v>385</v>
      </c>
      <c r="C40" s="16">
        <v>1</v>
      </c>
      <c r="D40" s="16"/>
      <c r="E40" s="57">
        <f>2*3.95+2*3.65</f>
        <v>15.2</v>
      </c>
      <c r="F40" s="57"/>
      <c r="G40" s="57"/>
      <c r="H40" s="57"/>
      <c r="I40" s="57"/>
      <c r="J40" s="57"/>
      <c r="K40" s="57">
        <f>21*0.95</f>
        <v>19.95</v>
      </c>
      <c r="L40" s="57"/>
      <c r="M40" s="55">
        <f t="shared" si="20"/>
        <v>0</v>
      </c>
      <c r="N40" s="55">
        <f t="shared" si="21"/>
        <v>15.2</v>
      </c>
      <c r="O40" s="55">
        <f t="shared" si="22"/>
        <v>0</v>
      </c>
      <c r="P40" s="55">
        <f t="shared" si="23"/>
        <v>0</v>
      </c>
      <c r="Q40" s="55">
        <f t="shared" si="24"/>
        <v>0</v>
      </c>
      <c r="R40" s="55">
        <f t="shared" si="25"/>
        <v>0</v>
      </c>
      <c r="S40" s="55">
        <f t="shared" si="26"/>
        <v>0</v>
      </c>
      <c r="T40" s="55">
        <f t="shared" si="27"/>
        <v>19.95</v>
      </c>
      <c r="U40" s="56">
        <f t="shared" si="28"/>
        <v>0</v>
      </c>
    </row>
    <row r="41" spans="2:21" ht="15" customHeight="1">
      <c r="B41" s="47" t="s">
        <v>386</v>
      </c>
      <c r="C41" s="57">
        <v>1</v>
      </c>
      <c r="D41" s="57"/>
      <c r="E41" s="57">
        <f>2*11.98+2*5.86+3*2.88+2*10.75+2*6.54</f>
        <v>78.899999999999991</v>
      </c>
      <c r="F41" s="57"/>
      <c r="G41" s="57"/>
      <c r="H41" s="57"/>
      <c r="I41" s="57"/>
      <c r="J41" s="57"/>
      <c r="K41" s="57">
        <f>80*0.85</f>
        <v>68</v>
      </c>
      <c r="L41" s="57"/>
      <c r="M41" s="55">
        <f t="shared" si="20"/>
        <v>0</v>
      </c>
      <c r="N41" s="55">
        <f t="shared" si="21"/>
        <v>78.899999999999991</v>
      </c>
      <c r="O41" s="55">
        <f t="shared" si="22"/>
        <v>0</v>
      </c>
      <c r="P41" s="55">
        <f t="shared" si="23"/>
        <v>0</v>
      </c>
      <c r="Q41" s="55">
        <f t="shared" si="24"/>
        <v>0</v>
      </c>
      <c r="R41" s="55">
        <f t="shared" si="25"/>
        <v>0</v>
      </c>
      <c r="S41" s="55">
        <f t="shared" si="26"/>
        <v>0</v>
      </c>
      <c r="T41" s="55">
        <f t="shared" si="27"/>
        <v>68</v>
      </c>
      <c r="U41" s="56">
        <f t="shared" si="28"/>
        <v>0</v>
      </c>
    </row>
    <row r="42" spans="2:21" ht="15.75" thickBot="1">
      <c r="B42" s="141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2"/>
      <c r="N42" s="142"/>
      <c r="O42" s="142"/>
      <c r="P42" s="142"/>
      <c r="Q42" s="142"/>
      <c r="R42" s="142"/>
      <c r="S42" s="142"/>
      <c r="T42" s="142"/>
      <c r="U42" s="144"/>
    </row>
    <row r="43" spans="2:21" ht="15.75" thickBot="1">
      <c r="B43" s="265" t="s">
        <v>250</v>
      </c>
      <c r="C43" s="266"/>
      <c r="D43" s="266"/>
      <c r="E43" s="266"/>
      <c r="F43" s="266"/>
      <c r="G43" s="266"/>
      <c r="H43" s="266"/>
      <c r="I43" s="266"/>
      <c r="J43" s="266"/>
      <c r="K43" s="266"/>
      <c r="L43" s="267"/>
      <c r="M43" s="145">
        <f>SUM(M33:M42)</f>
        <v>0</v>
      </c>
      <c r="N43" s="145">
        <f t="shared" ref="N43:U43" si="29">SUM(N33:N42)</f>
        <v>250.18</v>
      </c>
      <c r="O43" s="145">
        <f t="shared" si="29"/>
        <v>10.26</v>
      </c>
      <c r="P43" s="145">
        <f t="shared" si="29"/>
        <v>0</v>
      </c>
      <c r="Q43" s="145">
        <f t="shared" si="29"/>
        <v>0</v>
      </c>
      <c r="R43" s="145">
        <f t="shared" si="29"/>
        <v>0</v>
      </c>
      <c r="S43" s="145">
        <f t="shared" si="29"/>
        <v>0</v>
      </c>
      <c r="T43" s="145">
        <f t="shared" si="29"/>
        <v>287.45</v>
      </c>
      <c r="U43" s="145">
        <f t="shared" si="29"/>
        <v>0</v>
      </c>
    </row>
    <row r="44" spans="2:21" ht="15" customHeight="1" thickBot="1">
      <c r="B44" s="265" t="s">
        <v>251</v>
      </c>
      <c r="C44" s="266"/>
      <c r="D44" s="266"/>
      <c r="E44" s="266"/>
      <c r="F44" s="266"/>
      <c r="G44" s="266"/>
      <c r="H44" s="266"/>
      <c r="I44" s="266"/>
      <c r="J44" s="266"/>
      <c r="K44" s="266"/>
      <c r="L44" s="267"/>
      <c r="M44" s="145">
        <f>(M43*0.245)</f>
        <v>0</v>
      </c>
      <c r="N44" s="145">
        <f>(N43*0.395)</f>
        <v>98.821100000000001</v>
      </c>
      <c r="O44" s="145">
        <f>(O43*0.617)</f>
        <v>6.3304200000000002</v>
      </c>
      <c r="P44" s="145">
        <f>(P43*0.963)</f>
        <v>0</v>
      </c>
      <c r="Q44" s="145">
        <f>(Q43*1.578)</f>
        <v>0</v>
      </c>
      <c r="R44" s="145">
        <f>(R43*2.466)</f>
        <v>0</v>
      </c>
      <c r="S44" s="145">
        <f>(S43*0.109)</f>
        <v>0</v>
      </c>
      <c r="T44" s="145">
        <f>(T43*0.154)</f>
        <v>44.267299999999999</v>
      </c>
      <c r="U44" s="145">
        <f>(U43*0.222)</f>
        <v>0</v>
      </c>
    </row>
    <row r="45" spans="2:21" ht="15" customHeight="1" thickBot="1">
      <c r="B45" s="265" t="s">
        <v>252</v>
      </c>
      <c r="C45" s="266"/>
      <c r="D45" s="266"/>
      <c r="E45" s="266"/>
      <c r="F45" s="266"/>
      <c r="G45" s="266"/>
      <c r="H45" s="266"/>
      <c r="I45" s="266"/>
      <c r="J45" s="266"/>
      <c r="K45" s="266"/>
      <c r="L45" s="267"/>
      <c r="M45" s="145">
        <f>(M43*0.245)*1.1</f>
        <v>0</v>
      </c>
      <c r="N45" s="145">
        <f>(N43*0.395)*1.1</f>
        <v>108.70321000000001</v>
      </c>
      <c r="O45" s="145">
        <f>(O43*0.617)*1.1</f>
        <v>6.9634620000000007</v>
      </c>
      <c r="P45" s="145">
        <f>(P43*0.963)*1.1</f>
        <v>0</v>
      </c>
      <c r="Q45" s="145">
        <f>(Q43*1.578)*1.1</f>
        <v>0</v>
      </c>
      <c r="R45" s="145">
        <f>(R43*2.466)*1.1</f>
        <v>0</v>
      </c>
      <c r="S45" s="145">
        <f>(S43*0.109)*1.1</f>
        <v>0</v>
      </c>
      <c r="T45" s="145">
        <f>(T43*0.154)*1.1</f>
        <v>48.694030000000005</v>
      </c>
      <c r="U45" s="145">
        <f>(U43*0.222)*1.1</f>
        <v>0</v>
      </c>
    </row>
    <row r="46" spans="2:21" ht="15" customHeight="1">
      <c r="B46" s="242" t="s">
        <v>202</v>
      </c>
      <c r="C46" s="243"/>
      <c r="D46" s="243"/>
      <c r="E46" s="243"/>
      <c r="F46" s="243"/>
      <c r="G46" s="243"/>
      <c r="H46" s="243"/>
      <c r="I46" s="243"/>
      <c r="J46" s="243"/>
      <c r="K46" s="243"/>
      <c r="L46" s="244"/>
      <c r="M46" s="28"/>
      <c r="N46" s="28"/>
      <c r="O46" s="28"/>
      <c r="P46" s="28"/>
      <c r="Q46" s="28"/>
      <c r="R46" s="28"/>
      <c r="S46" s="28"/>
      <c r="T46" s="29"/>
      <c r="U46" s="30"/>
    </row>
    <row r="47" spans="2:21" ht="15" customHeight="1">
      <c r="B47" s="47" t="s">
        <v>388</v>
      </c>
      <c r="C47" s="57">
        <v>1</v>
      </c>
      <c r="D47" s="57"/>
      <c r="E47" s="57">
        <f>2*3.12+2*2.8</f>
        <v>11.84</v>
      </c>
      <c r="F47" s="57"/>
      <c r="G47" s="57"/>
      <c r="H47" s="57"/>
      <c r="I47" s="57"/>
      <c r="J47" s="57"/>
      <c r="K47" s="57">
        <f>11*0.85</f>
        <v>9.35</v>
      </c>
      <c r="L47" s="57"/>
      <c r="M47" s="55">
        <f t="shared" ref="M47" si="30">D47*$C47</f>
        <v>0</v>
      </c>
      <c r="N47" s="55">
        <f t="shared" ref="N47" si="31">E47*$C47</f>
        <v>11.84</v>
      </c>
      <c r="O47" s="55">
        <f t="shared" ref="O47" si="32">F47*$C47</f>
        <v>0</v>
      </c>
      <c r="P47" s="55">
        <f t="shared" ref="P47" si="33">G47*$C47</f>
        <v>0</v>
      </c>
      <c r="Q47" s="55">
        <f t="shared" ref="Q47" si="34">H47*$C47</f>
        <v>0</v>
      </c>
      <c r="R47" s="55">
        <f t="shared" ref="R47" si="35">I47*$C47</f>
        <v>0</v>
      </c>
      <c r="S47" s="55">
        <f t="shared" ref="S47" si="36">J47*$C47</f>
        <v>0</v>
      </c>
      <c r="T47" s="55">
        <f t="shared" ref="T47" si="37">K47*$C47</f>
        <v>9.35</v>
      </c>
      <c r="U47" s="56">
        <f t="shared" ref="U47" si="38">L47*$C47</f>
        <v>0</v>
      </c>
    </row>
    <row r="48" spans="2:21" ht="15" customHeight="1">
      <c r="B48" s="47" t="s">
        <v>570</v>
      </c>
      <c r="C48" s="57">
        <v>1</v>
      </c>
      <c r="D48" s="57"/>
      <c r="E48" s="57"/>
      <c r="F48" s="57">
        <f>2*2.17</f>
        <v>4.34</v>
      </c>
      <c r="G48" s="57"/>
      <c r="H48" s="57">
        <f>4*0.99</f>
        <v>3.96</v>
      </c>
      <c r="I48" s="57"/>
      <c r="J48" s="57"/>
      <c r="K48" s="57">
        <f>2*1.95+8*0.85+2*0.65</f>
        <v>12</v>
      </c>
      <c r="L48" s="57"/>
      <c r="M48" s="55"/>
      <c r="N48" s="55"/>
      <c r="O48" s="55"/>
      <c r="P48" s="55"/>
      <c r="Q48" s="55"/>
      <c r="R48" s="55"/>
      <c r="S48" s="55"/>
      <c r="T48" s="55"/>
      <c r="U48" s="56"/>
    </row>
    <row r="49" spans="2:21" ht="15" customHeight="1">
      <c r="B49" s="47" t="s">
        <v>569</v>
      </c>
      <c r="C49" s="57">
        <v>1</v>
      </c>
      <c r="D49" s="57"/>
      <c r="E49" s="57">
        <f>2*2.18</f>
        <v>4.3600000000000003</v>
      </c>
      <c r="F49" s="57">
        <f>4*0.81</f>
        <v>3.24</v>
      </c>
      <c r="G49" s="57">
        <f>2*2.44</f>
        <v>4.88</v>
      </c>
      <c r="H49" s="57"/>
      <c r="I49" s="57"/>
      <c r="J49" s="57"/>
      <c r="K49" s="57">
        <f>9*0.85+3*0.65</f>
        <v>9.6</v>
      </c>
      <c r="L49" s="57"/>
      <c r="M49" s="55">
        <f t="shared" ref="M49" si="39">D49*$C49</f>
        <v>0</v>
      </c>
      <c r="N49" s="55">
        <f t="shared" ref="N49" si="40">E49*$C49</f>
        <v>4.3600000000000003</v>
      </c>
      <c r="O49" s="55">
        <f t="shared" ref="O49" si="41">F49*$C49</f>
        <v>3.24</v>
      </c>
      <c r="P49" s="55">
        <f t="shared" ref="P49" si="42">G49*$C49</f>
        <v>4.88</v>
      </c>
      <c r="Q49" s="55">
        <f t="shared" ref="Q49" si="43">H49*$C49</f>
        <v>0</v>
      </c>
      <c r="R49" s="55">
        <f t="shared" ref="R49" si="44">I49*$C49</f>
        <v>0</v>
      </c>
      <c r="S49" s="55">
        <f t="shared" ref="S49" si="45">J49*$C49</f>
        <v>0</v>
      </c>
      <c r="T49" s="55">
        <f t="shared" ref="T49" si="46">K49*$C49</f>
        <v>9.6</v>
      </c>
      <c r="U49" s="56">
        <f t="shared" ref="U49" si="47">L49*$C49</f>
        <v>0</v>
      </c>
    </row>
    <row r="50" spans="2:21" ht="15" customHeight="1" thickBot="1">
      <c r="B50" s="141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2"/>
      <c r="N50" s="142"/>
      <c r="O50" s="142"/>
      <c r="P50" s="142"/>
      <c r="Q50" s="142"/>
      <c r="R50" s="142"/>
      <c r="S50" s="142"/>
      <c r="T50" s="142"/>
      <c r="U50" s="144"/>
    </row>
    <row r="51" spans="2:21" ht="15" customHeight="1" thickBot="1">
      <c r="B51" s="265" t="s">
        <v>250</v>
      </c>
      <c r="C51" s="266"/>
      <c r="D51" s="266"/>
      <c r="E51" s="266"/>
      <c r="F51" s="266"/>
      <c r="G51" s="266"/>
      <c r="H51" s="266"/>
      <c r="I51" s="266"/>
      <c r="J51" s="266"/>
      <c r="K51" s="266"/>
      <c r="L51" s="267"/>
      <c r="M51" s="145">
        <f>SUM(M46:M50)</f>
        <v>0</v>
      </c>
      <c r="N51" s="145">
        <f t="shared" ref="N51:U51" si="48">SUM(N46:N50)</f>
        <v>16.2</v>
      </c>
      <c r="O51" s="145">
        <f t="shared" si="48"/>
        <v>3.24</v>
      </c>
      <c r="P51" s="145">
        <f t="shared" si="48"/>
        <v>4.88</v>
      </c>
      <c r="Q51" s="145">
        <f t="shared" si="48"/>
        <v>0</v>
      </c>
      <c r="R51" s="145">
        <f t="shared" si="48"/>
        <v>0</v>
      </c>
      <c r="S51" s="145">
        <f t="shared" si="48"/>
        <v>0</v>
      </c>
      <c r="T51" s="145">
        <f t="shared" si="48"/>
        <v>18.95</v>
      </c>
      <c r="U51" s="145">
        <f t="shared" si="48"/>
        <v>0</v>
      </c>
    </row>
    <row r="52" spans="2:21" ht="15" customHeight="1" thickBot="1">
      <c r="B52" s="265" t="s">
        <v>251</v>
      </c>
      <c r="C52" s="266"/>
      <c r="D52" s="266"/>
      <c r="E52" s="266"/>
      <c r="F52" s="266"/>
      <c r="G52" s="266"/>
      <c r="H52" s="266"/>
      <c r="I52" s="266"/>
      <c r="J52" s="266"/>
      <c r="K52" s="266"/>
      <c r="L52" s="267"/>
      <c r="M52" s="145">
        <f>(M51*0.245)</f>
        <v>0</v>
      </c>
      <c r="N52" s="145">
        <f>(N51*0.395)</f>
        <v>6.399</v>
      </c>
      <c r="O52" s="145">
        <f>(O51*0.617)</f>
        <v>1.9990800000000002</v>
      </c>
      <c r="P52" s="145">
        <f>(P51*0.963)</f>
        <v>4.6994400000000001</v>
      </c>
      <c r="Q52" s="145">
        <f>(Q51*1.578)</f>
        <v>0</v>
      </c>
      <c r="R52" s="145">
        <f>(R51*2.466)</f>
        <v>0</v>
      </c>
      <c r="S52" s="145">
        <f>(S51*0.109)</f>
        <v>0</v>
      </c>
      <c r="T52" s="145">
        <f>(T51*0.154)</f>
        <v>2.9182999999999999</v>
      </c>
      <c r="U52" s="145">
        <f>(U51*0.222)</f>
        <v>0</v>
      </c>
    </row>
    <row r="53" spans="2:21" ht="15" customHeight="1" thickBot="1">
      <c r="B53" s="265" t="s">
        <v>252</v>
      </c>
      <c r="C53" s="266"/>
      <c r="D53" s="266"/>
      <c r="E53" s="266"/>
      <c r="F53" s="266"/>
      <c r="G53" s="266"/>
      <c r="H53" s="266"/>
      <c r="I53" s="266"/>
      <c r="J53" s="266"/>
      <c r="K53" s="266"/>
      <c r="L53" s="267"/>
      <c r="M53" s="147">
        <f>(M51*0.245)*1.1</f>
        <v>0</v>
      </c>
      <c r="N53" s="147">
        <f>(N51*0.395)*1.1</f>
        <v>7.0389000000000008</v>
      </c>
      <c r="O53" s="147">
        <f>(O51*0.617)*1.1</f>
        <v>2.1989880000000004</v>
      </c>
      <c r="P53" s="147">
        <f>(P51*0.963)*1.1</f>
        <v>5.1693840000000009</v>
      </c>
      <c r="Q53" s="147">
        <f>(Q51*1.578)*1.1</f>
        <v>0</v>
      </c>
      <c r="R53" s="147">
        <f>(R51*2.466)*1.1</f>
        <v>0</v>
      </c>
      <c r="S53" s="147">
        <f>(S51*0.109)*1.1</f>
        <v>0</v>
      </c>
      <c r="T53" s="147">
        <f>(T51*0.154)*1.1</f>
        <v>3.2101299999999999</v>
      </c>
      <c r="U53" s="147">
        <f>(U51*0.222)*1.1</f>
        <v>0</v>
      </c>
    </row>
    <row r="54" spans="2:21" ht="15" customHeight="1">
      <c r="B54" s="277" t="s">
        <v>201</v>
      </c>
      <c r="C54" s="278"/>
      <c r="D54" s="278"/>
      <c r="E54" s="278"/>
      <c r="F54" s="278"/>
      <c r="G54" s="278"/>
      <c r="H54" s="278"/>
      <c r="I54" s="278"/>
      <c r="J54" s="278"/>
      <c r="K54" s="278"/>
      <c r="L54" s="279"/>
      <c r="M54" s="55"/>
      <c r="N54" s="55"/>
      <c r="O54" s="55"/>
      <c r="P54" s="55"/>
      <c r="Q54" s="55"/>
      <c r="R54" s="55"/>
      <c r="S54" s="55"/>
      <c r="T54" s="55"/>
      <c r="U54" s="56"/>
    </row>
    <row r="55" spans="2:21" ht="15" customHeight="1">
      <c r="B55" s="61" t="s">
        <v>64</v>
      </c>
      <c r="C55" s="57">
        <v>1</v>
      </c>
      <c r="D55" s="57"/>
      <c r="E55" s="57">
        <f>2*5.09</f>
        <v>10.18</v>
      </c>
      <c r="F55" s="57">
        <f>2*5.41</f>
        <v>10.82</v>
      </c>
      <c r="G55" s="57"/>
      <c r="H55" s="57"/>
      <c r="I55" s="57"/>
      <c r="J55" s="57"/>
      <c r="K55" s="57">
        <f>29*0.95</f>
        <v>27.549999999999997</v>
      </c>
      <c r="L55" s="57"/>
      <c r="M55" s="55">
        <f t="shared" ref="M55" si="49">D55*$C55</f>
        <v>0</v>
      </c>
      <c r="N55" s="55">
        <f t="shared" ref="N55" si="50">E55*$C55</f>
        <v>10.18</v>
      </c>
      <c r="O55" s="55">
        <f t="shared" ref="O55" si="51">F55*$C55</f>
        <v>10.82</v>
      </c>
      <c r="P55" s="55">
        <f t="shared" ref="P55" si="52">G55*$C55</f>
        <v>0</v>
      </c>
      <c r="Q55" s="55">
        <f t="shared" ref="Q55" si="53">H55*$C55</f>
        <v>0</v>
      </c>
      <c r="R55" s="55">
        <f t="shared" ref="R55" si="54">I55*$C55</f>
        <v>0</v>
      </c>
      <c r="S55" s="55">
        <f t="shared" ref="S55" si="55">J55*$C55</f>
        <v>0</v>
      </c>
      <c r="T55" s="55">
        <f t="shared" ref="T55" si="56">K55*$C55</f>
        <v>27.549999999999997</v>
      </c>
      <c r="U55" s="56">
        <f t="shared" ref="U55" si="57">L55*$C55</f>
        <v>0</v>
      </c>
    </row>
    <row r="56" spans="2:21" ht="15" customHeight="1">
      <c r="B56" s="47" t="s">
        <v>565</v>
      </c>
      <c r="C56" s="57">
        <v>1</v>
      </c>
      <c r="D56" s="57"/>
      <c r="E56" s="57"/>
      <c r="F56" s="57"/>
      <c r="G56" s="57">
        <f>2*1.57</f>
        <v>3.14</v>
      </c>
      <c r="H56" s="57">
        <f>3*1.35</f>
        <v>4.0500000000000007</v>
      </c>
      <c r="I56" s="57"/>
      <c r="J56" s="57"/>
      <c r="K56" s="57">
        <f>6*1.52+12*0.95</f>
        <v>20.52</v>
      </c>
      <c r="L56" s="57"/>
      <c r="M56" s="55">
        <f t="shared" ref="M56:M119" si="58">D56*$C56</f>
        <v>0</v>
      </c>
      <c r="N56" s="55">
        <f t="shared" ref="N56:N119" si="59">E56*$C56</f>
        <v>0</v>
      </c>
      <c r="O56" s="55">
        <f t="shared" ref="O56:O119" si="60">F56*$C56</f>
        <v>0</v>
      </c>
      <c r="P56" s="55">
        <f t="shared" ref="P56:P119" si="61">G56*$C56</f>
        <v>3.14</v>
      </c>
      <c r="Q56" s="55">
        <f t="shared" ref="Q56:Q119" si="62">H56*$C56</f>
        <v>4.0500000000000007</v>
      </c>
      <c r="R56" s="55">
        <f t="shared" ref="R56:R119" si="63">I56*$C56</f>
        <v>0</v>
      </c>
      <c r="S56" s="55">
        <f t="shared" ref="S56:S119" si="64">J56*$C56</f>
        <v>0</v>
      </c>
      <c r="T56" s="55">
        <f t="shared" ref="T56:T119" si="65">K56*$C56</f>
        <v>20.52</v>
      </c>
      <c r="U56" s="56">
        <f t="shared" ref="U56:U119" si="66">L56*$C56</f>
        <v>0</v>
      </c>
    </row>
    <row r="57" spans="2:21" ht="15" customHeight="1">
      <c r="B57" s="66" t="s">
        <v>566</v>
      </c>
      <c r="C57" s="57">
        <v>1</v>
      </c>
      <c r="D57" s="57"/>
      <c r="E57" s="57">
        <f>2*1.44+2*1.2</f>
        <v>5.2799999999999994</v>
      </c>
      <c r="F57" s="57"/>
      <c r="G57" s="57"/>
      <c r="H57" s="57"/>
      <c r="I57" s="57"/>
      <c r="J57" s="57"/>
      <c r="K57" s="57">
        <f>6*0.95</f>
        <v>5.6999999999999993</v>
      </c>
      <c r="L57" s="57"/>
      <c r="M57" s="55">
        <f t="shared" si="58"/>
        <v>0</v>
      </c>
      <c r="N57" s="55">
        <f t="shared" si="59"/>
        <v>5.2799999999999994</v>
      </c>
      <c r="O57" s="55">
        <f t="shared" si="60"/>
        <v>0</v>
      </c>
      <c r="P57" s="55">
        <f t="shared" si="61"/>
        <v>0</v>
      </c>
      <c r="Q57" s="55">
        <f t="shared" si="62"/>
        <v>0</v>
      </c>
      <c r="R57" s="55">
        <f t="shared" si="63"/>
        <v>0</v>
      </c>
      <c r="S57" s="55">
        <f t="shared" si="64"/>
        <v>0</v>
      </c>
      <c r="T57" s="55">
        <f t="shared" si="65"/>
        <v>5.6999999999999993</v>
      </c>
      <c r="U57" s="56">
        <f t="shared" si="66"/>
        <v>0</v>
      </c>
    </row>
    <row r="58" spans="2:21" ht="15" customHeight="1">
      <c r="B58" s="62" t="s">
        <v>395</v>
      </c>
      <c r="C58" s="57">
        <v>1</v>
      </c>
      <c r="D58" s="57"/>
      <c r="E58" s="57"/>
      <c r="F58" s="57"/>
      <c r="G58" s="57">
        <f>2*6.91+1*3.18</f>
        <v>17</v>
      </c>
      <c r="H58" s="57">
        <f>2*7.02</f>
        <v>14.04</v>
      </c>
      <c r="I58" s="57"/>
      <c r="J58" s="57"/>
      <c r="K58" s="57">
        <f>2*1.5+40*0.95</f>
        <v>41</v>
      </c>
      <c r="L58" s="57"/>
      <c r="M58" s="55">
        <f t="shared" si="58"/>
        <v>0</v>
      </c>
      <c r="N58" s="55">
        <f t="shared" si="59"/>
        <v>0</v>
      </c>
      <c r="O58" s="55">
        <f t="shared" si="60"/>
        <v>0</v>
      </c>
      <c r="P58" s="55">
        <f t="shared" si="61"/>
        <v>17</v>
      </c>
      <c r="Q58" s="55">
        <f t="shared" si="62"/>
        <v>14.04</v>
      </c>
      <c r="R58" s="55">
        <f t="shared" si="63"/>
        <v>0</v>
      </c>
      <c r="S58" s="55">
        <f t="shared" si="64"/>
        <v>0</v>
      </c>
      <c r="T58" s="55">
        <f t="shared" si="65"/>
        <v>41</v>
      </c>
      <c r="U58" s="56">
        <f t="shared" si="66"/>
        <v>0</v>
      </c>
    </row>
    <row r="59" spans="2:21" ht="15" customHeight="1">
      <c r="B59" s="62" t="s">
        <v>35</v>
      </c>
      <c r="C59" s="57">
        <v>1</v>
      </c>
      <c r="D59" s="57"/>
      <c r="E59" s="57"/>
      <c r="F59" s="57"/>
      <c r="G59" s="57">
        <f>2*7.03+1*2.15+2*6.57</f>
        <v>29.35</v>
      </c>
      <c r="H59" s="57"/>
      <c r="I59" s="57"/>
      <c r="J59" s="57"/>
      <c r="K59" s="57">
        <f>39*0.95</f>
        <v>37.049999999999997</v>
      </c>
      <c r="L59" s="57"/>
      <c r="M59" s="55">
        <f t="shared" si="58"/>
        <v>0</v>
      </c>
      <c r="N59" s="55">
        <f t="shared" si="59"/>
        <v>0</v>
      </c>
      <c r="O59" s="55">
        <f t="shared" si="60"/>
        <v>0</v>
      </c>
      <c r="P59" s="55">
        <f t="shared" si="61"/>
        <v>29.35</v>
      </c>
      <c r="Q59" s="55">
        <f t="shared" si="62"/>
        <v>0</v>
      </c>
      <c r="R59" s="55">
        <f t="shared" si="63"/>
        <v>0</v>
      </c>
      <c r="S59" s="55">
        <f t="shared" si="64"/>
        <v>0</v>
      </c>
      <c r="T59" s="55">
        <f t="shared" si="65"/>
        <v>37.049999999999997</v>
      </c>
      <c r="U59" s="56">
        <f t="shared" si="66"/>
        <v>0</v>
      </c>
    </row>
    <row r="60" spans="2:21" ht="15" customHeight="1">
      <c r="B60" s="62" t="s">
        <v>396</v>
      </c>
      <c r="C60" s="57">
        <v>1</v>
      </c>
      <c r="D60" s="57"/>
      <c r="E60" s="57">
        <f>2*0.69</f>
        <v>1.38</v>
      </c>
      <c r="F60" s="57"/>
      <c r="G60" s="57">
        <f>2*7.21</f>
        <v>14.42</v>
      </c>
      <c r="H60" s="57">
        <f>2*6.47</f>
        <v>12.94</v>
      </c>
      <c r="I60" s="57"/>
      <c r="J60" s="57"/>
      <c r="K60" s="57">
        <f>3*1.52+39*0.95</f>
        <v>41.61</v>
      </c>
      <c r="L60" s="57"/>
      <c r="M60" s="55">
        <f t="shared" si="58"/>
        <v>0</v>
      </c>
      <c r="N60" s="55">
        <f t="shared" si="59"/>
        <v>1.38</v>
      </c>
      <c r="O60" s="55">
        <f t="shared" si="60"/>
        <v>0</v>
      </c>
      <c r="P60" s="55">
        <f t="shared" si="61"/>
        <v>14.42</v>
      </c>
      <c r="Q60" s="55">
        <f t="shared" si="62"/>
        <v>12.94</v>
      </c>
      <c r="R60" s="55">
        <f t="shared" si="63"/>
        <v>0</v>
      </c>
      <c r="S60" s="55">
        <f t="shared" si="64"/>
        <v>0</v>
      </c>
      <c r="T60" s="55">
        <f t="shared" si="65"/>
        <v>41.61</v>
      </c>
      <c r="U60" s="56">
        <f t="shared" si="66"/>
        <v>0</v>
      </c>
    </row>
    <row r="61" spans="2:21" ht="15" customHeight="1">
      <c r="B61" s="62" t="s">
        <v>397</v>
      </c>
      <c r="C61" s="57">
        <v>1</v>
      </c>
      <c r="D61" s="57"/>
      <c r="E61" s="57"/>
      <c r="F61" s="57"/>
      <c r="G61" s="57">
        <f>2*7.17+3*6.94</f>
        <v>35.159999999999997</v>
      </c>
      <c r="H61" s="57"/>
      <c r="I61" s="57"/>
      <c r="J61" s="57"/>
      <c r="K61" s="57">
        <f>2*1.52+40*0.95</f>
        <v>41.04</v>
      </c>
      <c r="L61" s="57"/>
      <c r="M61" s="55">
        <f t="shared" si="58"/>
        <v>0</v>
      </c>
      <c r="N61" s="55">
        <f t="shared" si="59"/>
        <v>0</v>
      </c>
      <c r="O61" s="55">
        <f t="shared" si="60"/>
        <v>0</v>
      </c>
      <c r="P61" s="55">
        <f t="shared" si="61"/>
        <v>35.159999999999997</v>
      </c>
      <c r="Q61" s="55">
        <f t="shared" si="62"/>
        <v>0</v>
      </c>
      <c r="R61" s="55">
        <f t="shared" si="63"/>
        <v>0</v>
      </c>
      <c r="S61" s="55">
        <f t="shared" si="64"/>
        <v>0</v>
      </c>
      <c r="T61" s="55">
        <f t="shared" si="65"/>
        <v>41.04</v>
      </c>
      <c r="U61" s="56">
        <f t="shared" si="66"/>
        <v>0</v>
      </c>
    </row>
    <row r="62" spans="2:21" ht="15" customHeight="1">
      <c r="B62" s="62" t="s">
        <v>398</v>
      </c>
      <c r="C62" s="57">
        <v>1</v>
      </c>
      <c r="D62" s="57"/>
      <c r="E62" s="57">
        <f>2*2.76</f>
        <v>5.52</v>
      </c>
      <c r="F62" s="57">
        <f>2*3.07</f>
        <v>6.14</v>
      </c>
      <c r="G62" s="57"/>
      <c r="H62" s="57"/>
      <c r="I62" s="57"/>
      <c r="J62" s="57"/>
      <c r="K62" s="57">
        <f>16*0.95</f>
        <v>15.2</v>
      </c>
      <c r="L62" s="57"/>
      <c r="M62" s="55">
        <f t="shared" si="58"/>
        <v>0</v>
      </c>
      <c r="N62" s="55">
        <f t="shared" si="59"/>
        <v>5.52</v>
      </c>
      <c r="O62" s="55">
        <f t="shared" si="60"/>
        <v>6.14</v>
      </c>
      <c r="P62" s="55">
        <f t="shared" si="61"/>
        <v>0</v>
      </c>
      <c r="Q62" s="55">
        <f t="shared" si="62"/>
        <v>0</v>
      </c>
      <c r="R62" s="55">
        <f t="shared" si="63"/>
        <v>0</v>
      </c>
      <c r="S62" s="55">
        <f t="shared" si="64"/>
        <v>0</v>
      </c>
      <c r="T62" s="55">
        <f t="shared" si="65"/>
        <v>15.2</v>
      </c>
      <c r="U62" s="56">
        <f t="shared" si="66"/>
        <v>0</v>
      </c>
    </row>
    <row r="63" spans="2:21" ht="15" customHeight="1">
      <c r="B63" s="62" t="s">
        <v>399</v>
      </c>
      <c r="C63" s="57">
        <v>1</v>
      </c>
      <c r="D63" s="57"/>
      <c r="E63" s="57">
        <f>2*2.79+2*2.79</f>
        <v>11.16</v>
      </c>
      <c r="F63" s="57"/>
      <c r="G63" s="57"/>
      <c r="H63" s="57"/>
      <c r="I63" s="57"/>
      <c r="J63" s="57"/>
      <c r="K63" s="57">
        <f>15*0.95</f>
        <v>14.25</v>
      </c>
      <c r="L63" s="57"/>
      <c r="M63" s="55">
        <f t="shared" si="58"/>
        <v>0</v>
      </c>
      <c r="N63" s="55">
        <f t="shared" si="59"/>
        <v>11.16</v>
      </c>
      <c r="O63" s="55">
        <f t="shared" si="60"/>
        <v>0</v>
      </c>
      <c r="P63" s="55">
        <f t="shared" si="61"/>
        <v>0</v>
      </c>
      <c r="Q63" s="55">
        <f t="shared" si="62"/>
        <v>0</v>
      </c>
      <c r="R63" s="55">
        <f t="shared" si="63"/>
        <v>0</v>
      </c>
      <c r="S63" s="55">
        <f t="shared" si="64"/>
        <v>0</v>
      </c>
      <c r="T63" s="55">
        <f t="shared" si="65"/>
        <v>14.25</v>
      </c>
      <c r="U63" s="56">
        <f t="shared" si="66"/>
        <v>0</v>
      </c>
    </row>
    <row r="64" spans="2:21" ht="15" customHeight="1">
      <c r="B64" s="62" t="s">
        <v>400</v>
      </c>
      <c r="C64" s="57">
        <v>1</v>
      </c>
      <c r="D64" s="57"/>
      <c r="E64" s="57">
        <f>2*2.78</f>
        <v>5.56</v>
      </c>
      <c r="F64" s="57">
        <f>2*3.09</f>
        <v>6.18</v>
      </c>
      <c r="G64" s="57"/>
      <c r="H64" s="57"/>
      <c r="I64" s="57"/>
      <c r="J64" s="57"/>
      <c r="K64" s="57">
        <f>16*0.95</f>
        <v>15.2</v>
      </c>
      <c r="L64" s="57"/>
      <c r="M64" s="55">
        <f t="shared" si="58"/>
        <v>0</v>
      </c>
      <c r="N64" s="55">
        <f t="shared" si="59"/>
        <v>5.56</v>
      </c>
      <c r="O64" s="55">
        <f t="shared" si="60"/>
        <v>6.18</v>
      </c>
      <c r="P64" s="55">
        <f t="shared" si="61"/>
        <v>0</v>
      </c>
      <c r="Q64" s="55">
        <f t="shared" si="62"/>
        <v>0</v>
      </c>
      <c r="R64" s="55">
        <f t="shared" si="63"/>
        <v>0</v>
      </c>
      <c r="S64" s="55">
        <f t="shared" si="64"/>
        <v>0</v>
      </c>
      <c r="T64" s="55">
        <f t="shared" si="65"/>
        <v>15.2</v>
      </c>
      <c r="U64" s="56">
        <f t="shared" si="66"/>
        <v>0</v>
      </c>
    </row>
    <row r="65" spans="2:21" ht="15" customHeight="1">
      <c r="B65" s="62" t="s">
        <v>401</v>
      </c>
      <c r="C65" s="57">
        <v>1</v>
      </c>
      <c r="D65" s="57"/>
      <c r="E65" s="57">
        <f>2*3.05+2*2.75</f>
        <v>11.6</v>
      </c>
      <c r="F65" s="57"/>
      <c r="G65" s="57"/>
      <c r="H65" s="57"/>
      <c r="I65" s="57"/>
      <c r="J65" s="57"/>
      <c r="K65" s="57">
        <f>17*0.95</f>
        <v>16.149999999999999</v>
      </c>
      <c r="L65" s="57"/>
      <c r="M65" s="55">
        <f t="shared" si="58"/>
        <v>0</v>
      </c>
      <c r="N65" s="55">
        <f t="shared" si="59"/>
        <v>11.6</v>
      </c>
      <c r="O65" s="55">
        <f t="shared" si="60"/>
        <v>0</v>
      </c>
      <c r="P65" s="55">
        <f t="shared" si="61"/>
        <v>0</v>
      </c>
      <c r="Q65" s="55">
        <f t="shared" si="62"/>
        <v>0</v>
      </c>
      <c r="R65" s="55">
        <f t="shared" si="63"/>
        <v>0</v>
      </c>
      <c r="S65" s="55">
        <f t="shared" si="64"/>
        <v>0</v>
      </c>
      <c r="T65" s="55">
        <f t="shared" si="65"/>
        <v>16.149999999999999</v>
      </c>
      <c r="U65" s="56">
        <f t="shared" si="66"/>
        <v>0</v>
      </c>
    </row>
    <row r="66" spans="2:21" ht="15" customHeight="1">
      <c r="B66" s="62" t="s">
        <v>402</v>
      </c>
      <c r="C66" s="57">
        <v>1</v>
      </c>
      <c r="D66" s="57"/>
      <c r="E66" s="57">
        <f>2*2.83+2*2.83</f>
        <v>11.32</v>
      </c>
      <c r="F66" s="57"/>
      <c r="G66" s="57"/>
      <c r="H66" s="57"/>
      <c r="I66" s="57"/>
      <c r="J66" s="57"/>
      <c r="K66" s="57">
        <f>15*0.95</f>
        <v>14.25</v>
      </c>
      <c r="L66" s="57"/>
      <c r="M66" s="55">
        <f t="shared" si="58"/>
        <v>0</v>
      </c>
      <c r="N66" s="55">
        <f t="shared" si="59"/>
        <v>11.32</v>
      </c>
      <c r="O66" s="55">
        <f t="shared" si="60"/>
        <v>0</v>
      </c>
      <c r="P66" s="55">
        <f t="shared" si="61"/>
        <v>0</v>
      </c>
      <c r="Q66" s="55">
        <f t="shared" si="62"/>
        <v>0</v>
      </c>
      <c r="R66" s="55">
        <f t="shared" si="63"/>
        <v>0</v>
      </c>
      <c r="S66" s="55">
        <f t="shared" si="64"/>
        <v>0</v>
      </c>
      <c r="T66" s="55">
        <f t="shared" si="65"/>
        <v>14.25</v>
      </c>
      <c r="U66" s="56">
        <f t="shared" si="66"/>
        <v>0</v>
      </c>
    </row>
    <row r="67" spans="2:21" ht="15" customHeight="1">
      <c r="B67" s="62" t="s">
        <v>403</v>
      </c>
      <c r="C67" s="57">
        <v>1</v>
      </c>
      <c r="D67" s="57"/>
      <c r="E67" s="57">
        <f>2*2.76</f>
        <v>5.52</v>
      </c>
      <c r="F67" s="57">
        <f>2*3.07</f>
        <v>6.14</v>
      </c>
      <c r="G67" s="57"/>
      <c r="H67" s="57"/>
      <c r="I67" s="57"/>
      <c r="J67" s="57"/>
      <c r="K67" s="57">
        <f>16*0.95</f>
        <v>15.2</v>
      </c>
      <c r="L67" s="57"/>
      <c r="M67" s="55">
        <f t="shared" si="58"/>
        <v>0</v>
      </c>
      <c r="N67" s="55">
        <f t="shared" si="59"/>
        <v>5.52</v>
      </c>
      <c r="O67" s="55">
        <f t="shared" si="60"/>
        <v>6.14</v>
      </c>
      <c r="P67" s="55">
        <f t="shared" si="61"/>
        <v>0</v>
      </c>
      <c r="Q67" s="55">
        <f t="shared" si="62"/>
        <v>0</v>
      </c>
      <c r="R67" s="55">
        <f t="shared" si="63"/>
        <v>0</v>
      </c>
      <c r="S67" s="55">
        <f t="shared" si="64"/>
        <v>0</v>
      </c>
      <c r="T67" s="55">
        <f t="shared" si="65"/>
        <v>15.2</v>
      </c>
      <c r="U67" s="56">
        <f t="shared" si="66"/>
        <v>0</v>
      </c>
    </row>
    <row r="68" spans="2:21" ht="15" customHeight="1">
      <c r="B68" s="62" t="s">
        <v>404</v>
      </c>
      <c r="C68" s="57">
        <v>1</v>
      </c>
      <c r="D68" s="57"/>
      <c r="E68" s="57">
        <f>2*2.79</f>
        <v>5.58</v>
      </c>
      <c r="F68" s="57"/>
      <c r="G68" s="57"/>
      <c r="H68" s="57"/>
      <c r="I68" s="57"/>
      <c r="J68" s="57"/>
      <c r="K68" s="57">
        <f>15*0.95+2*2.79</f>
        <v>19.829999999999998</v>
      </c>
      <c r="L68" s="57"/>
      <c r="M68" s="55">
        <f t="shared" si="58"/>
        <v>0</v>
      </c>
      <c r="N68" s="55">
        <f t="shared" si="59"/>
        <v>5.58</v>
      </c>
      <c r="O68" s="55">
        <f t="shared" si="60"/>
        <v>0</v>
      </c>
      <c r="P68" s="55">
        <f t="shared" si="61"/>
        <v>0</v>
      </c>
      <c r="Q68" s="55">
        <f t="shared" si="62"/>
        <v>0</v>
      </c>
      <c r="R68" s="55">
        <f t="shared" si="63"/>
        <v>0</v>
      </c>
      <c r="S68" s="55">
        <f t="shared" si="64"/>
        <v>0</v>
      </c>
      <c r="T68" s="55">
        <f t="shared" si="65"/>
        <v>19.829999999999998</v>
      </c>
      <c r="U68" s="56">
        <f t="shared" si="66"/>
        <v>0</v>
      </c>
    </row>
    <row r="69" spans="2:21" ht="15" customHeight="1">
      <c r="B69" s="62" t="s">
        <v>413</v>
      </c>
      <c r="C69" s="57">
        <v>1</v>
      </c>
      <c r="D69" s="57"/>
      <c r="E69" s="57">
        <f>2*2.79</f>
        <v>5.58</v>
      </c>
      <c r="F69" s="57"/>
      <c r="G69" s="57"/>
      <c r="H69" s="57"/>
      <c r="I69" s="57"/>
      <c r="J69" s="57"/>
      <c r="K69" s="57">
        <f>2*2.79+15*0.95</f>
        <v>19.829999999999998</v>
      </c>
      <c r="L69" s="57"/>
      <c r="M69" s="55">
        <f t="shared" si="58"/>
        <v>0</v>
      </c>
      <c r="N69" s="55">
        <f t="shared" si="59"/>
        <v>5.58</v>
      </c>
      <c r="O69" s="55">
        <f t="shared" si="60"/>
        <v>0</v>
      </c>
      <c r="P69" s="55">
        <f t="shared" si="61"/>
        <v>0</v>
      </c>
      <c r="Q69" s="55">
        <f t="shared" si="62"/>
        <v>0</v>
      </c>
      <c r="R69" s="55">
        <f t="shared" si="63"/>
        <v>0</v>
      </c>
      <c r="S69" s="55">
        <f t="shared" si="64"/>
        <v>0</v>
      </c>
      <c r="T69" s="55">
        <f t="shared" si="65"/>
        <v>19.829999999999998</v>
      </c>
      <c r="U69" s="56">
        <f t="shared" si="66"/>
        <v>0</v>
      </c>
    </row>
    <row r="70" spans="2:21" ht="15" customHeight="1">
      <c r="B70" s="62" t="s">
        <v>406</v>
      </c>
      <c r="C70" s="57">
        <v>1</v>
      </c>
      <c r="D70" s="57"/>
      <c r="E70" s="57">
        <f>2*1.06+2*0.74</f>
        <v>3.6</v>
      </c>
      <c r="F70" s="57"/>
      <c r="G70" s="57"/>
      <c r="H70" s="57"/>
      <c r="I70" s="57"/>
      <c r="J70" s="57"/>
      <c r="K70" s="57">
        <f>5*0.95</f>
        <v>4.75</v>
      </c>
      <c r="L70" s="57"/>
      <c r="M70" s="55">
        <f t="shared" si="58"/>
        <v>0</v>
      </c>
      <c r="N70" s="55">
        <f t="shared" si="59"/>
        <v>3.6</v>
      </c>
      <c r="O70" s="55">
        <f t="shared" si="60"/>
        <v>0</v>
      </c>
      <c r="P70" s="55">
        <f t="shared" si="61"/>
        <v>0</v>
      </c>
      <c r="Q70" s="55">
        <f t="shared" si="62"/>
        <v>0</v>
      </c>
      <c r="R70" s="55">
        <f t="shared" si="63"/>
        <v>0</v>
      </c>
      <c r="S70" s="55">
        <f t="shared" si="64"/>
        <v>0</v>
      </c>
      <c r="T70" s="55">
        <f t="shared" si="65"/>
        <v>4.75</v>
      </c>
      <c r="U70" s="56">
        <f t="shared" si="66"/>
        <v>0</v>
      </c>
    </row>
    <row r="71" spans="2:21" ht="15" customHeight="1">
      <c r="B71" s="62" t="s">
        <v>407</v>
      </c>
      <c r="C71" s="57">
        <v>1</v>
      </c>
      <c r="D71" s="57"/>
      <c r="E71" s="57">
        <f>2*2.79</f>
        <v>5.58</v>
      </c>
      <c r="F71" s="57">
        <f>2*2.88</f>
        <v>5.76</v>
      </c>
      <c r="G71" s="57"/>
      <c r="H71" s="57"/>
      <c r="I71" s="57"/>
      <c r="J71" s="57"/>
      <c r="K71" s="57">
        <f>4*1.48+15*0.95</f>
        <v>20.170000000000002</v>
      </c>
      <c r="L71" s="57"/>
      <c r="M71" s="55">
        <f t="shared" si="58"/>
        <v>0</v>
      </c>
      <c r="N71" s="55">
        <f t="shared" si="59"/>
        <v>5.58</v>
      </c>
      <c r="O71" s="55">
        <f t="shared" si="60"/>
        <v>5.76</v>
      </c>
      <c r="P71" s="55">
        <f t="shared" si="61"/>
        <v>0</v>
      </c>
      <c r="Q71" s="55">
        <f t="shared" si="62"/>
        <v>0</v>
      </c>
      <c r="R71" s="55">
        <f t="shared" si="63"/>
        <v>0</v>
      </c>
      <c r="S71" s="55">
        <f t="shared" si="64"/>
        <v>0</v>
      </c>
      <c r="T71" s="55">
        <f t="shared" si="65"/>
        <v>20.170000000000002</v>
      </c>
      <c r="U71" s="56">
        <f t="shared" si="66"/>
        <v>0</v>
      </c>
    </row>
    <row r="72" spans="2:21" ht="15" customHeight="1">
      <c r="B72" s="62" t="s">
        <v>408</v>
      </c>
      <c r="C72" s="57">
        <v>1</v>
      </c>
      <c r="D72" s="57"/>
      <c r="E72" s="57"/>
      <c r="F72" s="57">
        <f>2*4.24</f>
        <v>8.48</v>
      </c>
      <c r="G72" s="57">
        <f>2*4.46</f>
        <v>8.92</v>
      </c>
      <c r="H72" s="57"/>
      <c r="I72" s="57"/>
      <c r="J72" s="57"/>
      <c r="K72" s="57">
        <f>25*0.95</f>
        <v>23.75</v>
      </c>
      <c r="L72" s="57"/>
      <c r="M72" s="55">
        <f t="shared" si="58"/>
        <v>0</v>
      </c>
      <c r="N72" s="55">
        <f t="shared" si="59"/>
        <v>0</v>
      </c>
      <c r="O72" s="55">
        <f t="shared" si="60"/>
        <v>8.48</v>
      </c>
      <c r="P72" s="55">
        <f t="shared" si="61"/>
        <v>8.92</v>
      </c>
      <c r="Q72" s="55">
        <f t="shared" si="62"/>
        <v>0</v>
      </c>
      <c r="R72" s="55">
        <f t="shared" si="63"/>
        <v>0</v>
      </c>
      <c r="S72" s="55">
        <f t="shared" si="64"/>
        <v>0</v>
      </c>
      <c r="T72" s="55">
        <f t="shared" si="65"/>
        <v>23.75</v>
      </c>
      <c r="U72" s="56">
        <f t="shared" si="66"/>
        <v>0</v>
      </c>
    </row>
    <row r="73" spans="2:21" ht="15" customHeight="1">
      <c r="B73" s="62" t="s">
        <v>409</v>
      </c>
      <c r="C73" s="57">
        <v>1</v>
      </c>
      <c r="D73" s="57"/>
      <c r="E73" s="57"/>
      <c r="F73" s="57">
        <f>2*4.23</f>
        <v>8.4600000000000009</v>
      </c>
      <c r="G73" s="57">
        <f>2*4.45</f>
        <v>8.9</v>
      </c>
      <c r="H73" s="57"/>
      <c r="I73" s="57"/>
      <c r="J73" s="57"/>
      <c r="K73" s="57">
        <f>25*0.95</f>
        <v>23.75</v>
      </c>
      <c r="L73" s="57"/>
      <c r="M73" s="55">
        <f t="shared" si="58"/>
        <v>0</v>
      </c>
      <c r="N73" s="55">
        <f t="shared" si="59"/>
        <v>0</v>
      </c>
      <c r="O73" s="55">
        <f t="shared" si="60"/>
        <v>8.4600000000000009</v>
      </c>
      <c r="P73" s="55">
        <f t="shared" si="61"/>
        <v>8.9</v>
      </c>
      <c r="Q73" s="55">
        <f t="shared" si="62"/>
        <v>0</v>
      </c>
      <c r="R73" s="55">
        <f t="shared" si="63"/>
        <v>0</v>
      </c>
      <c r="S73" s="55">
        <f t="shared" si="64"/>
        <v>0</v>
      </c>
      <c r="T73" s="55">
        <f t="shared" si="65"/>
        <v>23.75</v>
      </c>
      <c r="U73" s="56">
        <f t="shared" si="66"/>
        <v>0</v>
      </c>
    </row>
    <row r="74" spans="2:21" ht="15" customHeight="1">
      <c r="B74" s="62" t="s">
        <v>411</v>
      </c>
      <c r="C74" s="57">
        <v>1</v>
      </c>
      <c r="D74" s="57"/>
      <c r="E74" s="57">
        <f>2*2.29+2*2.59</f>
        <v>9.76</v>
      </c>
      <c r="F74" s="57"/>
      <c r="G74" s="57"/>
      <c r="H74" s="57"/>
      <c r="I74" s="57"/>
      <c r="J74" s="57"/>
      <c r="K74" s="57">
        <f>14*0.95</f>
        <v>13.299999999999999</v>
      </c>
      <c r="L74" s="57"/>
      <c r="M74" s="55">
        <f t="shared" si="58"/>
        <v>0</v>
      </c>
      <c r="N74" s="55">
        <f t="shared" si="59"/>
        <v>9.76</v>
      </c>
      <c r="O74" s="55">
        <f t="shared" si="60"/>
        <v>0</v>
      </c>
      <c r="P74" s="55">
        <f t="shared" si="61"/>
        <v>0</v>
      </c>
      <c r="Q74" s="55">
        <f t="shared" si="62"/>
        <v>0</v>
      </c>
      <c r="R74" s="55">
        <f t="shared" si="63"/>
        <v>0</v>
      </c>
      <c r="S74" s="55">
        <f t="shared" si="64"/>
        <v>0</v>
      </c>
      <c r="T74" s="55">
        <f t="shared" si="65"/>
        <v>13.299999999999999</v>
      </c>
      <c r="U74" s="56">
        <f t="shared" si="66"/>
        <v>0</v>
      </c>
    </row>
    <row r="75" spans="2:21" ht="15" customHeight="1">
      <c r="B75" s="62" t="s">
        <v>412</v>
      </c>
      <c r="C75" s="57">
        <v>1</v>
      </c>
      <c r="D75" s="57"/>
      <c r="E75" s="57">
        <f>2*0.59</f>
        <v>1.18</v>
      </c>
      <c r="F75" s="57">
        <f>2*0.86</f>
        <v>1.72</v>
      </c>
      <c r="G75" s="57"/>
      <c r="H75" s="57"/>
      <c r="I75" s="57"/>
      <c r="J75" s="57"/>
      <c r="K75" s="57">
        <f>4*1.04+3*0.95</f>
        <v>7.01</v>
      </c>
      <c r="L75" s="57"/>
      <c r="M75" s="55">
        <f t="shared" si="58"/>
        <v>0</v>
      </c>
      <c r="N75" s="55">
        <f t="shared" si="59"/>
        <v>1.18</v>
      </c>
      <c r="O75" s="55">
        <f t="shared" si="60"/>
        <v>1.72</v>
      </c>
      <c r="P75" s="55">
        <f t="shared" si="61"/>
        <v>0</v>
      </c>
      <c r="Q75" s="55">
        <f t="shared" si="62"/>
        <v>0</v>
      </c>
      <c r="R75" s="55">
        <f t="shared" si="63"/>
        <v>0</v>
      </c>
      <c r="S75" s="55">
        <f t="shared" si="64"/>
        <v>0</v>
      </c>
      <c r="T75" s="55">
        <f t="shared" si="65"/>
        <v>7.01</v>
      </c>
      <c r="U75" s="56">
        <f t="shared" si="66"/>
        <v>0</v>
      </c>
    </row>
    <row r="76" spans="2:21" ht="15" customHeight="1">
      <c r="B76" s="62" t="s">
        <v>414</v>
      </c>
      <c r="C76" s="57">
        <v>1</v>
      </c>
      <c r="D76" s="57"/>
      <c r="E76" s="57">
        <f>2*1.05+2*0.73</f>
        <v>3.56</v>
      </c>
      <c r="F76" s="128"/>
      <c r="G76" s="57"/>
      <c r="H76" s="57"/>
      <c r="I76" s="57"/>
      <c r="J76" s="57"/>
      <c r="K76" s="57">
        <f>5*0.95</f>
        <v>4.75</v>
      </c>
      <c r="L76" s="57"/>
      <c r="M76" s="55">
        <f t="shared" si="58"/>
        <v>0</v>
      </c>
      <c r="N76" s="55">
        <f t="shared" si="59"/>
        <v>3.56</v>
      </c>
      <c r="O76" s="55">
        <f t="shared" si="60"/>
        <v>0</v>
      </c>
      <c r="P76" s="55">
        <f t="shared" si="61"/>
        <v>0</v>
      </c>
      <c r="Q76" s="55">
        <f t="shared" si="62"/>
        <v>0</v>
      </c>
      <c r="R76" s="55">
        <f t="shared" si="63"/>
        <v>0</v>
      </c>
      <c r="S76" s="55">
        <f t="shared" si="64"/>
        <v>0</v>
      </c>
      <c r="T76" s="55">
        <f t="shared" si="65"/>
        <v>4.75</v>
      </c>
      <c r="U76" s="56">
        <f t="shared" si="66"/>
        <v>0</v>
      </c>
    </row>
    <row r="77" spans="2:21" ht="15" customHeight="1">
      <c r="B77" s="62" t="s">
        <v>415</v>
      </c>
      <c r="C77" s="57">
        <v>1</v>
      </c>
      <c r="D77" s="57"/>
      <c r="E77" s="57">
        <f>2*1.07+2*0.75</f>
        <v>3.64</v>
      </c>
      <c r="F77" s="128"/>
      <c r="G77" s="57"/>
      <c r="H77" s="57"/>
      <c r="I77" s="57"/>
      <c r="J77" s="57"/>
      <c r="K77" s="57">
        <f>5*0.95</f>
        <v>4.75</v>
      </c>
      <c r="L77" s="57"/>
      <c r="M77" s="55">
        <f t="shared" si="58"/>
        <v>0</v>
      </c>
      <c r="N77" s="55">
        <f t="shared" si="59"/>
        <v>3.64</v>
      </c>
      <c r="O77" s="55">
        <f t="shared" si="60"/>
        <v>0</v>
      </c>
      <c r="P77" s="55">
        <f t="shared" si="61"/>
        <v>0</v>
      </c>
      <c r="Q77" s="55">
        <f t="shared" si="62"/>
        <v>0</v>
      </c>
      <c r="R77" s="55">
        <f t="shared" si="63"/>
        <v>0</v>
      </c>
      <c r="S77" s="55">
        <f t="shared" si="64"/>
        <v>0</v>
      </c>
      <c r="T77" s="55">
        <f t="shared" si="65"/>
        <v>4.75</v>
      </c>
      <c r="U77" s="56">
        <f t="shared" si="66"/>
        <v>0</v>
      </c>
    </row>
    <row r="78" spans="2:21" ht="15" customHeight="1">
      <c r="B78" s="62" t="s">
        <v>416</v>
      </c>
      <c r="C78" s="57">
        <v>1</v>
      </c>
      <c r="D78" s="57"/>
      <c r="E78" s="57"/>
      <c r="F78" s="128">
        <f>2*6.7</f>
        <v>13.4</v>
      </c>
      <c r="G78" s="57">
        <f>2*6.3</f>
        <v>12.6</v>
      </c>
      <c r="H78" s="57"/>
      <c r="I78" s="57"/>
      <c r="J78" s="57"/>
      <c r="K78" s="57">
        <f>41*0.95</f>
        <v>38.949999999999996</v>
      </c>
      <c r="L78" s="57"/>
      <c r="M78" s="55">
        <f t="shared" si="58"/>
        <v>0</v>
      </c>
      <c r="N78" s="55">
        <f t="shared" si="59"/>
        <v>0</v>
      </c>
      <c r="O78" s="55">
        <f t="shared" si="60"/>
        <v>13.4</v>
      </c>
      <c r="P78" s="55">
        <f t="shared" si="61"/>
        <v>12.6</v>
      </c>
      <c r="Q78" s="55">
        <f t="shared" si="62"/>
        <v>0</v>
      </c>
      <c r="R78" s="55">
        <f t="shared" si="63"/>
        <v>0</v>
      </c>
      <c r="S78" s="55">
        <f t="shared" si="64"/>
        <v>0</v>
      </c>
      <c r="T78" s="55">
        <f t="shared" si="65"/>
        <v>38.949999999999996</v>
      </c>
      <c r="U78" s="56">
        <f t="shared" si="66"/>
        <v>0</v>
      </c>
    </row>
    <row r="79" spans="2:21" ht="15" customHeight="1">
      <c r="B79" s="62" t="s">
        <v>417</v>
      </c>
      <c r="C79" s="57">
        <v>1</v>
      </c>
      <c r="D79" s="57"/>
      <c r="E79" s="57"/>
      <c r="F79" s="128"/>
      <c r="G79" s="57">
        <f>2*6.77+2*6.62</f>
        <v>26.78</v>
      </c>
      <c r="H79" s="57"/>
      <c r="I79" s="57"/>
      <c r="J79" s="57"/>
      <c r="K79" s="57">
        <f>5*1.5+38*0.95</f>
        <v>43.6</v>
      </c>
      <c r="L79" s="57"/>
      <c r="M79" s="55">
        <f t="shared" si="58"/>
        <v>0</v>
      </c>
      <c r="N79" s="55">
        <f t="shared" si="59"/>
        <v>0</v>
      </c>
      <c r="O79" s="55">
        <f t="shared" si="60"/>
        <v>0</v>
      </c>
      <c r="P79" s="55">
        <f t="shared" si="61"/>
        <v>26.78</v>
      </c>
      <c r="Q79" s="55">
        <f t="shared" si="62"/>
        <v>0</v>
      </c>
      <c r="R79" s="55">
        <f t="shared" si="63"/>
        <v>0</v>
      </c>
      <c r="S79" s="55">
        <f t="shared" si="64"/>
        <v>0</v>
      </c>
      <c r="T79" s="55">
        <f t="shared" si="65"/>
        <v>43.6</v>
      </c>
      <c r="U79" s="56">
        <f t="shared" si="66"/>
        <v>0</v>
      </c>
    </row>
    <row r="80" spans="2:21" ht="15" customHeight="1">
      <c r="B80" s="62" t="s">
        <v>418</v>
      </c>
      <c r="C80" s="57">
        <v>1</v>
      </c>
      <c r="D80" s="57"/>
      <c r="E80" s="57">
        <f>2*0.72+2*1.04</f>
        <v>3.52</v>
      </c>
      <c r="F80" s="128"/>
      <c r="G80" s="57"/>
      <c r="H80" s="57"/>
      <c r="I80" s="57"/>
      <c r="J80" s="57"/>
      <c r="K80" s="57">
        <f>5*0.95</f>
        <v>4.75</v>
      </c>
      <c r="L80" s="57"/>
      <c r="M80" s="55">
        <f t="shared" si="58"/>
        <v>0</v>
      </c>
      <c r="N80" s="55">
        <f t="shared" si="59"/>
        <v>3.52</v>
      </c>
      <c r="O80" s="55">
        <f t="shared" si="60"/>
        <v>0</v>
      </c>
      <c r="P80" s="55">
        <f t="shared" si="61"/>
        <v>0</v>
      </c>
      <c r="Q80" s="55">
        <f t="shared" si="62"/>
        <v>0</v>
      </c>
      <c r="R80" s="55">
        <f t="shared" si="63"/>
        <v>0</v>
      </c>
      <c r="S80" s="55">
        <f t="shared" si="64"/>
        <v>0</v>
      </c>
      <c r="T80" s="55">
        <f t="shared" si="65"/>
        <v>4.75</v>
      </c>
      <c r="U80" s="56">
        <f t="shared" si="66"/>
        <v>0</v>
      </c>
    </row>
    <row r="81" spans="2:21" ht="15" customHeight="1">
      <c r="B81" s="62" t="s">
        <v>419</v>
      </c>
      <c r="C81" s="57">
        <v>1</v>
      </c>
      <c r="D81" s="57"/>
      <c r="E81" s="57">
        <f>2*0.74+2*1.06</f>
        <v>3.6</v>
      </c>
      <c r="F81" s="128"/>
      <c r="G81" s="57"/>
      <c r="H81" s="57"/>
      <c r="I81" s="57"/>
      <c r="J81" s="57"/>
      <c r="K81" s="57">
        <f>5*0.95</f>
        <v>4.75</v>
      </c>
      <c r="L81" s="57"/>
      <c r="M81" s="55">
        <f t="shared" si="58"/>
        <v>0</v>
      </c>
      <c r="N81" s="55">
        <f t="shared" si="59"/>
        <v>3.6</v>
      </c>
      <c r="O81" s="55">
        <f t="shared" si="60"/>
        <v>0</v>
      </c>
      <c r="P81" s="55">
        <f t="shared" si="61"/>
        <v>0</v>
      </c>
      <c r="Q81" s="55">
        <f t="shared" si="62"/>
        <v>0</v>
      </c>
      <c r="R81" s="55">
        <f t="shared" si="63"/>
        <v>0</v>
      </c>
      <c r="S81" s="55">
        <f t="shared" si="64"/>
        <v>0</v>
      </c>
      <c r="T81" s="55">
        <f t="shared" si="65"/>
        <v>4.75</v>
      </c>
      <c r="U81" s="56">
        <f t="shared" si="66"/>
        <v>0</v>
      </c>
    </row>
    <row r="82" spans="2:21" ht="15" customHeight="1">
      <c r="B82" s="62" t="s">
        <v>420</v>
      </c>
      <c r="C82" s="57">
        <v>1</v>
      </c>
      <c r="D82" s="57"/>
      <c r="E82" s="57">
        <f>2*2.8</f>
        <v>5.6</v>
      </c>
      <c r="F82" s="128">
        <f>2*2.89</f>
        <v>5.78</v>
      </c>
      <c r="G82" s="57"/>
      <c r="H82" s="57"/>
      <c r="I82" s="57"/>
      <c r="J82" s="57"/>
      <c r="K82" s="57">
        <f>4*1.48+15*0.95</f>
        <v>20.170000000000002</v>
      </c>
      <c r="L82" s="57"/>
      <c r="M82" s="55">
        <f t="shared" si="58"/>
        <v>0</v>
      </c>
      <c r="N82" s="55">
        <f t="shared" si="59"/>
        <v>5.6</v>
      </c>
      <c r="O82" s="55">
        <f t="shared" si="60"/>
        <v>5.78</v>
      </c>
      <c r="P82" s="55">
        <f t="shared" si="61"/>
        <v>0</v>
      </c>
      <c r="Q82" s="55">
        <f t="shared" si="62"/>
        <v>0</v>
      </c>
      <c r="R82" s="55">
        <f t="shared" si="63"/>
        <v>0</v>
      </c>
      <c r="S82" s="55">
        <f t="shared" si="64"/>
        <v>0</v>
      </c>
      <c r="T82" s="55">
        <f t="shared" si="65"/>
        <v>20.170000000000002</v>
      </c>
      <c r="U82" s="56">
        <f t="shared" si="66"/>
        <v>0</v>
      </c>
    </row>
    <row r="83" spans="2:21" ht="15" customHeight="1">
      <c r="B83" s="62" t="s">
        <v>421</v>
      </c>
      <c r="C83" s="57">
        <v>1</v>
      </c>
      <c r="D83" s="57"/>
      <c r="E83" s="57"/>
      <c r="F83" s="128">
        <f>2*4.23</f>
        <v>8.4600000000000009</v>
      </c>
      <c r="G83" s="57">
        <f>2*4.45</f>
        <v>8.9</v>
      </c>
      <c r="H83" s="57"/>
      <c r="I83" s="57"/>
      <c r="J83" s="57"/>
      <c r="K83" s="57">
        <f>26*0.95</f>
        <v>24.7</v>
      </c>
      <c r="L83" s="57"/>
      <c r="M83" s="55">
        <f t="shared" si="58"/>
        <v>0</v>
      </c>
      <c r="N83" s="55">
        <f t="shared" si="59"/>
        <v>0</v>
      </c>
      <c r="O83" s="55">
        <f t="shared" si="60"/>
        <v>8.4600000000000009</v>
      </c>
      <c r="P83" s="55">
        <f t="shared" si="61"/>
        <v>8.9</v>
      </c>
      <c r="Q83" s="55">
        <f t="shared" si="62"/>
        <v>0</v>
      </c>
      <c r="R83" s="55">
        <f t="shared" si="63"/>
        <v>0</v>
      </c>
      <c r="S83" s="55">
        <f t="shared" si="64"/>
        <v>0</v>
      </c>
      <c r="T83" s="55">
        <f t="shared" si="65"/>
        <v>24.7</v>
      </c>
      <c r="U83" s="56">
        <f t="shared" si="66"/>
        <v>0</v>
      </c>
    </row>
    <row r="84" spans="2:21" ht="15" customHeight="1">
      <c r="B84" s="62" t="s">
        <v>422</v>
      </c>
      <c r="C84" s="57">
        <v>1</v>
      </c>
      <c r="D84" s="57"/>
      <c r="E84" s="57"/>
      <c r="F84" s="128">
        <f>2*4.23</f>
        <v>8.4600000000000009</v>
      </c>
      <c r="G84" s="57">
        <f>2*4.45</f>
        <v>8.9</v>
      </c>
      <c r="H84" s="57"/>
      <c r="I84" s="57"/>
      <c r="J84" s="57"/>
      <c r="K84" s="57">
        <f>26*0.95</f>
        <v>24.7</v>
      </c>
      <c r="L84" s="57"/>
      <c r="M84" s="55">
        <f t="shared" si="58"/>
        <v>0</v>
      </c>
      <c r="N84" s="55">
        <f t="shared" si="59"/>
        <v>0</v>
      </c>
      <c r="O84" s="55">
        <f t="shared" si="60"/>
        <v>8.4600000000000009</v>
      </c>
      <c r="P84" s="55">
        <f t="shared" si="61"/>
        <v>8.9</v>
      </c>
      <c r="Q84" s="55">
        <f t="shared" si="62"/>
        <v>0</v>
      </c>
      <c r="R84" s="55">
        <f t="shared" si="63"/>
        <v>0</v>
      </c>
      <c r="S84" s="55">
        <f t="shared" si="64"/>
        <v>0</v>
      </c>
      <c r="T84" s="55">
        <f t="shared" si="65"/>
        <v>24.7</v>
      </c>
      <c r="U84" s="56">
        <f t="shared" si="66"/>
        <v>0</v>
      </c>
    </row>
    <row r="85" spans="2:21" ht="15" customHeight="1">
      <c r="B85" s="62" t="s">
        <v>423</v>
      </c>
      <c r="C85" s="57">
        <v>1</v>
      </c>
      <c r="D85" s="57"/>
      <c r="E85" s="57">
        <f>2*2.29+2*2.59</f>
        <v>9.76</v>
      </c>
      <c r="F85" s="128"/>
      <c r="G85" s="57"/>
      <c r="H85" s="57"/>
      <c r="I85" s="57"/>
      <c r="J85" s="57"/>
      <c r="K85" s="57">
        <f>14*0.95</f>
        <v>13.299999999999999</v>
      </c>
      <c r="L85" s="57"/>
      <c r="M85" s="55">
        <f t="shared" si="58"/>
        <v>0</v>
      </c>
      <c r="N85" s="55">
        <f t="shared" si="59"/>
        <v>9.76</v>
      </c>
      <c r="O85" s="55">
        <f t="shared" si="60"/>
        <v>0</v>
      </c>
      <c r="P85" s="55">
        <f t="shared" si="61"/>
        <v>0</v>
      </c>
      <c r="Q85" s="55">
        <f t="shared" si="62"/>
        <v>0</v>
      </c>
      <c r="R85" s="55">
        <f t="shared" si="63"/>
        <v>0</v>
      </c>
      <c r="S85" s="55">
        <f t="shared" si="64"/>
        <v>0</v>
      </c>
      <c r="T85" s="55">
        <f t="shared" si="65"/>
        <v>13.299999999999999</v>
      </c>
      <c r="U85" s="56">
        <f t="shared" si="66"/>
        <v>0</v>
      </c>
    </row>
    <row r="86" spans="2:21" ht="15" customHeight="1">
      <c r="B86" s="62" t="s">
        <v>424</v>
      </c>
      <c r="C86" s="57">
        <v>1</v>
      </c>
      <c r="D86" s="57"/>
      <c r="E86" s="57">
        <f>2*0.58</f>
        <v>1.1599999999999999</v>
      </c>
      <c r="F86" s="128">
        <f>2*0.85</f>
        <v>1.7</v>
      </c>
      <c r="G86" s="57"/>
      <c r="H86" s="57"/>
      <c r="I86" s="57"/>
      <c r="J86" s="57"/>
      <c r="K86" s="57">
        <f>4*1.02+3*0.95</f>
        <v>6.93</v>
      </c>
      <c r="L86" s="57"/>
      <c r="M86" s="55">
        <f t="shared" si="58"/>
        <v>0</v>
      </c>
      <c r="N86" s="55">
        <f t="shared" si="59"/>
        <v>1.1599999999999999</v>
      </c>
      <c r="O86" s="55">
        <f t="shared" si="60"/>
        <v>1.7</v>
      </c>
      <c r="P86" s="55">
        <f t="shared" si="61"/>
        <v>0</v>
      </c>
      <c r="Q86" s="55">
        <f t="shared" si="62"/>
        <v>0</v>
      </c>
      <c r="R86" s="55">
        <f t="shared" si="63"/>
        <v>0</v>
      </c>
      <c r="S86" s="55">
        <f t="shared" si="64"/>
        <v>0</v>
      </c>
      <c r="T86" s="55">
        <f t="shared" si="65"/>
        <v>6.93</v>
      </c>
      <c r="U86" s="56">
        <f t="shared" si="66"/>
        <v>0</v>
      </c>
    </row>
    <row r="87" spans="2:21" ht="15" customHeight="1">
      <c r="B87" s="62" t="s">
        <v>425</v>
      </c>
      <c r="C87" s="57">
        <v>1</v>
      </c>
      <c r="D87" s="57"/>
      <c r="E87" s="57">
        <f>2*0.73+2*1.05</f>
        <v>3.56</v>
      </c>
      <c r="F87" s="128"/>
      <c r="G87" s="57"/>
      <c r="H87" s="57"/>
      <c r="I87" s="57"/>
      <c r="J87" s="57"/>
      <c r="K87" s="57">
        <f>5*0.95</f>
        <v>4.75</v>
      </c>
      <c r="L87" s="57"/>
      <c r="M87" s="55">
        <f t="shared" si="58"/>
        <v>0</v>
      </c>
      <c r="N87" s="55">
        <f t="shared" si="59"/>
        <v>3.56</v>
      </c>
      <c r="O87" s="55">
        <f t="shared" si="60"/>
        <v>0</v>
      </c>
      <c r="P87" s="55">
        <f t="shared" si="61"/>
        <v>0</v>
      </c>
      <c r="Q87" s="55">
        <f t="shared" si="62"/>
        <v>0</v>
      </c>
      <c r="R87" s="55">
        <f t="shared" si="63"/>
        <v>0</v>
      </c>
      <c r="S87" s="55">
        <f t="shared" si="64"/>
        <v>0</v>
      </c>
      <c r="T87" s="55">
        <f t="shared" si="65"/>
        <v>4.75</v>
      </c>
      <c r="U87" s="56">
        <f t="shared" si="66"/>
        <v>0</v>
      </c>
    </row>
    <row r="88" spans="2:21" ht="15" customHeight="1">
      <c r="B88" s="62" t="s">
        <v>67</v>
      </c>
      <c r="C88" s="57">
        <v>1</v>
      </c>
      <c r="D88" s="57"/>
      <c r="E88" s="57">
        <f>2*0.75+2*1.07</f>
        <v>3.64</v>
      </c>
      <c r="F88" s="128"/>
      <c r="G88" s="57"/>
      <c r="H88" s="57"/>
      <c r="I88" s="57"/>
      <c r="J88" s="57"/>
      <c r="K88" s="57">
        <f>5*0.95</f>
        <v>4.75</v>
      </c>
      <c r="L88" s="57"/>
      <c r="M88" s="55">
        <f t="shared" si="58"/>
        <v>0</v>
      </c>
      <c r="N88" s="55">
        <f t="shared" si="59"/>
        <v>3.64</v>
      </c>
      <c r="O88" s="55">
        <f t="shared" si="60"/>
        <v>0</v>
      </c>
      <c r="P88" s="55">
        <f t="shared" si="61"/>
        <v>0</v>
      </c>
      <c r="Q88" s="55">
        <f t="shared" si="62"/>
        <v>0</v>
      </c>
      <c r="R88" s="55">
        <f t="shared" si="63"/>
        <v>0</v>
      </c>
      <c r="S88" s="55">
        <f t="shared" si="64"/>
        <v>0</v>
      </c>
      <c r="T88" s="55">
        <f t="shared" si="65"/>
        <v>4.75</v>
      </c>
      <c r="U88" s="56">
        <f t="shared" si="66"/>
        <v>0</v>
      </c>
    </row>
    <row r="89" spans="2:21" ht="15" customHeight="1">
      <c r="B89" s="62" t="s">
        <v>36</v>
      </c>
      <c r="C89" s="57">
        <v>1</v>
      </c>
      <c r="D89" s="57"/>
      <c r="E89" s="57"/>
      <c r="F89" s="128"/>
      <c r="G89" s="57">
        <f>2*6.81+3*6.62</f>
        <v>33.479999999999997</v>
      </c>
      <c r="H89" s="57"/>
      <c r="I89" s="57"/>
      <c r="J89" s="57"/>
      <c r="K89" s="57">
        <f>3*1.5+40*0.95</f>
        <v>42.5</v>
      </c>
      <c r="L89" s="57"/>
      <c r="M89" s="55">
        <f t="shared" si="58"/>
        <v>0</v>
      </c>
      <c r="N89" s="55">
        <f t="shared" si="59"/>
        <v>0</v>
      </c>
      <c r="O89" s="55">
        <f t="shared" si="60"/>
        <v>0</v>
      </c>
      <c r="P89" s="55">
        <f t="shared" si="61"/>
        <v>33.479999999999997</v>
      </c>
      <c r="Q89" s="55">
        <f t="shared" si="62"/>
        <v>0</v>
      </c>
      <c r="R89" s="55">
        <f t="shared" si="63"/>
        <v>0</v>
      </c>
      <c r="S89" s="55">
        <f t="shared" si="64"/>
        <v>0</v>
      </c>
      <c r="T89" s="55">
        <f t="shared" si="65"/>
        <v>42.5</v>
      </c>
      <c r="U89" s="56">
        <f t="shared" si="66"/>
        <v>0</v>
      </c>
    </row>
    <row r="90" spans="2:21" ht="15" customHeight="1">
      <c r="B90" s="62" t="s">
        <v>37</v>
      </c>
      <c r="C90" s="57">
        <v>1</v>
      </c>
      <c r="D90" s="57"/>
      <c r="E90" s="57"/>
      <c r="F90" s="128"/>
      <c r="G90" s="57">
        <f>2*6.83+3*6.66</f>
        <v>33.64</v>
      </c>
      <c r="H90" s="57"/>
      <c r="I90" s="57"/>
      <c r="J90" s="57"/>
      <c r="K90" s="57">
        <f>3*1.52+39*0.95</f>
        <v>41.61</v>
      </c>
      <c r="L90" s="57"/>
      <c r="M90" s="55">
        <f t="shared" si="58"/>
        <v>0</v>
      </c>
      <c r="N90" s="55">
        <f t="shared" si="59"/>
        <v>0</v>
      </c>
      <c r="O90" s="55">
        <f t="shared" si="60"/>
        <v>0</v>
      </c>
      <c r="P90" s="55">
        <f t="shared" si="61"/>
        <v>33.64</v>
      </c>
      <c r="Q90" s="55">
        <f t="shared" si="62"/>
        <v>0</v>
      </c>
      <c r="R90" s="55">
        <f t="shared" si="63"/>
        <v>0</v>
      </c>
      <c r="S90" s="55">
        <f t="shared" si="64"/>
        <v>0</v>
      </c>
      <c r="T90" s="55">
        <f t="shared" si="65"/>
        <v>41.61</v>
      </c>
      <c r="U90" s="56">
        <f t="shared" si="66"/>
        <v>0</v>
      </c>
    </row>
    <row r="91" spans="2:21" ht="15" customHeight="1">
      <c r="B91" s="62" t="s">
        <v>426</v>
      </c>
      <c r="C91" s="57">
        <v>1</v>
      </c>
      <c r="D91" s="57"/>
      <c r="E91" s="57">
        <f>2*0.72+2*1.04</f>
        <v>3.52</v>
      </c>
      <c r="F91" s="128"/>
      <c r="G91" s="57"/>
      <c r="H91" s="57"/>
      <c r="I91" s="57"/>
      <c r="J91" s="57"/>
      <c r="K91" s="57">
        <f>5*0.95</f>
        <v>4.75</v>
      </c>
      <c r="L91" s="57"/>
      <c r="M91" s="55">
        <f t="shared" si="58"/>
        <v>0</v>
      </c>
      <c r="N91" s="55">
        <f t="shared" si="59"/>
        <v>3.52</v>
      </c>
      <c r="O91" s="55">
        <f t="shared" si="60"/>
        <v>0</v>
      </c>
      <c r="P91" s="55">
        <f t="shared" si="61"/>
        <v>0</v>
      </c>
      <c r="Q91" s="55">
        <f t="shared" si="62"/>
        <v>0</v>
      </c>
      <c r="R91" s="55">
        <f t="shared" si="63"/>
        <v>0</v>
      </c>
      <c r="S91" s="55">
        <f t="shared" si="64"/>
        <v>0</v>
      </c>
      <c r="T91" s="55">
        <f t="shared" si="65"/>
        <v>4.75</v>
      </c>
      <c r="U91" s="56">
        <f t="shared" si="66"/>
        <v>0</v>
      </c>
    </row>
    <row r="92" spans="2:21" ht="15" customHeight="1">
      <c r="B92" s="62" t="s">
        <v>38</v>
      </c>
      <c r="C92" s="57">
        <v>1</v>
      </c>
      <c r="D92" s="57"/>
      <c r="E92" s="57">
        <f>2*0.96+2*1.2</f>
        <v>4.32</v>
      </c>
      <c r="F92" s="128"/>
      <c r="G92" s="57"/>
      <c r="H92" s="57"/>
      <c r="I92" s="57"/>
      <c r="J92" s="57"/>
      <c r="K92" s="57">
        <f>5*0.95</f>
        <v>4.75</v>
      </c>
      <c r="L92" s="57"/>
      <c r="M92" s="55">
        <f t="shared" si="58"/>
        <v>0</v>
      </c>
      <c r="N92" s="55">
        <f t="shared" si="59"/>
        <v>4.32</v>
      </c>
      <c r="O92" s="55">
        <f t="shared" si="60"/>
        <v>0</v>
      </c>
      <c r="P92" s="55">
        <f t="shared" si="61"/>
        <v>0</v>
      </c>
      <c r="Q92" s="55">
        <f t="shared" si="62"/>
        <v>0</v>
      </c>
      <c r="R92" s="55">
        <f t="shared" si="63"/>
        <v>0</v>
      </c>
      <c r="S92" s="55">
        <f t="shared" si="64"/>
        <v>0</v>
      </c>
      <c r="T92" s="55">
        <f t="shared" si="65"/>
        <v>4.75</v>
      </c>
      <c r="U92" s="56">
        <f t="shared" si="66"/>
        <v>0</v>
      </c>
    </row>
    <row r="93" spans="2:21" ht="15" customHeight="1">
      <c r="B93" s="62" t="s">
        <v>427</v>
      </c>
      <c r="C93" s="57">
        <v>1</v>
      </c>
      <c r="D93" s="57"/>
      <c r="E93" s="57">
        <f>2*0.94+2*1.18</f>
        <v>4.24</v>
      </c>
      <c r="F93" s="128"/>
      <c r="G93" s="57"/>
      <c r="H93" s="57"/>
      <c r="I93" s="57"/>
      <c r="J93" s="57"/>
      <c r="K93" s="57">
        <f>5*0.95</f>
        <v>4.75</v>
      </c>
      <c r="L93" s="57"/>
      <c r="M93" s="55">
        <f t="shared" si="58"/>
        <v>0</v>
      </c>
      <c r="N93" s="55">
        <f t="shared" si="59"/>
        <v>4.24</v>
      </c>
      <c r="O93" s="55">
        <f t="shared" si="60"/>
        <v>0</v>
      </c>
      <c r="P93" s="55">
        <f t="shared" si="61"/>
        <v>0</v>
      </c>
      <c r="Q93" s="55">
        <f t="shared" si="62"/>
        <v>0</v>
      </c>
      <c r="R93" s="55">
        <f t="shared" si="63"/>
        <v>0</v>
      </c>
      <c r="S93" s="55">
        <f t="shared" si="64"/>
        <v>0</v>
      </c>
      <c r="T93" s="55">
        <f t="shared" si="65"/>
        <v>4.75</v>
      </c>
      <c r="U93" s="56">
        <f t="shared" si="66"/>
        <v>0</v>
      </c>
    </row>
    <row r="94" spans="2:21" ht="15" customHeight="1">
      <c r="B94" s="62" t="s">
        <v>39</v>
      </c>
      <c r="C94" s="57">
        <v>1</v>
      </c>
      <c r="D94" s="57"/>
      <c r="E94" s="57">
        <f>2*2.36</f>
        <v>4.72</v>
      </c>
      <c r="F94" s="128"/>
      <c r="G94" s="57"/>
      <c r="H94" s="57"/>
      <c r="I94" s="57"/>
      <c r="J94" s="57"/>
      <c r="K94" s="57">
        <f>2*2.36+12*0.95</f>
        <v>16.119999999999997</v>
      </c>
      <c r="L94" s="57"/>
      <c r="M94" s="55">
        <f t="shared" si="58"/>
        <v>0</v>
      </c>
      <c r="N94" s="55">
        <f t="shared" si="59"/>
        <v>4.72</v>
      </c>
      <c r="O94" s="55">
        <f t="shared" si="60"/>
        <v>0</v>
      </c>
      <c r="P94" s="55">
        <f t="shared" si="61"/>
        <v>0</v>
      </c>
      <c r="Q94" s="55">
        <f t="shared" si="62"/>
        <v>0</v>
      </c>
      <c r="R94" s="55">
        <f t="shared" si="63"/>
        <v>0</v>
      </c>
      <c r="S94" s="55">
        <f t="shared" si="64"/>
        <v>0</v>
      </c>
      <c r="T94" s="55">
        <f t="shared" si="65"/>
        <v>16.119999999999997</v>
      </c>
      <c r="U94" s="56">
        <f t="shared" si="66"/>
        <v>0</v>
      </c>
    </row>
    <row r="95" spans="2:21" ht="15" customHeight="1">
      <c r="B95" s="62" t="s">
        <v>40</v>
      </c>
      <c r="C95" s="57">
        <v>1</v>
      </c>
      <c r="D95" s="57"/>
      <c r="E95" s="57"/>
      <c r="F95" s="128"/>
      <c r="G95" s="57"/>
      <c r="H95" s="57">
        <f>2*6.06+1*2.52+2*5.45</f>
        <v>25.54</v>
      </c>
      <c r="I95" s="57"/>
      <c r="J95" s="57"/>
      <c r="K95" s="57">
        <f>3*1.52+32*0.95</f>
        <v>34.96</v>
      </c>
      <c r="L95" s="57"/>
      <c r="M95" s="55">
        <f t="shared" si="58"/>
        <v>0</v>
      </c>
      <c r="N95" s="55">
        <f t="shared" si="59"/>
        <v>0</v>
      </c>
      <c r="O95" s="55">
        <f t="shared" si="60"/>
        <v>0</v>
      </c>
      <c r="P95" s="55">
        <f t="shared" si="61"/>
        <v>0</v>
      </c>
      <c r="Q95" s="55">
        <f t="shared" si="62"/>
        <v>25.54</v>
      </c>
      <c r="R95" s="55">
        <f t="shared" si="63"/>
        <v>0</v>
      </c>
      <c r="S95" s="55">
        <f t="shared" si="64"/>
        <v>0</v>
      </c>
      <c r="T95" s="55">
        <f t="shared" si="65"/>
        <v>34.96</v>
      </c>
      <c r="U95" s="56">
        <f t="shared" si="66"/>
        <v>0</v>
      </c>
    </row>
    <row r="96" spans="2:21" ht="15" customHeight="1">
      <c r="B96" s="62" t="s">
        <v>41</v>
      </c>
      <c r="C96" s="57">
        <v>1</v>
      </c>
      <c r="D96" s="57"/>
      <c r="E96" s="57">
        <f>2*6.69</f>
        <v>13.38</v>
      </c>
      <c r="F96" s="128">
        <f>2*6.25</f>
        <v>12.5</v>
      </c>
      <c r="G96" s="57"/>
      <c r="H96" s="57"/>
      <c r="I96" s="57"/>
      <c r="J96" s="57"/>
      <c r="K96" s="57">
        <f>38*0.95</f>
        <v>36.1</v>
      </c>
      <c r="L96" s="57"/>
      <c r="M96" s="55">
        <f t="shared" si="58"/>
        <v>0</v>
      </c>
      <c r="N96" s="55">
        <f t="shared" si="59"/>
        <v>13.38</v>
      </c>
      <c r="O96" s="55">
        <f t="shared" si="60"/>
        <v>12.5</v>
      </c>
      <c r="P96" s="55">
        <f t="shared" si="61"/>
        <v>0</v>
      </c>
      <c r="Q96" s="55">
        <f t="shared" si="62"/>
        <v>0</v>
      </c>
      <c r="R96" s="55">
        <f t="shared" si="63"/>
        <v>0</v>
      </c>
      <c r="S96" s="55">
        <f t="shared" si="64"/>
        <v>0</v>
      </c>
      <c r="T96" s="55">
        <f t="shared" si="65"/>
        <v>36.1</v>
      </c>
      <c r="U96" s="56">
        <f t="shared" si="66"/>
        <v>0</v>
      </c>
    </row>
    <row r="97" spans="2:21" ht="15" customHeight="1">
      <c r="B97" s="62" t="s">
        <v>42</v>
      </c>
      <c r="C97" s="57">
        <v>1</v>
      </c>
      <c r="D97" s="57"/>
      <c r="E97" s="57">
        <f>2*2.36</f>
        <v>4.72</v>
      </c>
      <c r="F97" s="128"/>
      <c r="G97" s="57"/>
      <c r="H97" s="57"/>
      <c r="I97" s="57"/>
      <c r="J97" s="57"/>
      <c r="K97" s="57">
        <f>2*2.36+12*0.95</f>
        <v>16.119999999999997</v>
      </c>
      <c r="L97" s="57"/>
      <c r="M97" s="55">
        <f t="shared" si="58"/>
        <v>0</v>
      </c>
      <c r="N97" s="55">
        <f t="shared" si="59"/>
        <v>4.72</v>
      </c>
      <c r="O97" s="55">
        <f t="shared" si="60"/>
        <v>0</v>
      </c>
      <c r="P97" s="55">
        <f t="shared" si="61"/>
        <v>0</v>
      </c>
      <c r="Q97" s="55">
        <f t="shared" si="62"/>
        <v>0</v>
      </c>
      <c r="R97" s="55">
        <f t="shared" si="63"/>
        <v>0</v>
      </c>
      <c r="S97" s="55">
        <f t="shared" si="64"/>
        <v>0</v>
      </c>
      <c r="T97" s="55">
        <f t="shared" si="65"/>
        <v>16.119999999999997</v>
      </c>
      <c r="U97" s="56">
        <f t="shared" si="66"/>
        <v>0</v>
      </c>
    </row>
    <row r="98" spans="2:21" ht="15" customHeight="1">
      <c r="B98" s="62" t="s">
        <v>43</v>
      </c>
      <c r="C98" s="57">
        <v>1</v>
      </c>
      <c r="D98" s="57"/>
      <c r="E98" s="57">
        <f>2*3.04+2*2.74</f>
        <v>11.56</v>
      </c>
      <c r="F98" s="128"/>
      <c r="G98" s="57"/>
      <c r="H98" s="57"/>
      <c r="I98" s="57"/>
      <c r="J98" s="57"/>
      <c r="K98" s="57">
        <f>17*0.95</f>
        <v>16.149999999999999</v>
      </c>
      <c r="L98" s="57"/>
      <c r="M98" s="55">
        <f t="shared" si="58"/>
        <v>0</v>
      </c>
      <c r="N98" s="55">
        <f t="shared" si="59"/>
        <v>11.56</v>
      </c>
      <c r="O98" s="55">
        <f t="shared" si="60"/>
        <v>0</v>
      </c>
      <c r="P98" s="55">
        <f t="shared" si="61"/>
        <v>0</v>
      </c>
      <c r="Q98" s="55">
        <f t="shared" si="62"/>
        <v>0</v>
      </c>
      <c r="R98" s="55">
        <f t="shared" si="63"/>
        <v>0</v>
      </c>
      <c r="S98" s="55">
        <f t="shared" si="64"/>
        <v>0</v>
      </c>
      <c r="T98" s="55">
        <f t="shared" si="65"/>
        <v>16.149999999999999</v>
      </c>
      <c r="U98" s="56">
        <f t="shared" si="66"/>
        <v>0</v>
      </c>
    </row>
    <row r="99" spans="2:21" ht="15" customHeight="1">
      <c r="B99" s="62" t="s">
        <v>44</v>
      </c>
      <c r="C99" s="57">
        <v>1</v>
      </c>
      <c r="D99" s="57"/>
      <c r="E99" s="57">
        <f>2*3.01+2*2.71</f>
        <v>11.44</v>
      </c>
      <c r="F99" s="128"/>
      <c r="G99" s="57"/>
      <c r="H99" s="57"/>
      <c r="I99" s="57"/>
      <c r="J99" s="57"/>
      <c r="K99" s="57">
        <f>17*0.95</f>
        <v>16.149999999999999</v>
      </c>
      <c r="L99" s="57"/>
      <c r="M99" s="55">
        <f t="shared" si="58"/>
        <v>0</v>
      </c>
      <c r="N99" s="55">
        <f t="shared" si="59"/>
        <v>11.44</v>
      </c>
      <c r="O99" s="55">
        <f t="shared" si="60"/>
        <v>0</v>
      </c>
      <c r="P99" s="55">
        <f t="shared" si="61"/>
        <v>0</v>
      </c>
      <c r="Q99" s="55">
        <f t="shared" si="62"/>
        <v>0</v>
      </c>
      <c r="R99" s="55">
        <f t="shared" si="63"/>
        <v>0</v>
      </c>
      <c r="S99" s="55">
        <f t="shared" si="64"/>
        <v>0</v>
      </c>
      <c r="T99" s="55">
        <f t="shared" si="65"/>
        <v>16.149999999999999</v>
      </c>
      <c r="U99" s="56">
        <f t="shared" si="66"/>
        <v>0</v>
      </c>
    </row>
    <row r="100" spans="2:21" ht="15" customHeight="1">
      <c r="B100" s="62" t="s">
        <v>45</v>
      </c>
      <c r="C100" s="57">
        <v>1</v>
      </c>
      <c r="D100" s="57"/>
      <c r="E100" s="57">
        <f>2*3.08+2*2.76</f>
        <v>11.68</v>
      </c>
      <c r="F100" s="128"/>
      <c r="G100" s="57"/>
      <c r="H100" s="57"/>
      <c r="I100" s="57"/>
      <c r="J100" s="57"/>
      <c r="K100" s="57">
        <f>16*0.95</f>
        <v>15.2</v>
      </c>
      <c r="L100" s="57"/>
      <c r="M100" s="55">
        <f t="shared" si="58"/>
        <v>0</v>
      </c>
      <c r="N100" s="55">
        <f t="shared" si="59"/>
        <v>11.68</v>
      </c>
      <c r="O100" s="55">
        <f t="shared" si="60"/>
        <v>0</v>
      </c>
      <c r="P100" s="55">
        <f t="shared" si="61"/>
        <v>0</v>
      </c>
      <c r="Q100" s="55">
        <f t="shared" si="62"/>
        <v>0</v>
      </c>
      <c r="R100" s="55">
        <f t="shared" si="63"/>
        <v>0</v>
      </c>
      <c r="S100" s="55">
        <f t="shared" si="64"/>
        <v>0</v>
      </c>
      <c r="T100" s="55">
        <f t="shared" si="65"/>
        <v>15.2</v>
      </c>
      <c r="U100" s="56">
        <f t="shared" si="66"/>
        <v>0</v>
      </c>
    </row>
    <row r="101" spans="2:21" ht="15" customHeight="1">
      <c r="B101" s="62" t="s">
        <v>46</v>
      </c>
      <c r="C101" s="57">
        <v>1</v>
      </c>
      <c r="D101" s="57"/>
      <c r="E101" s="57">
        <f>2*3.08+2*2.76</f>
        <v>11.68</v>
      </c>
      <c r="F101" s="128"/>
      <c r="G101" s="57"/>
      <c r="H101" s="57"/>
      <c r="I101" s="57"/>
      <c r="J101" s="57"/>
      <c r="K101" s="57">
        <f>16*0.95</f>
        <v>15.2</v>
      </c>
      <c r="L101" s="57"/>
      <c r="M101" s="55">
        <f t="shared" si="58"/>
        <v>0</v>
      </c>
      <c r="N101" s="55">
        <f t="shared" si="59"/>
        <v>11.68</v>
      </c>
      <c r="O101" s="55">
        <f t="shared" si="60"/>
        <v>0</v>
      </c>
      <c r="P101" s="55">
        <f t="shared" si="61"/>
        <v>0</v>
      </c>
      <c r="Q101" s="55">
        <f t="shared" si="62"/>
        <v>0</v>
      </c>
      <c r="R101" s="55">
        <f t="shared" si="63"/>
        <v>0</v>
      </c>
      <c r="S101" s="55">
        <f t="shared" si="64"/>
        <v>0</v>
      </c>
      <c r="T101" s="55">
        <f t="shared" si="65"/>
        <v>15.2</v>
      </c>
      <c r="U101" s="56">
        <f t="shared" si="66"/>
        <v>0</v>
      </c>
    </row>
    <row r="102" spans="2:21" ht="15" customHeight="1">
      <c r="B102" s="62" t="s">
        <v>47</v>
      </c>
      <c r="C102" s="57">
        <v>1</v>
      </c>
      <c r="D102" s="57"/>
      <c r="E102" s="57">
        <f>2*1.16+2*0.92</f>
        <v>4.16</v>
      </c>
      <c r="F102" s="128"/>
      <c r="G102" s="57"/>
      <c r="H102" s="57"/>
      <c r="I102" s="57"/>
      <c r="J102" s="57"/>
      <c r="K102" s="57">
        <f>3*0.85</f>
        <v>2.5499999999999998</v>
      </c>
      <c r="L102" s="57"/>
      <c r="M102" s="55">
        <f t="shared" si="58"/>
        <v>0</v>
      </c>
      <c r="N102" s="55">
        <f t="shared" si="59"/>
        <v>4.16</v>
      </c>
      <c r="O102" s="55">
        <f t="shared" si="60"/>
        <v>0</v>
      </c>
      <c r="P102" s="55">
        <f t="shared" si="61"/>
        <v>0</v>
      </c>
      <c r="Q102" s="55">
        <f t="shared" si="62"/>
        <v>0</v>
      </c>
      <c r="R102" s="55">
        <f t="shared" si="63"/>
        <v>0</v>
      </c>
      <c r="S102" s="55">
        <f t="shared" si="64"/>
        <v>0</v>
      </c>
      <c r="T102" s="55">
        <f t="shared" si="65"/>
        <v>2.5499999999999998</v>
      </c>
      <c r="U102" s="56">
        <f t="shared" si="66"/>
        <v>0</v>
      </c>
    </row>
    <row r="103" spans="2:21" ht="15" customHeight="1">
      <c r="B103" s="62" t="s">
        <v>48</v>
      </c>
      <c r="C103" s="57">
        <v>1</v>
      </c>
      <c r="D103" s="57"/>
      <c r="E103" s="57">
        <f>2*6.78+2*6.32</f>
        <v>26.200000000000003</v>
      </c>
      <c r="F103" s="128"/>
      <c r="G103" s="57"/>
      <c r="H103" s="57"/>
      <c r="I103" s="57"/>
      <c r="J103" s="57"/>
      <c r="K103" s="57">
        <f>37*0.95</f>
        <v>35.15</v>
      </c>
      <c r="L103" s="57"/>
      <c r="M103" s="55">
        <f t="shared" si="58"/>
        <v>0</v>
      </c>
      <c r="N103" s="55">
        <f t="shared" si="59"/>
        <v>26.200000000000003</v>
      </c>
      <c r="O103" s="55">
        <f t="shared" si="60"/>
        <v>0</v>
      </c>
      <c r="P103" s="55">
        <f t="shared" si="61"/>
        <v>0</v>
      </c>
      <c r="Q103" s="55">
        <f t="shared" si="62"/>
        <v>0</v>
      </c>
      <c r="R103" s="55">
        <f t="shared" si="63"/>
        <v>0</v>
      </c>
      <c r="S103" s="55">
        <f t="shared" si="64"/>
        <v>0</v>
      </c>
      <c r="T103" s="55">
        <f t="shared" si="65"/>
        <v>35.15</v>
      </c>
      <c r="U103" s="56">
        <f t="shared" si="66"/>
        <v>0</v>
      </c>
    </row>
    <row r="104" spans="2:21" ht="15" customHeight="1">
      <c r="B104" s="62" t="s">
        <v>49</v>
      </c>
      <c r="C104" s="57">
        <v>1</v>
      </c>
      <c r="D104" s="57"/>
      <c r="E104" s="57">
        <f>2*6.71</f>
        <v>13.42</v>
      </c>
      <c r="F104" s="128">
        <f>2*6.89</f>
        <v>13.78</v>
      </c>
      <c r="G104" s="57"/>
      <c r="H104" s="57"/>
      <c r="I104" s="57"/>
      <c r="J104" s="57"/>
      <c r="K104" s="57">
        <f>4*1.48+39*0.95</f>
        <v>42.97</v>
      </c>
      <c r="L104" s="57"/>
      <c r="M104" s="55">
        <f t="shared" si="58"/>
        <v>0</v>
      </c>
      <c r="N104" s="55">
        <f t="shared" si="59"/>
        <v>13.42</v>
      </c>
      <c r="O104" s="55">
        <f t="shared" si="60"/>
        <v>13.78</v>
      </c>
      <c r="P104" s="55">
        <f t="shared" si="61"/>
        <v>0</v>
      </c>
      <c r="Q104" s="55">
        <f t="shared" si="62"/>
        <v>0</v>
      </c>
      <c r="R104" s="55">
        <f t="shared" si="63"/>
        <v>0</v>
      </c>
      <c r="S104" s="55">
        <f t="shared" si="64"/>
        <v>0</v>
      </c>
      <c r="T104" s="55">
        <f t="shared" si="65"/>
        <v>42.97</v>
      </c>
      <c r="U104" s="56">
        <f t="shared" si="66"/>
        <v>0</v>
      </c>
    </row>
    <row r="105" spans="2:21" ht="15" customHeight="1">
      <c r="B105" s="62" t="s">
        <v>50</v>
      </c>
      <c r="C105" s="57">
        <v>1</v>
      </c>
      <c r="D105" s="57"/>
      <c r="E105" s="57"/>
      <c r="F105" s="128">
        <f>2*6.72</f>
        <v>13.44</v>
      </c>
      <c r="G105" s="57">
        <f>2*6.6</f>
        <v>13.2</v>
      </c>
      <c r="H105" s="57"/>
      <c r="I105" s="57"/>
      <c r="J105" s="57"/>
      <c r="K105" s="57">
        <f>2*1.5+39*0.95</f>
        <v>40.049999999999997</v>
      </c>
      <c r="L105" s="57"/>
      <c r="M105" s="55">
        <f t="shared" si="58"/>
        <v>0</v>
      </c>
      <c r="N105" s="55">
        <f t="shared" si="59"/>
        <v>0</v>
      </c>
      <c r="O105" s="55">
        <f t="shared" si="60"/>
        <v>13.44</v>
      </c>
      <c r="P105" s="55">
        <f t="shared" si="61"/>
        <v>13.2</v>
      </c>
      <c r="Q105" s="55">
        <f t="shared" si="62"/>
        <v>0</v>
      </c>
      <c r="R105" s="55">
        <f t="shared" si="63"/>
        <v>0</v>
      </c>
      <c r="S105" s="55">
        <f t="shared" si="64"/>
        <v>0</v>
      </c>
      <c r="T105" s="55">
        <f t="shared" si="65"/>
        <v>40.049999999999997</v>
      </c>
      <c r="U105" s="56">
        <f t="shared" si="66"/>
        <v>0</v>
      </c>
    </row>
    <row r="106" spans="2:21" ht="15" customHeight="1">
      <c r="B106" s="62" t="s">
        <v>51</v>
      </c>
      <c r="C106" s="57">
        <v>1</v>
      </c>
      <c r="D106" s="57"/>
      <c r="E106" s="57"/>
      <c r="F106" s="128">
        <f>2*6.65+2*6.51</f>
        <v>26.32</v>
      </c>
      <c r="G106" s="57"/>
      <c r="H106" s="57"/>
      <c r="I106" s="57"/>
      <c r="J106" s="57"/>
      <c r="K106" s="57">
        <f>2*1+39*0.95</f>
        <v>39.049999999999997</v>
      </c>
      <c r="L106" s="57"/>
      <c r="M106" s="55">
        <f t="shared" si="58"/>
        <v>0</v>
      </c>
      <c r="N106" s="55">
        <f t="shared" si="59"/>
        <v>0</v>
      </c>
      <c r="O106" s="55">
        <f t="shared" si="60"/>
        <v>26.32</v>
      </c>
      <c r="P106" s="55">
        <f t="shared" si="61"/>
        <v>0</v>
      </c>
      <c r="Q106" s="55">
        <f t="shared" si="62"/>
        <v>0</v>
      </c>
      <c r="R106" s="55">
        <f t="shared" si="63"/>
        <v>0</v>
      </c>
      <c r="S106" s="55">
        <f t="shared" si="64"/>
        <v>0</v>
      </c>
      <c r="T106" s="55">
        <f t="shared" si="65"/>
        <v>39.049999999999997</v>
      </c>
      <c r="U106" s="56">
        <f t="shared" si="66"/>
        <v>0</v>
      </c>
    </row>
    <row r="107" spans="2:21" ht="15" customHeight="1">
      <c r="B107" s="62" t="s">
        <v>52</v>
      </c>
      <c r="C107" s="57">
        <v>1</v>
      </c>
      <c r="D107" s="57"/>
      <c r="E107" s="57">
        <f>2*0.82+2*0.58</f>
        <v>2.8</v>
      </c>
      <c r="F107" s="128"/>
      <c r="G107" s="57"/>
      <c r="H107" s="57"/>
      <c r="I107" s="57"/>
      <c r="J107" s="57"/>
      <c r="K107" s="57">
        <f>2*0.95</f>
        <v>1.9</v>
      </c>
      <c r="L107" s="57"/>
      <c r="M107" s="55">
        <f t="shared" si="58"/>
        <v>0</v>
      </c>
      <c r="N107" s="55">
        <f t="shared" si="59"/>
        <v>2.8</v>
      </c>
      <c r="O107" s="55">
        <f t="shared" si="60"/>
        <v>0</v>
      </c>
      <c r="P107" s="55">
        <f t="shared" si="61"/>
        <v>0</v>
      </c>
      <c r="Q107" s="55">
        <f t="shared" si="62"/>
        <v>0</v>
      </c>
      <c r="R107" s="55">
        <f t="shared" si="63"/>
        <v>0</v>
      </c>
      <c r="S107" s="55">
        <f t="shared" si="64"/>
        <v>0</v>
      </c>
      <c r="T107" s="55">
        <f t="shared" si="65"/>
        <v>1.9</v>
      </c>
      <c r="U107" s="56">
        <f t="shared" si="66"/>
        <v>0</v>
      </c>
    </row>
    <row r="108" spans="2:21" ht="15" customHeight="1">
      <c r="B108" s="62" t="s">
        <v>53</v>
      </c>
      <c r="C108" s="57">
        <v>1</v>
      </c>
      <c r="D108" s="57"/>
      <c r="E108" s="57">
        <f>2*1.99+2*2.31</f>
        <v>8.6</v>
      </c>
      <c r="F108" s="128"/>
      <c r="G108" s="57"/>
      <c r="H108" s="57"/>
      <c r="I108" s="57"/>
      <c r="J108" s="57"/>
      <c r="K108" s="57">
        <f>8*0.79</f>
        <v>6.32</v>
      </c>
      <c r="L108" s="57"/>
      <c r="M108" s="55">
        <f t="shared" si="58"/>
        <v>0</v>
      </c>
      <c r="N108" s="55">
        <f t="shared" si="59"/>
        <v>8.6</v>
      </c>
      <c r="O108" s="55">
        <f t="shared" si="60"/>
        <v>0</v>
      </c>
      <c r="P108" s="55">
        <f t="shared" si="61"/>
        <v>0</v>
      </c>
      <c r="Q108" s="55">
        <f t="shared" si="62"/>
        <v>0</v>
      </c>
      <c r="R108" s="55">
        <f t="shared" si="63"/>
        <v>0</v>
      </c>
      <c r="S108" s="55">
        <f t="shared" si="64"/>
        <v>0</v>
      </c>
      <c r="T108" s="55">
        <f t="shared" si="65"/>
        <v>6.32</v>
      </c>
      <c r="U108" s="56">
        <f t="shared" si="66"/>
        <v>0</v>
      </c>
    </row>
    <row r="109" spans="2:21" ht="15" customHeight="1">
      <c r="B109" s="62" t="s">
        <v>54</v>
      </c>
      <c r="C109" s="57">
        <v>1</v>
      </c>
      <c r="D109" s="57"/>
      <c r="E109" s="57"/>
      <c r="F109" s="128">
        <f>2*6.51+2*6.26</f>
        <v>25.54</v>
      </c>
      <c r="G109" s="57"/>
      <c r="H109" s="57"/>
      <c r="I109" s="57"/>
      <c r="J109" s="57"/>
      <c r="K109" s="57">
        <f>38*0.95</f>
        <v>36.1</v>
      </c>
      <c r="L109" s="57"/>
      <c r="M109" s="55">
        <f t="shared" si="58"/>
        <v>0</v>
      </c>
      <c r="N109" s="55">
        <f t="shared" si="59"/>
        <v>0</v>
      </c>
      <c r="O109" s="55">
        <f t="shared" si="60"/>
        <v>25.54</v>
      </c>
      <c r="P109" s="55">
        <f t="shared" si="61"/>
        <v>0</v>
      </c>
      <c r="Q109" s="55">
        <f t="shared" si="62"/>
        <v>0</v>
      </c>
      <c r="R109" s="55">
        <f t="shared" si="63"/>
        <v>0</v>
      </c>
      <c r="S109" s="55">
        <f t="shared" si="64"/>
        <v>0</v>
      </c>
      <c r="T109" s="55">
        <f t="shared" si="65"/>
        <v>36.1</v>
      </c>
      <c r="U109" s="56">
        <f t="shared" si="66"/>
        <v>0</v>
      </c>
    </row>
    <row r="110" spans="2:21" ht="15" customHeight="1">
      <c r="B110" s="62" t="s">
        <v>66</v>
      </c>
      <c r="C110" s="57">
        <v>1</v>
      </c>
      <c r="D110" s="57"/>
      <c r="E110" s="57">
        <f>2*6.34+2*6.82</f>
        <v>26.32</v>
      </c>
      <c r="F110" s="128"/>
      <c r="G110" s="57"/>
      <c r="H110" s="57"/>
      <c r="I110" s="57"/>
      <c r="J110" s="57"/>
      <c r="K110" s="57">
        <f>36*0.95</f>
        <v>34.199999999999996</v>
      </c>
      <c r="L110" s="57"/>
      <c r="M110" s="55">
        <f t="shared" si="58"/>
        <v>0</v>
      </c>
      <c r="N110" s="55">
        <f t="shared" si="59"/>
        <v>26.32</v>
      </c>
      <c r="O110" s="55">
        <f t="shared" si="60"/>
        <v>0</v>
      </c>
      <c r="P110" s="55">
        <f t="shared" si="61"/>
        <v>0</v>
      </c>
      <c r="Q110" s="55">
        <f t="shared" si="62"/>
        <v>0</v>
      </c>
      <c r="R110" s="55">
        <f t="shared" si="63"/>
        <v>0</v>
      </c>
      <c r="S110" s="55">
        <f t="shared" si="64"/>
        <v>0</v>
      </c>
      <c r="T110" s="55">
        <f t="shared" si="65"/>
        <v>34.199999999999996</v>
      </c>
      <c r="U110" s="56">
        <f t="shared" si="66"/>
        <v>0</v>
      </c>
    </row>
    <row r="111" spans="2:21" ht="15" customHeight="1">
      <c r="B111" s="62" t="s">
        <v>75</v>
      </c>
      <c r="C111" s="57">
        <v>1</v>
      </c>
      <c r="D111" s="57"/>
      <c r="E111" s="57">
        <f>2*6.71</f>
        <v>13.42</v>
      </c>
      <c r="F111" s="128">
        <f>2*6.89</f>
        <v>13.78</v>
      </c>
      <c r="G111" s="57"/>
      <c r="H111" s="57"/>
      <c r="I111" s="57"/>
      <c r="J111" s="57"/>
      <c r="K111" s="57">
        <f>4*1.46+38*0.95</f>
        <v>41.94</v>
      </c>
      <c r="L111" s="57"/>
      <c r="M111" s="55">
        <f t="shared" si="58"/>
        <v>0</v>
      </c>
      <c r="N111" s="55">
        <f t="shared" si="59"/>
        <v>13.42</v>
      </c>
      <c r="O111" s="55">
        <f t="shared" si="60"/>
        <v>13.78</v>
      </c>
      <c r="P111" s="55">
        <f t="shared" si="61"/>
        <v>0</v>
      </c>
      <c r="Q111" s="55">
        <f t="shared" si="62"/>
        <v>0</v>
      </c>
      <c r="R111" s="55">
        <f t="shared" si="63"/>
        <v>0</v>
      </c>
      <c r="S111" s="55">
        <f t="shared" si="64"/>
        <v>0</v>
      </c>
      <c r="T111" s="55">
        <f t="shared" si="65"/>
        <v>41.94</v>
      </c>
      <c r="U111" s="56">
        <f t="shared" si="66"/>
        <v>0</v>
      </c>
    </row>
    <row r="112" spans="2:21" ht="15" customHeight="1">
      <c r="B112" s="62" t="s">
        <v>428</v>
      </c>
      <c r="C112" s="57">
        <v>1</v>
      </c>
      <c r="D112" s="57"/>
      <c r="E112" s="57">
        <f>2*1.21</f>
        <v>2.42</v>
      </c>
      <c r="F112" s="128"/>
      <c r="G112" s="57"/>
      <c r="H112" s="57"/>
      <c r="I112" s="57"/>
      <c r="J112" s="57"/>
      <c r="K112" s="57">
        <f>2*1.05+4*0.85</f>
        <v>5.5</v>
      </c>
      <c r="L112" s="57"/>
      <c r="M112" s="55">
        <f t="shared" si="58"/>
        <v>0</v>
      </c>
      <c r="N112" s="55">
        <f t="shared" si="59"/>
        <v>2.42</v>
      </c>
      <c r="O112" s="55">
        <f t="shared" si="60"/>
        <v>0</v>
      </c>
      <c r="P112" s="55">
        <f t="shared" si="61"/>
        <v>0</v>
      </c>
      <c r="Q112" s="55">
        <f t="shared" si="62"/>
        <v>0</v>
      </c>
      <c r="R112" s="55">
        <f t="shared" si="63"/>
        <v>0</v>
      </c>
      <c r="S112" s="55">
        <f t="shared" si="64"/>
        <v>0</v>
      </c>
      <c r="T112" s="55">
        <f t="shared" si="65"/>
        <v>5.5</v>
      </c>
      <c r="U112" s="56">
        <f t="shared" si="66"/>
        <v>0</v>
      </c>
    </row>
    <row r="113" spans="2:21" ht="15" customHeight="1">
      <c r="B113" s="62" t="s">
        <v>429</v>
      </c>
      <c r="C113" s="57">
        <v>1</v>
      </c>
      <c r="D113" s="57"/>
      <c r="E113" s="57">
        <f>2*0.82+2*0.51</f>
        <v>2.66</v>
      </c>
      <c r="F113" s="128"/>
      <c r="G113" s="57"/>
      <c r="H113" s="57"/>
      <c r="I113" s="57"/>
      <c r="J113" s="57"/>
      <c r="K113" s="57">
        <f>4*0.92+1*0.79</f>
        <v>4.4700000000000006</v>
      </c>
      <c r="L113" s="57"/>
      <c r="M113" s="55">
        <f t="shared" si="58"/>
        <v>0</v>
      </c>
      <c r="N113" s="55">
        <f t="shared" si="59"/>
        <v>2.66</v>
      </c>
      <c r="O113" s="55">
        <f t="shared" si="60"/>
        <v>0</v>
      </c>
      <c r="P113" s="55">
        <f t="shared" si="61"/>
        <v>0</v>
      </c>
      <c r="Q113" s="55">
        <f t="shared" si="62"/>
        <v>0</v>
      </c>
      <c r="R113" s="55">
        <f t="shared" si="63"/>
        <v>0</v>
      </c>
      <c r="S113" s="55">
        <f t="shared" si="64"/>
        <v>0</v>
      </c>
      <c r="T113" s="55">
        <f t="shared" si="65"/>
        <v>4.4700000000000006</v>
      </c>
      <c r="U113" s="56">
        <f t="shared" si="66"/>
        <v>0</v>
      </c>
    </row>
    <row r="114" spans="2:21" ht="15" customHeight="1">
      <c r="B114" s="62" t="s">
        <v>430</v>
      </c>
      <c r="C114" s="57">
        <v>1</v>
      </c>
      <c r="D114" s="57"/>
      <c r="E114" s="57">
        <f>2*9.9+1*1.85</f>
        <v>21.650000000000002</v>
      </c>
      <c r="F114" s="128">
        <f>2*9.58</f>
        <v>19.16</v>
      </c>
      <c r="G114" s="57"/>
      <c r="H114" s="57"/>
      <c r="I114" s="57"/>
      <c r="J114" s="57"/>
      <c r="K114" s="57">
        <f>59*0.95</f>
        <v>56.05</v>
      </c>
      <c r="L114" s="57"/>
      <c r="M114" s="55">
        <f t="shared" si="58"/>
        <v>0</v>
      </c>
      <c r="N114" s="55">
        <f t="shared" si="59"/>
        <v>21.650000000000002</v>
      </c>
      <c r="O114" s="55">
        <f t="shared" si="60"/>
        <v>19.16</v>
      </c>
      <c r="P114" s="55">
        <f t="shared" si="61"/>
        <v>0</v>
      </c>
      <c r="Q114" s="55">
        <f t="shared" si="62"/>
        <v>0</v>
      </c>
      <c r="R114" s="55">
        <f t="shared" si="63"/>
        <v>0</v>
      </c>
      <c r="S114" s="55">
        <f t="shared" si="64"/>
        <v>0</v>
      </c>
      <c r="T114" s="55">
        <f t="shared" si="65"/>
        <v>56.05</v>
      </c>
      <c r="U114" s="56">
        <f t="shared" si="66"/>
        <v>0</v>
      </c>
    </row>
    <row r="115" spans="2:21" ht="15" customHeight="1">
      <c r="B115" s="62" t="s">
        <v>431</v>
      </c>
      <c r="C115" s="57">
        <v>1</v>
      </c>
      <c r="D115" s="57"/>
      <c r="E115" s="57">
        <f>2*1.3+2*1.08</f>
        <v>4.76</v>
      </c>
      <c r="F115" s="128"/>
      <c r="G115" s="57"/>
      <c r="H115" s="57"/>
      <c r="I115" s="57"/>
      <c r="J115" s="57"/>
      <c r="K115" s="57">
        <f>6*0.59</f>
        <v>3.54</v>
      </c>
      <c r="L115" s="57"/>
      <c r="M115" s="55">
        <f t="shared" si="58"/>
        <v>0</v>
      </c>
      <c r="N115" s="55">
        <f t="shared" si="59"/>
        <v>4.76</v>
      </c>
      <c r="O115" s="55">
        <f t="shared" si="60"/>
        <v>0</v>
      </c>
      <c r="P115" s="55">
        <f t="shared" si="61"/>
        <v>0</v>
      </c>
      <c r="Q115" s="55">
        <f t="shared" si="62"/>
        <v>0</v>
      </c>
      <c r="R115" s="55">
        <f t="shared" si="63"/>
        <v>0</v>
      </c>
      <c r="S115" s="55">
        <f t="shared" si="64"/>
        <v>0</v>
      </c>
      <c r="T115" s="55">
        <f t="shared" si="65"/>
        <v>3.54</v>
      </c>
      <c r="U115" s="56">
        <f t="shared" si="66"/>
        <v>0</v>
      </c>
    </row>
    <row r="116" spans="2:21" ht="15" customHeight="1">
      <c r="B116" s="62" t="s">
        <v>432</v>
      </c>
      <c r="C116" s="57">
        <v>1</v>
      </c>
      <c r="D116" s="57"/>
      <c r="E116" s="57">
        <f>2*1.15+2*0.91</f>
        <v>4.12</v>
      </c>
      <c r="F116" s="128"/>
      <c r="G116" s="57"/>
      <c r="H116" s="57"/>
      <c r="I116" s="57"/>
      <c r="J116" s="57"/>
      <c r="K116" s="57">
        <f>3*0.85</f>
        <v>2.5499999999999998</v>
      </c>
      <c r="L116" s="57"/>
      <c r="M116" s="55">
        <f t="shared" si="58"/>
        <v>0</v>
      </c>
      <c r="N116" s="55">
        <f t="shared" si="59"/>
        <v>4.12</v>
      </c>
      <c r="O116" s="55">
        <f t="shared" si="60"/>
        <v>0</v>
      </c>
      <c r="P116" s="55">
        <f t="shared" si="61"/>
        <v>0</v>
      </c>
      <c r="Q116" s="55">
        <f t="shared" si="62"/>
        <v>0</v>
      </c>
      <c r="R116" s="55">
        <f t="shared" si="63"/>
        <v>0</v>
      </c>
      <c r="S116" s="55">
        <f t="shared" si="64"/>
        <v>0</v>
      </c>
      <c r="T116" s="55">
        <f t="shared" si="65"/>
        <v>2.5499999999999998</v>
      </c>
      <c r="U116" s="56">
        <f t="shared" si="66"/>
        <v>0</v>
      </c>
    </row>
    <row r="117" spans="2:21" ht="15" customHeight="1">
      <c r="B117" s="62" t="s">
        <v>433</v>
      </c>
      <c r="C117" s="57">
        <v>1</v>
      </c>
      <c r="D117" s="57"/>
      <c r="E117" s="57">
        <f>2*2.75+2*3.05</f>
        <v>11.6</v>
      </c>
      <c r="F117" s="128"/>
      <c r="G117" s="57"/>
      <c r="H117" s="57"/>
      <c r="I117" s="57"/>
      <c r="J117" s="57"/>
      <c r="K117" s="57">
        <f>17*0.95</f>
        <v>16.149999999999999</v>
      </c>
      <c r="L117" s="57"/>
      <c r="M117" s="55">
        <f t="shared" si="58"/>
        <v>0</v>
      </c>
      <c r="N117" s="55">
        <f t="shared" si="59"/>
        <v>11.6</v>
      </c>
      <c r="O117" s="55">
        <f t="shared" si="60"/>
        <v>0</v>
      </c>
      <c r="P117" s="55">
        <f t="shared" si="61"/>
        <v>0</v>
      </c>
      <c r="Q117" s="55">
        <f t="shared" si="62"/>
        <v>0</v>
      </c>
      <c r="R117" s="55">
        <f t="shared" si="63"/>
        <v>0</v>
      </c>
      <c r="S117" s="55">
        <f t="shared" si="64"/>
        <v>0</v>
      </c>
      <c r="T117" s="55">
        <f t="shared" si="65"/>
        <v>16.149999999999999</v>
      </c>
      <c r="U117" s="56">
        <f t="shared" si="66"/>
        <v>0</v>
      </c>
    </row>
    <row r="118" spans="2:21" ht="15" customHeight="1">
      <c r="B118" s="62" t="s">
        <v>434</v>
      </c>
      <c r="C118" s="57">
        <v>1</v>
      </c>
      <c r="D118" s="57"/>
      <c r="E118" s="57">
        <f>2*3.03+2*2.73</f>
        <v>11.52</v>
      </c>
      <c r="F118" s="128"/>
      <c r="G118" s="57"/>
      <c r="H118" s="57"/>
      <c r="I118" s="57"/>
      <c r="J118" s="57"/>
      <c r="K118" s="57">
        <f>17*0.95</f>
        <v>16.149999999999999</v>
      </c>
      <c r="L118" s="57"/>
      <c r="M118" s="55">
        <f t="shared" si="58"/>
        <v>0</v>
      </c>
      <c r="N118" s="55">
        <f t="shared" si="59"/>
        <v>11.52</v>
      </c>
      <c r="O118" s="55">
        <f t="shared" si="60"/>
        <v>0</v>
      </c>
      <c r="P118" s="55">
        <f t="shared" si="61"/>
        <v>0</v>
      </c>
      <c r="Q118" s="55">
        <f t="shared" si="62"/>
        <v>0</v>
      </c>
      <c r="R118" s="55">
        <f t="shared" si="63"/>
        <v>0</v>
      </c>
      <c r="S118" s="55">
        <f t="shared" si="64"/>
        <v>0</v>
      </c>
      <c r="T118" s="55">
        <f t="shared" si="65"/>
        <v>16.149999999999999</v>
      </c>
      <c r="U118" s="56">
        <f t="shared" si="66"/>
        <v>0</v>
      </c>
    </row>
    <row r="119" spans="2:21" ht="15" customHeight="1">
      <c r="B119" s="62" t="s">
        <v>435</v>
      </c>
      <c r="C119" s="57">
        <v>1</v>
      </c>
      <c r="D119" s="57"/>
      <c r="E119" s="57">
        <f>2*3.06+2*2.74</f>
        <v>11.600000000000001</v>
      </c>
      <c r="F119" s="128"/>
      <c r="G119" s="57"/>
      <c r="H119" s="57"/>
      <c r="I119" s="57"/>
      <c r="J119" s="57"/>
      <c r="K119" s="57">
        <f>16*0.95</f>
        <v>15.2</v>
      </c>
      <c r="L119" s="57"/>
      <c r="M119" s="55">
        <f t="shared" si="58"/>
        <v>0</v>
      </c>
      <c r="N119" s="55">
        <f t="shared" si="59"/>
        <v>11.600000000000001</v>
      </c>
      <c r="O119" s="55">
        <f t="shared" si="60"/>
        <v>0</v>
      </c>
      <c r="P119" s="55">
        <f t="shared" si="61"/>
        <v>0</v>
      </c>
      <c r="Q119" s="55">
        <f t="shared" si="62"/>
        <v>0</v>
      </c>
      <c r="R119" s="55">
        <f t="shared" si="63"/>
        <v>0</v>
      </c>
      <c r="S119" s="55">
        <f t="shared" si="64"/>
        <v>0</v>
      </c>
      <c r="T119" s="55">
        <f t="shared" si="65"/>
        <v>15.2</v>
      </c>
      <c r="U119" s="56">
        <f t="shared" si="66"/>
        <v>0</v>
      </c>
    </row>
    <row r="120" spans="2:21" ht="15" customHeight="1">
      <c r="B120" s="62" t="s">
        <v>436</v>
      </c>
      <c r="C120" s="57">
        <v>1</v>
      </c>
      <c r="D120" s="57"/>
      <c r="E120" s="57">
        <f>2*2.75+2*3.07</f>
        <v>11.64</v>
      </c>
      <c r="F120" s="128"/>
      <c r="G120" s="57"/>
      <c r="H120" s="57"/>
      <c r="I120" s="57"/>
      <c r="J120" s="57"/>
      <c r="K120" s="57">
        <f>16*0.95</f>
        <v>15.2</v>
      </c>
      <c r="L120" s="57"/>
      <c r="M120" s="55">
        <f t="shared" ref="M120:M183" si="67">D120*$C120</f>
        <v>0</v>
      </c>
      <c r="N120" s="55">
        <f t="shared" ref="N120:N183" si="68">E120*$C120</f>
        <v>11.64</v>
      </c>
      <c r="O120" s="55">
        <f t="shared" ref="O120:O183" si="69">F120*$C120</f>
        <v>0</v>
      </c>
      <c r="P120" s="55">
        <f t="shared" ref="P120:P183" si="70">G120*$C120</f>
        <v>0</v>
      </c>
      <c r="Q120" s="55">
        <f t="shared" ref="Q120:Q183" si="71">H120*$C120</f>
        <v>0</v>
      </c>
      <c r="R120" s="55">
        <f t="shared" ref="R120:R183" si="72">I120*$C120</f>
        <v>0</v>
      </c>
      <c r="S120" s="55">
        <f t="shared" ref="S120:S183" si="73">J120*$C120</f>
        <v>0</v>
      </c>
      <c r="T120" s="55">
        <f t="shared" ref="T120:T183" si="74">K120*$C120</f>
        <v>15.2</v>
      </c>
      <c r="U120" s="56">
        <f t="shared" ref="U120:U183" si="75">L120*$C120</f>
        <v>0</v>
      </c>
    </row>
    <row r="121" spans="2:21" ht="15" customHeight="1">
      <c r="B121" s="62" t="s">
        <v>437</v>
      </c>
      <c r="C121" s="57">
        <v>1</v>
      </c>
      <c r="D121" s="57"/>
      <c r="E121" s="57">
        <f>2*2.94+2*2.64</f>
        <v>11.16</v>
      </c>
      <c r="F121" s="128"/>
      <c r="G121" s="57"/>
      <c r="H121" s="57"/>
      <c r="I121" s="57"/>
      <c r="J121" s="57"/>
      <c r="K121" s="57">
        <f>16*0.95</f>
        <v>15.2</v>
      </c>
      <c r="L121" s="57"/>
      <c r="M121" s="55">
        <f t="shared" si="67"/>
        <v>0</v>
      </c>
      <c r="N121" s="55">
        <f t="shared" si="68"/>
        <v>11.16</v>
      </c>
      <c r="O121" s="55">
        <f t="shared" si="69"/>
        <v>0</v>
      </c>
      <c r="P121" s="55">
        <f t="shared" si="70"/>
        <v>0</v>
      </c>
      <c r="Q121" s="55">
        <f t="shared" si="71"/>
        <v>0</v>
      </c>
      <c r="R121" s="55">
        <f t="shared" si="72"/>
        <v>0</v>
      </c>
      <c r="S121" s="55">
        <f t="shared" si="73"/>
        <v>0</v>
      </c>
      <c r="T121" s="55">
        <f t="shared" si="74"/>
        <v>15.2</v>
      </c>
      <c r="U121" s="56">
        <f t="shared" si="75"/>
        <v>0</v>
      </c>
    </row>
    <row r="122" spans="2:21" ht="15" customHeight="1">
      <c r="B122" s="62" t="s">
        <v>438</v>
      </c>
      <c r="C122" s="57">
        <v>1</v>
      </c>
      <c r="D122" s="57"/>
      <c r="E122" s="57"/>
      <c r="F122" s="128">
        <f>2*6.58+2*6.25</f>
        <v>25.66</v>
      </c>
      <c r="G122" s="57"/>
      <c r="H122" s="57"/>
      <c r="I122" s="57"/>
      <c r="J122" s="57"/>
      <c r="K122" s="57">
        <f>36*0.95</f>
        <v>34.199999999999996</v>
      </c>
      <c r="L122" s="57"/>
      <c r="M122" s="55">
        <f t="shared" si="67"/>
        <v>0</v>
      </c>
      <c r="N122" s="55">
        <f t="shared" si="68"/>
        <v>0</v>
      </c>
      <c r="O122" s="55">
        <f t="shared" si="69"/>
        <v>25.66</v>
      </c>
      <c r="P122" s="55">
        <f t="shared" si="70"/>
        <v>0</v>
      </c>
      <c r="Q122" s="55">
        <f t="shared" si="71"/>
        <v>0</v>
      </c>
      <c r="R122" s="55">
        <f t="shared" si="72"/>
        <v>0</v>
      </c>
      <c r="S122" s="55">
        <f t="shared" si="73"/>
        <v>0</v>
      </c>
      <c r="T122" s="55">
        <f t="shared" si="74"/>
        <v>34.199999999999996</v>
      </c>
      <c r="U122" s="56">
        <f t="shared" si="75"/>
        <v>0</v>
      </c>
    </row>
    <row r="123" spans="2:21" ht="15" customHeight="1">
      <c r="B123" s="62" t="s">
        <v>439</v>
      </c>
      <c r="C123" s="57">
        <v>1</v>
      </c>
      <c r="D123" s="57"/>
      <c r="E123" s="57">
        <f>2*3.78+2*3.3</f>
        <v>14.16</v>
      </c>
      <c r="F123" s="128"/>
      <c r="G123" s="57"/>
      <c r="H123" s="57"/>
      <c r="I123" s="57"/>
      <c r="J123" s="57"/>
      <c r="K123" s="57">
        <f>19*0.95</f>
        <v>18.05</v>
      </c>
      <c r="L123" s="57"/>
      <c r="M123" s="55">
        <f t="shared" si="67"/>
        <v>0</v>
      </c>
      <c r="N123" s="55">
        <f t="shared" si="68"/>
        <v>14.16</v>
      </c>
      <c r="O123" s="55">
        <f t="shared" si="69"/>
        <v>0</v>
      </c>
      <c r="P123" s="55">
        <f t="shared" si="70"/>
        <v>0</v>
      </c>
      <c r="Q123" s="55">
        <f t="shared" si="71"/>
        <v>0</v>
      </c>
      <c r="R123" s="55">
        <f t="shared" si="72"/>
        <v>0</v>
      </c>
      <c r="S123" s="55">
        <f t="shared" si="73"/>
        <v>0</v>
      </c>
      <c r="T123" s="55">
        <f t="shared" si="74"/>
        <v>18.05</v>
      </c>
      <c r="U123" s="56">
        <f t="shared" si="75"/>
        <v>0</v>
      </c>
    </row>
    <row r="124" spans="2:21" ht="15" customHeight="1">
      <c r="B124" s="62" t="s">
        <v>440</v>
      </c>
      <c r="C124" s="57">
        <v>1</v>
      </c>
      <c r="D124" s="57"/>
      <c r="E124" s="57">
        <f>2*0.96+2*1.2</f>
        <v>4.32</v>
      </c>
      <c r="F124" s="128"/>
      <c r="G124" s="57"/>
      <c r="H124" s="57"/>
      <c r="I124" s="57"/>
      <c r="J124" s="57"/>
      <c r="K124" s="57">
        <f>5*0.95</f>
        <v>4.75</v>
      </c>
      <c r="L124" s="57"/>
      <c r="M124" s="55">
        <f t="shared" si="67"/>
        <v>0</v>
      </c>
      <c r="N124" s="55">
        <f t="shared" si="68"/>
        <v>4.32</v>
      </c>
      <c r="O124" s="55">
        <f t="shared" si="69"/>
        <v>0</v>
      </c>
      <c r="P124" s="55">
        <f t="shared" si="70"/>
        <v>0</v>
      </c>
      <c r="Q124" s="55">
        <f t="shared" si="71"/>
        <v>0</v>
      </c>
      <c r="R124" s="55">
        <f t="shared" si="72"/>
        <v>0</v>
      </c>
      <c r="S124" s="55">
        <f t="shared" si="73"/>
        <v>0</v>
      </c>
      <c r="T124" s="55">
        <f t="shared" si="74"/>
        <v>4.75</v>
      </c>
      <c r="U124" s="56">
        <f t="shared" si="75"/>
        <v>0</v>
      </c>
    </row>
    <row r="125" spans="2:21" ht="15" customHeight="1">
      <c r="B125" s="62" t="s">
        <v>441</v>
      </c>
      <c r="C125" s="57">
        <v>1</v>
      </c>
      <c r="D125" s="57"/>
      <c r="E125" s="57">
        <f>2*1.18+2*0.94</f>
        <v>4.24</v>
      </c>
      <c r="F125" s="128"/>
      <c r="G125" s="57"/>
      <c r="H125" s="57"/>
      <c r="I125" s="57"/>
      <c r="J125" s="57"/>
      <c r="K125" s="57">
        <f>5*0.95</f>
        <v>4.75</v>
      </c>
      <c r="L125" s="57"/>
      <c r="M125" s="55">
        <f t="shared" si="67"/>
        <v>0</v>
      </c>
      <c r="N125" s="55">
        <f t="shared" si="68"/>
        <v>4.24</v>
      </c>
      <c r="O125" s="55">
        <f t="shared" si="69"/>
        <v>0</v>
      </c>
      <c r="P125" s="55">
        <f t="shared" si="70"/>
        <v>0</v>
      </c>
      <c r="Q125" s="55">
        <f t="shared" si="71"/>
        <v>0</v>
      </c>
      <c r="R125" s="55">
        <f t="shared" si="72"/>
        <v>0</v>
      </c>
      <c r="S125" s="55">
        <f t="shared" si="73"/>
        <v>0</v>
      </c>
      <c r="T125" s="55">
        <f t="shared" si="74"/>
        <v>4.75</v>
      </c>
      <c r="U125" s="56">
        <f t="shared" si="75"/>
        <v>0</v>
      </c>
    </row>
    <row r="126" spans="2:21" ht="15" customHeight="1">
      <c r="B126" s="62" t="s">
        <v>442</v>
      </c>
      <c r="C126" s="57">
        <v>1</v>
      </c>
      <c r="D126" s="57"/>
      <c r="E126" s="57">
        <f>2*2.79+2*2.33</f>
        <v>10.24</v>
      </c>
      <c r="F126" s="128"/>
      <c r="G126" s="57"/>
      <c r="H126" s="57"/>
      <c r="I126" s="57"/>
      <c r="J126" s="57"/>
      <c r="K126" s="57">
        <f>13*0.95</f>
        <v>12.35</v>
      </c>
      <c r="L126" s="57"/>
      <c r="M126" s="55">
        <f t="shared" si="67"/>
        <v>0</v>
      </c>
      <c r="N126" s="55">
        <f t="shared" si="68"/>
        <v>10.24</v>
      </c>
      <c r="O126" s="55">
        <f t="shared" si="69"/>
        <v>0</v>
      </c>
      <c r="P126" s="55">
        <f t="shared" si="70"/>
        <v>0</v>
      </c>
      <c r="Q126" s="55">
        <f t="shared" si="71"/>
        <v>0</v>
      </c>
      <c r="R126" s="55">
        <f t="shared" si="72"/>
        <v>0</v>
      </c>
      <c r="S126" s="55">
        <f t="shared" si="73"/>
        <v>0</v>
      </c>
      <c r="T126" s="55">
        <f t="shared" si="74"/>
        <v>12.35</v>
      </c>
      <c r="U126" s="56">
        <f t="shared" si="75"/>
        <v>0</v>
      </c>
    </row>
    <row r="127" spans="2:21" ht="15" customHeight="1">
      <c r="B127" s="62" t="s">
        <v>443</v>
      </c>
      <c r="C127" s="57">
        <v>1</v>
      </c>
      <c r="D127" s="57"/>
      <c r="E127" s="57">
        <f>2*1.07+2*0.75</f>
        <v>3.64</v>
      </c>
      <c r="F127" s="128"/>
      <c r="G127" s="57"/>
      <c r="H127" s="57"/>
      <c r="I127" s="57"/>
      <c r="J127" s="57"/>
      <c r="K127" s="57">
        <f>5*0.95</f>
        <v>4.75</v>
      </c>
      <c r="L127" s="57"/>
      <c r="M127" s="55">
        <f t="shared" si="67"/>
        <v>0</v>
      </c>
      <c r="N127" s="55">
        <f t="shared" si="68"/>
        <v>3.64</v>
      </c>
      <c r="O127" s="55">
        <f t="shared" si="69"/>
        <v>0</v>
      </c>
      <c r="P127" s="55">
        <f t="shared" si="70"/>
        <v>0</v>
      </c>
      <c r="Q127" s="55">
        <f t="shared" si="71"/>
        <v>0</v>
      </c>
      <c r="R127" s="55">
        <f t="shared" si="72"/>
        <v>0</v>
      </c>
      <c r="S127" s="55">
        <f t="shared" si="73"/>
        <v>0</v>
      </c>
      <c r="T127" s="55">
        <f t="shared" si="74"/>
        <v>4.75</v>
      </c>
      <c r="U127" s="56">
        <f t="shared" si="75"/>
        <v>0</v>
      </c>
    </row>
    <row r="128" spans="2:21" ht="15" customHeight="1">
      <c r="B128" s="62" t="s">
        <v>55</v>
      </c>
      <c r="C128" s="57">
        <v>1</v>
      </c>
      <c r="D128" s="57"/>
      <c r="E128" s="57">
        <f>2*0.61</f>
        <v>1.22</v>
      </c>
      <c r="F128" s="128">
        <f>2*0.88</f>
        <v>1.76</v>
      </c>
      <c r="G128" s="57"/>
      <c r="H128" s="57"/>
      <c r="I128" s="57"/>
      <c r="J128" s="57"/>
      <c r="K128" s="57">
        <f>4*1.08+3*0.95</f>
        <v>7.17</v>
      </c>
      <c r="L128" s="57"/>
      <c r="M128" s="55">
        <f t="shared" si="67"/>
        <v>0</v>
      </c>
      <c r="N128" s="55">
        <f t="shared" si="68"/>
        <v>1.22</v>
      </c>
      <c r="O128" s="55">
        <f t="shared" si="69"/>
        <v>1.76</v>
      </c>
      <c r="P128" s="55">
        <f t="shared" si="70"/>
        <v>0</v>
      </c>
      <c r="Q128" s="55">
        <f t="shared" si="71"/>
        <v>0</v>
      </c>
      <c r="R128" s="55">
        <f t="shared" si="72"/>
        <v>0</v>
      </c>
      <c r="S128" s="55">
        <f t="shared" si="73"/>
        <v>0</v>
      </c>
      <c r="T128" s="55">
        <f t="shared" si="74"/>
        <v>7.17</v>
      </c>
      <c r="U128" s="56">
        <f t="shared" si="75"/>
        <v>0</v>
      </c>
    </row>
    <row r="129" spans="2:21" ht="15" customHeight="1">
      <c r="B129" s="62" t="s">
        <v>76</v>
      </c>
      <c r="C129" s="57">
        <v>1</v>
      </c>
      <c r="D129" s="57"/>
      <c r="E129" s="57">
        <f>2*2.11+2*1.81</f>
        <v>7.84</v>
      </c>
      <c r="F129" s="128"/>
      <c r="G129" s="57"/>
      <c r="H129" s="57"/>
      <c r="I129" s="57"/>
      <c r="J129" s="57"/>
      <c r="K129" s="57">
        <f>11*0.95</f>
        <v>10.45</v>
      </c>
      <c r="L129" s="57"/>
      <c r="M129" s="55">
        <f t="shared" si="67"/>
        <v>0</v>
      </c>
      <c r="N129" s="55">
        <f t="shared" si="68"/>
        <v>7.84</v>
      </c>
      <c r="O129" s="55">
        <f t="shared" si="69"/>
        <v>0</v>
      </c>
      <c r="P129" s="55">
        <f t="shared" si="70"/>
        <v>0</v>
      </c>
      <c r="Q129" s="55">
        <f t="shared" si="71"/>
        <v>0</v>
      </c>
      <c r="R129" s="55">
        <f t="shared" si="72"/>
        <v>0</v>
      </c>
      <c r="S129" s="55">
        <f t="shared" si="73"/>
        <v>0</v>
      </c>
      <c r="T129" s="55">
        <f t="shared" si="74"/>
        <v>10.45</v>
      </c>
      <c r="U129" s="56">
        <f t="shared" si="75"/>
        <v>0</v>
      </c>
    </row>
    <row r="130" spans="2:21" ht="15" customHeight="1">
      <c r="B130" s="62" t="s">
        <v>444</v>
      </c>
      <c r="C130" s="57">
        <v>1</v>
      </c>
      <c r="D130" s="57"/>
      <c r="E130" s="57">
        <f>2*5.03+2*4.71</f>
        <v>19.48</v>
      </c>
      <c r="F130" s="128"/>
      <c r="G130" s="57"/>
      <c r="H130" s="57"/>
      <c r="I130" s="57"/>
      <c r="J130" s="57"/>
      <c r="K130" s="57">
        <f>28*0.95</f>
        <v>26.599999999999998</v>
      </c>
      <c r="L130" s="57"/>
      <c r="M130" s="55">
        <f t="shared" si="67"/>
        <v>0</v>
      </c>
      <c r="N130" s="55">
        <f t="shared" si="68"/>
        <v>19.48</v>
      </c>
      <c r="O130" s="55">
        <f t="shared" si="69"/>
        <v>0</v>
      </c>
      <c r="P130" s="55">
        <f t="shared" si="70"/>
        <v>0</v>
      </c>
      <c r="Q130" s="55">
        <f t="shared" si="71"/>
        <v>0</v>
      </c>
      <c r="R130" s="55">
        <f t="shared" si="72"/>
        <v>0</v>
      </c>
      <c r="S130" s="55">
        <f t="shared" si="73"/>
        <v>0</v>
      </c>
      <c r="T130" s="55">
        <f t="shared" si="74"/>
        <v>26.599999999999998</v>
      </c>
      <c r="U130" s="56">
        <f t="shared" si="75"/>
        <v>0</v>
      </c>
    </row>
    <row r="131" spans="2:21" ht="15" customHeight="1">
      <c r="B131" s="62" t="s">
        <v>445</v>
      </c>
      <c r="C131" s="57">
        <v>1</v>
      </c>
      <c r="D131" s="57"/>
      <c r="E131" s="57">
        <f>2*7.05+2*6.79+1*1.47</f>
        <v>29.15</v>
      </c>
      <c r="F131" s="128"/>
      <c r="G131" s="57"/>
      <c r="H131" s="57"/>
      <c r="I131" s="57"/>
      <c r="J131" s="57"/>
      <c r="K131" s="57">
        <f>4*1.58+40*0.95</f>
        <v>44.32</v>
      </c>
      <c r="L131" s="57"/>
      <c r="M131" s="55">
        <f t="shared" si="67"/>
        <v>0</v>
      </c>
      <c r="N131" s="55">
        <f t="shared" si="68"/>
        <v>29.15</v>
      </c>
      <c r="O131" s="55">
        <f t="shared" si="69"/>
        <v>0</v>
      </c>
      <c r="P131" s="55">
        <f t="shared" si="70"/>
        <v>0</v>
      </c>
      <c r="Q131" s="55">
        <f t="shared" si="71"/>
        <v>0</v>
      </c>
      <c r="R131" s="55">
        <f t="shared" si="72"/>
        <v>0</v>
      </c>
      <c r="S131" s="55">
        <f t="shared" si="73"/>
        <v>0</v>
      </c>
      <c r="T131" s="55">
        <f t="shared" si="74"/>
        <v>44.32</v>
      </c>
      <c r="U131" s="56">
        <f t="shared" si="75"/>
        <v>0</v>
      </c>
    </row>
    <row r="132" spans="2:21" ht="15" customHeight="1">
      <c r="B132" s="62" t="s">
        <v>446</v>
      </c>
      <c r="C132" s="57">
        <v>1</v>
      </c>
      <c r="D132" s="57"/>
      <c r="E132" s="57">
        <f>2*1.06+2*0.74</f>
        <v>3.6</v>
      </c>
      <c r="F132" s="128"/>
      <c r="G132" s="57"/>
      <c r="H132" s="57"/>
      <c r="I132" s="57"/>
      <c r="J132" s="57"/>
      <c r="K132" s="57">
        <f>5*0.95</f>
        <v>4.75</v>
      </c>
      <c r="L132" s="57"/>
      <c r="M132" s="55">
        <f t="shared" si="67"/>
        <v>0</v>
      </c>
      <c r="N132" s="55">
        <f t="shared" si="68"/>
        <v>3.6</v>
      </c>
      <c r="O132" s="55">
        <f t="shared" si="69"/>
        <v>0</v>
      </c>
      <c r="P132" s="55">
        <f t="shared" si="70"/>
        <v>0</v>
      </c>
      <c r="Q132" s="55">
        <f t="shared" si="71"/>
        <v>0</v>
      </c>
      <c r="R132" s="55">
        <f t="shared" si="72"/>
        <v>0</v>
      </c>
      <c r="S132" s="55">
        <f t="shared" si="73"/>
        <v>0</v>
      </c>
      <c r="T132" s="55">
        <f t="shared" si="74"/>
        <v>4.75</v>
      </c>
      <c r="U132" s="56">
        <f t="shared" si="75"/>
        <v>0</v>
      </c>
    </row>
    <row r="133" spans="2:21" ht="15" customHeight="1">
      <c r="B133" s="62" t="s">
        <v>447</v>
      </c>
      <c r="C133" s="57">
        <v>1</v>
      </c>
      <c r="D133" s="57"/>
      <c r="E133" s="57">
        <f>2*0.75+2*1.07</f>
        <v>3.64</v>
      </c>
      <c r="F133" s="128"/>
      <c r="G133" s="57"/>
      <c r="H133" s="57"/>
      <c r="I133" s="57"/>
      <c r="J133" s="57"/>
      <c r="K133" s="57">
        <f>5*0.95</f>
        <v>4.75</v>
      </c>
      <c r="L133" s="57"/>
      <c r="M133" s="55">
        <f t="shared" si="67"/>
        <v>0</v>
      </c>
      <c r="N133" s="55">
        <f t="shared" si="68"/>
        <v>3.64</v>
      </c>
      <c r="O133" s="55">
        <f t="shared" si="69"/>
        <v>0</v>
      </c>
      <c r="P133" s="55">
        <f t="shared" si="70"/>
        <v>0</v>
      </c>
      <c r="Q133" s="55">
        <f t="shared" si="71"/>
        <v>0</v>
      </c>
      <c r="R133" s="55">
        <f t="shared" si="72"/>
        <v>0</v>
      </c>
      <c r="S133" s="55">
        <f t="shared" si="73"/>
        <v>0</v>
      </c>
      <c r="T133" s="55">
        <f t="shared" si="74"/>
        <v>4.75</v>
      </c>
      <c r="U133" s="56">
        <f t="shared" si="75"/>
        <v>0</v>
      </c>
    </row>
    <row r="134" spans="2:21" ht="15" customHeight="1">
      <c r="B134" s="62" t="s">
        <v>56</v>
      </c>
      <c r="C134" s="57">
        <v>1</v>
      </c>
      <c r="D134" s="57"/>
      <c r="E134" s="57">
        <f>2*9.93+1*4.6</f>
        <v>24.46</v>
      </c>
      <c r="F134" s="128">
        <f>2*9.45</f>
        <v>18.899999999999999</v>
      </c>
      <c r="G134" s="57"/>
      <c r="H134" s="57"/>
      <c r="I134" s="57"/>
      <c r="J134" s="57"/>
      <c r="K134" s="57">
        <f>55*0.95</f>
        <v>52.25</v>
      </c>
      <c r="L134" s="57"/>
      <c r="M134" s="55">
        <f t="shared" si="67"/>
        <v>0</v>
      </c>
      <c r="N134" s="55">
        <f t="shared" si="68"/>
        <v>24.46</v>
      </c>
      <c r="O134" s="55">
        <f t="shared" si="69"/>
        <v>18.899999999999999</v>
      </c>
      <c r="P134" s="55">
        <f t="shared" si="70"/>
        <v>0</v>
      </c>
      <c r="Q134" s="55">
        <f t="shared" si="71"/>
        <v>0</v>
      </c>
      <c r="R134" s="55">
        <f t="shared" si="72"/>
        <v>0</v>
      </c>
      <c r="S134" s="55">
        <f t="shared" si="73"/>
        <v>0</v>
      </c>
      <c r="T134" s="55">
        <f t="shared" si="74"/>
        <v>52.25</v>
      </c>
      <c r="U134" s="56">
        <f t="shared" si="75"/>
        <v>0</v>
      </c>
    </row>
    <row r="135" spans="2:21" ht="15" customHeight="1">
      <c r="B135" s="62" t="s">
        <v>448</v>
      </c>
      <c r="C135" s="57">
        <v>1</v>
      </c>
      <c r="D135" s="57"/>
      <c r="E135" s="57">
        <f>2*1.05+2*0.73</f>
        <v>3.56</v>
      </c>
      <c r="F135" s="128"/>
      <c r="G135" s="57"/>
      <c r="H135" s="57"/>
      <c r="I135" s="57"/>
      <c r="J135" s="57"/>
      <c r="K135" s="57">
        <f>5*0.95</f>
        <v>4.75</v>
      </c>
      <c r="L135" s="57"/>
      <c r="M135" s="55">
        <f t="shared" si="67"/>
        <v>0</v>
      </c>
      <c r="N135" s="55">
        <f t="shared" si="68"/>
        <v>3.56</v>
      </c>
      <c r="O135" s="55">
        <f t="shared" si="69"/>
        <v>0</v>
      </c>
      <c r="P135" s="55">
        <f t="shared" si="70"/>
        <v>0</v>
      </c>
      <c r="Q135" s="55">
        <f t="shared" si="71"/>
        <v>0</v>
      </c>
      <c r="R135" s="55">
        <f t="shared" si="72"/>
        <v>0</v>
      </c>
      <c r="S135" s="55">
        <f t="shared" si="73"/>
        <v>0</v>
      </c>
      <c r="T135" s="55">
        <f t="shared" si="74"/>
        <v>4.75</v>
      </c>
      <c r="U135" s="56">
        <f t="shared" si="75"/>
        <v>0</v>
      </c>
    </row>
    <row r="136" spans="2:21" ht="15" customHeight="1">
      <c r="B136" s="62" t="s">
        <v>449</v>
      </c>
      <c r="C136" s="57">
        <v>1</v>
      </c>
      <c r="D136" s="57"/>
      <c r="E136" s="57">
        <f>2*1.5</f>
        <v>3</v>
      </c>
      <c r="F136" s="128"/>
      <c r="G136" s="57"/>
      <c r="H136" s="57"/>
      <c r="I136" s="57"/>
      <c r="J136" s="57"/>
      <c r="K136" s="57">
        <f>7*0.95+2*1.5</f>
        <v>9.6499999999999986</v>
      </c>
      <c r="L136" s="57"/>
      <c r="M136" s="55">
        <f t="shared" si="67"/>
        <v>0</v>
      </c>
      <c r="N136" s="55">
        <f t="shared" si="68"/>
        <v>3</v>
      </c>
      <c r="O136" s="55">
        <f t="shared" si="69"/>
        <v>0</v>
      </c>
      <c r="P136" s="55">
        <f t="shared" si="70"/>
        <v>0</v>
      </c>
      <c r="Q136" s="55">
        <f t="shared" si="71"/>
        <v>0</v>
      </c>
      <c r="R136" s="55">
        <f t="shared" si="72"/>
        <v>0</v>
      </c>
      <c r="S136" s="55">
        <f t="shared" si="73"/>
        <v>0</v>
      </c>
      <c r="T136" s="55">
        <f t="shared" si="74"/>
        <v>9.6499999999999986</v>
      </c>
      <c r="U136" s="56">
        <f t="shared" si="75"/>
        <v>0</v>
      </c>
    </row>
    <row r="137" spans="2:21" ht="15" customHeight="1">
      <c r="B137" s="62" t="s">
        <v>450</v>
      </c>
      <c r="C137" s="57">
        <v>1</v>
      </c>
      <c r="D137" s="57"/>
      <c r="E137" s="57">
        <f>2*1.53</f>
        <v>3.06</v>
      </c>
      <c r="F137" s="128"/>
      <c r="G137" s="57"/>
      <c r="H137" s="57"/>
      <c r="I137" s="57"/>
      <c r="J137" s="57"/>
      <c r="K137" s="57">
        <f>2*1.53+7*0.95</f>
        <v>9.7099999999999991</v>
      </c>
      <c r="L137" s="57"/>
      <c r="M137" s="55">
        <f t="shared" si="67"/>
        <v>0</v>
      </c>
      <c r="N137" s="55">
        <f t="shared" si="68"/>
        <v>3.06</v>
      </c>
      <c r="O137" s="55">
        <f t="shared" si="69"/>
        <v>0</v>
      </c>
      <c r="P137" s="55">
        <f t="shared" si="70"/>
        <v>0</v>
      </c>
      <c r="Q137" s="55">
        <f t="shared" si="71"/>
        <v>0</v>
      </c>
      <c r="R137" s="55">
        <f t="shared" si="72"/>
        <v>0</v>
      </c>
      <c r="S137" s="55">
        <f t="shared" si="73"/>
        <v>0</v>
      </c>
      <c r="T137" s="55">
        <f t="shared" si="74"/>
        <v>9.7099999999999991</v>
      </c>
      <c r="U137" s="56">
        <f t="shared" si="75"/>
        <v>0</v>
      </c>
    </row>
    <row r="138" spans="2:21" ht="15" customHeight="1">
      <c r="B138" s="62" t="s">
        <v>451</v>
      </c>
      <c r="C138" s="57">
        <v>1</v>
      </c>
      <c r="D138" s="57"/>
      <c r="E138" s="57"/>
      <c r="F138" s="128"/>
      <c r="G138" s="57">
        <f>2*9.27+2*8.93</f>
        <v>36.4</v>
      </c>
      <c r="H138" s="57"/>
      <c r="I138" s="57"/>
      <c r="J138" s="57"/>
      <c r="K138" s="57">
        <f>51*0.95</f>
        <v>48.449999999999996</v>
      </c>
      <c r="L138" s="57"/>
      <c r="M138" s="55">
        <f t="shared" si="67"/>
        <v>0</v>
      </c>
      <c r="N138" s="55">
        <f t="shared" si="68"/>
        <v>0</v>
      </c>
      <c r="O138" s="55">
        <f t="shared" si="69"/>
        <v>0</v>
      </c>
      <c r="P138" s="55">
        <f t="shared" si="70"/>
        <v>36.4</v>
      </c>
      <c r="Q138" s="55">
        <f t="shared" si="71"/>
        <v>0</v>
      </c>
      <c r="R138" s="55">
        <f t="shared" si="72"/>
        <v>0</v>
      </c>
      <c r="S138" s="55">
        <f t="shared" si="73"/>
        <v>0</v>
      </c>
      <c r="T138" s="55">
        <f t="shared" si="74"/>
        <v>48.449999999999996</v>
      </c>
      <c r="U138" s="56">
        <f t="shared" si="75"/>
        <v>0</v>
      </c>
    </row>
    <row r="139" spans="2:21" ht="15" customHeight="1">
      <c r="B139" s="62" t="s">
        <v>57</v>
      </c>
      <c r="C139" s="57">
        <v>1</v>
      </c>
      <c r="D139" s="57"/>
      <c r="E139" s="57">
        <f>2*0.75+2*1.07</f>
        <v>3.64</v>
      </c>
      <c r="F139" s="128"/>
      <c r="G139" s="57"/>
      <c r="H139" s="57"/>
      <c r="I139" s="57"/>
      <c r="J139" s="57"/>
      <c r="K139" s="57">
        <f>5*0.95</f>
        <v>4.75</v>
      </c>
      <c r="L139" s="57"/>
      <c r="M139" s="55">
        <f t="shared" si="67"/>
        <v>0</v>
      </c>
      <c r="N139" s="55">
        <f t="shared" si="68"/>
        <v>3.64</v>
      </c>
      <c r="O139" s="55">
        <f t="shared" si="69"/>
        <v>0</v>
      </c>
      <c r="P139" s="55">
        <f t="shared" si="70"/>
        <v>0</v>
      </c>
      <c r="Q139" s="55">
        <f t="shared" si="71"/>
        <v>0</v>
      </c>
      <c r="R139" s="55">
        <f t="shared" si="72"/>
        <v>0</v>
      </c>
      <c r="S139" s="55">
        <f t="shared" si="73"/>
        <v>0</v>
      </c>
      <c r="T139" s="55">
        <f t="shared" si="74"/>
        <v>4.75</v>
      </c>
      <c r="U139" s="56">
        <f t="shared" si="75"/>
        <v>0</v>
      </c>
    </row>
    <row r="140" spans="2:21" ht="15" customHeight="1">
      <c r="B140" s="62" t="s">
        <v>58</v>
      </c>
      <c r="C140" s="57">
        <v>1</v>
      </c>
      <c r="D140" s="57"/>
      <c r="E140" s="57"/>
      <c r="F140" s="128">
        <f>2*6.94</f>
        <v>13.88</v>
      </c>
      <c r="G140" s="57">
        <f>2*6.75</f>
        <v>13.5</v>
      </c>
      <c r="H140" s="57"/>
      <c r="I140" s="57"/>
      <c r="J140" s="57"/>
      <c r="K140" s="57">
        <f>38*0.95+4*1.54</f>
        <v>42.260000000000005</v>
      </c>
      <c r="L140" s="57"/>
      <c r="M140" s="55">
        <f t="shared" si="67"/>
        <v>0</v>
      </c>
      <c r="N140" s="55">
        <f t="shared" si="68"/>
        <v>0</v>
      </c>
      <c r="O140" s="55">
        <f t="shared" si="69"/>
        <v>13.88</v>
      </c>
      <c r="P140" s="55">
        <f t="shared" si="70"/>
        <v>13.5</v>
      </c>
      <c r="Q140" s="55">
        <f t="shared" si="71"/>
        <v>0</v>
      </c>
      <c r="R140" s="55">
        <f t="shared" si="72"/>
        <v>0</v>
      </c>
      <c r="S140" s="55">
        <f t="shared" si="73"/>
        <v>0</v>
      </c>
      <c r="T140" s="55">
        <f t="shared" si="74"/>
        <v>42.260000000000005</v>
      </c>
      <c r="U140" s="56">
        <f t="shared" si="75"/>
        <v>0</v>
      </c>
    </row>
    <row r="141" spans="2:21" ht="15" customHeight="1">
      <c r="B141" s="62" t="s">
        <v>59</v>
      </c>
      <c r="C141" s="57">
        <v>1</v>
      </c>
      <c r="D141" s="57"/>
      <c r="E141" s="57"/>
      <c r="F141" s="128"/>
      <c r="G141" s="57">
        <f>2*6.8+2*6.62</f>
        <v>26.84</v>
      </c>
      <c r="H141" s="57"/>
      <c r="I141" s="57"/>
      <c r="J141" s="57"/>
      <c r="K141" s="57">
        <f>5*1.5+39*0.95</f>
        <v>44.55</v>
      </c>
      <c r="L141" s="57"/>
      <c r="M141" s="55">
        <f t="shared" si="67"/>
        <v>0</v>
      </c>
      <c r="N141" s="55">
        <f t="shared" si="68"/>
        <v>0</v>
      </c>
      <c r="O141" s="55">
        <f t="shared" si="69"/>
        <v>0</v>
      </c>
      <c r="P141" s="55">
        <f t="shared" si="70"/>
        <v>26.84</v>
      </c>
      <c r="Q141" s="55">
        <f t="shared" si="71"/>
        <v>0</v>
      </c>
      <c r="R141" s="55">
        <f t="shared" si="72"/>
        <v>0</v>
      </c>
      <c r="S141" s="55">
        <f t="shared" si="73"/>
        <v>0</v>
      </c>
      <c r="T141" s="55">
        <f t="shared" si="74"/>
        <v>44.55</v>
      </c>
      <c r="U141" s="56">
        <f t="shared" si="75"/>
        <v>0</v>
      </c>
    </row>
    <row r="142" spans="2:21" ht="15" customHeight="1">
      <c r="B142" s="62" t="s">
        <v>60</v>
      </c>
      <c r="C142" s="57">
        <v>1</v>
      </c>
      <c r="D142" s="57"/>
      <c r="E142" s="57">
        <f>2*1.06+2*0.74</f>
        <v>3.6</v>
      </c>
      <c r="F142" s="128"/>
      <c r="G142" s="57"/>
      <c r="H142" s="57"/>
      <c r="I142" s="57"/>
      <c r="J142" s="57"/>
      <c r="K142" s="57">
        <f>5*0.95</f>
        <v>4.75</v>
      </c>
      <c r="L142" s="57"/>
      <c r="M142" s="55">
        <f t="shared" si="67"/>
        <v>0</v>
      </c>
      <c r="N142" s="55">
        <f t="shared" si="68"/>
        <v>3.6</v>
      </c>
      <c r="O142" s="55">
        <f t="shared" si="69"/>
        <v>0</v>
      </c>
      <c r="P142" s="55">
        <f t="shared" si="70"/>
        <v>0</v>
      </c>
      <c r="Q142" s="55">
        <f t="shared" si="71"/>
        <v>0</v>
      </c>
      <c r="R142" s="55">
        <f t="shared" si="72"/>
        <v>0</v>
      </c>
      <c r="S142" s="55">
        <f t="shared" si="73"/>
        <v>0</v>
      </c>
      <c r="T142" s="55">
        <f t="shared" si="74"/>
        <v>4.75</v>
      </c>
      <c r="U142" s="56">
        <f t="shared" si="75"/>
        <v>0</v>
      </c>
    </row>
    <row r="143" spans="2:21" ht="15" customHeight="1">
      <c r="B143" s="62" t="s">
        <v>452</v>
      </c>
      <c r="C143" s="57">
        <v>1</v>
      </c>
      <c r="D143" s="57"/>
      <c r="E143" s="57">
        <f>2*0.75+2*1.07</f>
        <v>3.64</v>
      </c>
      <c r="F143" s="128"/>
      <c r="G143" s="57"/>
      <c r="H143" s="57"/>
      <c r="I143" s="57"/>
      <c r="J143" s="57"/>
      <c r="K143" s="57">
        <f>5*0.95</f>
        <v>4.75</v>
      </c>
      <c r="L143" s="57"/>
      <c r="M143" s="55">
        <f t="shared" si="67"/>
        <v>0</v>
      </c>
      <c r="N143" s="55">
        <f t="shared" si="68"/>
        <v>3.64</v>
      </c>
      <c r="O143" s="55">
        <f t="shared" si="69"/>
        <v>0</v>
      </c>
      <c r="P143" s="55">
        <f t="shared" si="70"/>
        <v>0</v>
      </c>
      <c r="Q143" s="55">
        <f t="shared" si="71"/>
        <v>0</v>
      </c>
      <c r="R143" s="55">
        <f t="shared" si="72"/>
        <v>0</v>
      </c>
      <c r="S143" s="55">
        <f t="shared" si="73"/>
        <v>0</v>
      </c>
      <c r="T143" s="55">
        <f t="shared" si="74"/>
        <v>4.75</v>
      </c>
      <c r="U143" s="56">
        <f t="shared" si="75"/>
        <v>0</v>
      </c>
    </row>
    <row r="144" spans="2:21" ht="15" customHeight="1">
      <c r="B144" s="62" t="s">
        <v>453</v>
      </c>
      <c r="C144" s="57">
        <v>1</v>
      </c>
      <c r="D144" s="57"/>
      <c r="E144" s="57">
        <f>2*1.06+2*0.74</f>
        <v>3.6</v>
      </c>
      <c r="F144" s="128"/>
      <c r="G144" s="57"/>
      <c r="H144" s="57"/>
      <c r="I144" s="57"/>
      <c r="J144" s="57"/>
      <c r="K144" s="57">
        <f>5*0.95</f>
        <v>4.75</v>
      </c>
      <c r="L144" s="57"/>
      <c r="M144" s="55">
        <f t="shared" si="67"/>
        <v>0</v>
      </c>
      <c r="N144" s="55">
        <f t="shared" si="68"/>
        <v>3.6</v>
      </c>
      <c r="O144" s="55">
        <f t="shared" si="69"/>
        <v>0</v>
      </c>
      <c r="P144" s="55">
        <f t="shared" si="70"/>
        <v>0</v>
      </c>
      <c r="Q144" s="55">
        <f t="shared" si="71"/>
        <v>0</v>
      </c>
      <c r="R144" s="55">
        <f t="shared" si="72"/>
        <v>0</v>
      </c>
      <c r="S144" s="55">
        <f t="shared" si="73"/>
        <v>0</v>
      </c>
      <c r="T144" s="55">
        <f t="shared" si="74"/>
        <v>4.75</v>
      </c>
      <c r="U144" s="56">
        <f t="shared" si="75"/>
        <v>0</v>
      </c>
    </row>
    <row r="145" spans="2:21" ht="15" customHeight="1">
      <c r="B145" s="62" t="s">
        <v>454</v>
      </c>
      <c r="C145" s="57">
        <v>1</v>
      </c>
      <c r="D145" s="57"/>
      <c r="E145" s="57">
        <f>2*2.76</f>
        <v>5.52</v>
      </c>
      <c r="F145" s="128"/>
      <c r="G145" s="57"/>
      <c r="H145" s="57"/>
      <c r="I145" s="57"/>
      <c r="J145" s="57"/>
      <c r="K145" s="57">
        <f>2*2.76+15*0.95</f>
        <v>19.77</v>
      </c>
      <c r="L145" s="57"/>
      <c r="M145" s="55">
        <f t="shared" si="67"/>
        <v>0</v>
      </c>
      <c r="N145" s="55">
        <f t="shared" si="68"/>
        <v>5.52</v>
      </c>
      <c r="O145" s="55">
        <f t="shared" si="69"/>
        <v>0</v>
      </c>
      <c r="P145" s="55">
        <f t="shared" si="70"/>
        <v>0</v>
      </c>
      <c r="Q145" s="55">
        <f t="shared" si="71"/>
        <v>0</v>
      </c>
      <c r="R145" s="55">
        <f t="shared" si="72"/>
        <v>0</v>
      </c>
      <c r="S145" s="55">
        <f t="shared" si="73"/>
        <v>0</v>
      </c>
      <c r="T145" s="55">
        <f t="shared" si="74"/>
        <v>19.77</v>
      </c>
      <c r="U145" s="56">
        <f t="shared" si="75"/>
        <v>0</v>
      </c>
    </row>
    <row r="146" spans="2:21" ht="15" customHeight="1">
      <c r="B146" s="62" t="s">
        <v>455</v>
      </c>
      <c r="C146" s="57">
        <v>1</v>
      </c>
      <c r="D146" s="57"/>
      <c r="E146" s="57">
        <f>2*3.4+2*2*2.94</f>
        <v>18.559999999999999</v>
      </c>
      <c r="F146" s="128"/>
      <c r="G146" s="57"/>
      <c r="H146" s="57"/>
      <c r="I146" s="57"/>
      <c r="J146" s="57"/>
      <c r="K146" s="57">
        <f>16*0.95</f>
        <v>15.2</v>
      </c>
      <c r="L146" s="57"/>
      <c r="M146" s="55">
        <f t="shared" si="67"/>
        <v>0</v>
      </c>
      <c r="N146" s="55">
        <f t="shared" si="68"/>
        <v>18.559999999999999</v>
      </c>
      <c r="O146" s="55">
        <f t="shared" si="69"/>
        <v>0</v>
      </c>
      <c r="P146" s="55">
        <f t="shared" si="70"/>
        <v>0</v>
      </c>
      <c r="Q146" s="55">
        <f t="shared" si="71"/>
        <v>0</v>
      </c>
      <c r="R146" s="55">
        <f t="shared" si="72"/>
        <v>0</v>
      </c>
      <c r="S146" s="55">
        <f t="shared" si="73"/>
        <v>0</v>
      </c>
      <c r="T146" s="55">
        <f t="shared" si="74"/>
        <v>15.2</v>
      </c>
      <c r="U146" s="56">
        <f t="shared" si="75"/>
        <v>0</v>
      </c>
    </row>
    <row r="147" spans="2:21" ht="15" customHeight="1">
      <c r="B147" s="62" t="s">
        <v>61</v>
      </c>
      <c r="C147" s="57">
        <v>1</v>
      </c>
      <c r="D147" s="57"/>
      <c r="E147" s="57">
        <f>2*2.91+2*2.75</f>
        <v>11.32</v>
      </c>
      <c r="F147" s="128"/>
      <c r="G147" s="57"/>
      <c r="H147" s="57"/>
      <c r="I147" s="57"/>
      <c r="J147" s="57"/>
      <c r="K147" s="57">
        <f>17*0.95</f>
        <v>16.149999999999999</v>
      </c>
      <c r="L147" s="57"/>
      <c r="M147" s="55">
        <f t="shared" si="67"/>
        <v>0</v>
      </c>
      <c r="N147" s="55">
        <f t="shared" si="68"/>
        <v>11.32</v>
      </c>
      <c r="O147" s="55">
        <f t="shared" si="69"/>
        <v>0</v>
      </c>
      <c r="P147" s="55">
        <f t="shared" si="70"/>
        <v>0</v>
      </c>
      <c r="Q147" s="55">
        <f t="shared" si="71"/>
        <v>0</v>
      </c>
      <c r="R147" s="55">
        <f t="shared" si="72"/>
        <v>0</v>
      </c>
      <c r="S147" s="55">
        <f t="shared" si="73"/>
        <v>0</v>
      </c>
      <c r="T147" s="55">
        <f t="shared" si="74"/>
        <v>16.149999999999999</v>
      </c>
      <c r="U147" s="56">
        <f t="shared" si="75"/>
        <v>0</v>
      </c>
    </row>
    <row r="148" spans="2:21" ht="15" customHeight="1">
      <c r="B148" s="62" t="s">
        <v>62</v>
      </c>
      <c r="C148" s="57">
        <v>1</v>
      </c>
      <c r="D148" s="57"/>
      <c r="E148" s="57">
        <f>2*2.76+2*2.76</f>
        <v>11.04</v>
      </c>
      <c r="F148" s="128"/>
      <c r="G148" s="57"/>
      <c r="H148" s="57"/>
      <c r="I148" s="57"/>
      <c r="J148" s="57"/>
      <c r="K148" s="57">
        <f>15*0.95</f>
        <v>14.25</v>
      </c>
      <c r="L148" s="57"/>
      <c r="M148" s="55">
        <f t="shared" si="67"/>
        <v>0</v>
      </c>
      <c r="N148" s="55">
        <f t="shared" si="68"/>
        <v>11.04</v>
      </c>
      <c r="O148" s="55">
        <f t="shared" si="69"/>
        <v>0</v>
      </c>
      <c r="P148" s="55">
        <f t="shared" si="70"/>
        <v>0</v>
      </c>
      <c r="Q148" s="55">
        <f t="shared" si="71"/>
        <v>0</v>
      </c>
      <c r="R148" s="55">
        <f t="shared" si="72"/>
        <v>0</v>
      </c>
      <c r="S148" s="55">
        <f t="shared" si="73"/>
        <v>0</v>
      </c>
      <c r="T148" s="55">
        <f t="shared" si="74"/>
        <v>14.25</v>
      </c>
      <c r="U148" s="56">
        <f t="shared" si="75"/>
        <v>0</v>
      </c>
    </row>
    <row r="149" spans="2:21" ht="15" customHeight="1">
      <c r="B149" s="62" t="s">
        <v>63</v>
      </c>
      <c r="C149" s="57">
        <v>1</v>
      </c>
      <c r="D149" s="57"/>
      <c r="E149" s="57">
        <f>2*2.78+2*3.1</f>
        <v>11.76</v>
      </c>
      <c r="F149" s="128"/>
      <c r="G149" s="57"/>
      <c r="H149" s="57"/>
      <c r="I149" s="57"/>
      <c r="J149" s="57"/>
      <c r="K149" s="57">
        <f>16*0.95</f>
        <v>15.2</v>
      </c>
      <c r="L149" s="57"/>
      <c r="M149" s="55">
        <f t="shared" si="67"/>
        <v>0</v>
      </c>
      <c r="N149" s="55">
        <f t="shared" si="68"/>
        <v>11.76</v>
      </c>
      <c r="O149" s="55">
        <f t="shared" si="69"/>
        <v>0</v>
      </c>
      <c r="P149" s="55">
        <f t="shared" si="70"/>
        <v>0</v>
      </c>
      <c r="Q149" s="55">
        <f t="shared" si="71"/>
        <v>0</v>
      </c>
      <c r="R149" s="55">
        <f t="shared" si="72"/>
        <v>0</v>
      </c>
      <c r="S149" s="55">
        <f t="shared" si="73"/>
        <v>0</v>
      </c>
      <c r="T149" s="55">
        <f t="shared" si="74"/>
        <v>15.2</v>
      </c>
      <c r="U149" s="56">
        <f t="shared" si="75"/>
        <v>0</v>
      </c>
    </row>
    <row r="150" spans="2:21" ht="15" customHeight="1">
      <c r="B150" s="62" t="s">
        <v>71</v>
      </c>
      <c r="C150" s="57">
        <v>1</v>
      </c>
      <c r="D150" s="57"/>
      <c r="E150" s="57">
        <f>2*3.06+2*2.74</f>
        <v>11.600000000000001</v>
      </c>
      <c r="F150" s="128"/>
      <c r="G150" s="57"/>
      <c r="H150" s="57"/>
      <c r="I150" s="57"/>
      <c r="J150" s="57"/>
      <c r="K150" s="57">
        <f>16*0.95</f>
        <v>15.2</v>
      </c>
      <c r="L150" s="57"/>
      <c r="M150" s="55">
        <f t="shared" si="67"/>
        <v>0</v>
      </c>
      <c r="N150" s="55">
        <f t="shared" si="68"/>
        <v>11.600000000000001</v>
      </c>
      <c r="O150" s="55">
        <f t="shared" si="69"/>
        <v>0</v>
      </c>
      <c r="P150" s="55">
        <f t="shared" si="70"/>
        <v>0</v>
      </c>
      <c r="Q150" s="55">
        <f t="shared" si="71"/>
        <v>0</v>
      </c>
      <c r="R150" s="55">
        <f t="shared" si="72"/>
        <v>0</v>
      </c>
      <c r="S150" s="55">
        <f t="shared" si="73"/>
        <v>0</v>
      </c>
      <c r="T150" s="55">
        <f t="shared" si="74"/>
        <v>15.2</v>
      </c>
      <c r="U150" s="56">
        <f t="shared" si="75"/>
        <v>0</v>
      </c>
    </row>
    <row r="151" spans="2:21" ht="15" customHeight="1">
      <c r="B151" s="62" t="s">
        <v>69</v>
      </c>
      <c r="C151" s="57">
        <v>1</v>
      </c>
      <c r="D151" s="57"/>
      <c r="E151" s="57">
        <f>2*2.76</f>
        <v>5.52</v>
      </c>
      <c r="F151" s="128"/>
      <c r="G151" s="57"/>
      <c r="H151" s="57"/>
      <c r="I151" s="57"/>
      <c r="J151" s="57"/>
      <c r="K151" s="57">
        <f>2*2.76+15*0.95</f>
        <v>19.77</v>
      </c>
      <c r="L151" s="57"/>
      <c r="M151" s="55">
        <f t="shared" si="67"/>
        <v>0</v>
      </c>
      <c r="N151" s="55">
        <f t="shared" si="68"/>
        <v>5.52</v>
      </c>
      <c r="O151" s="55">
        <f t="shared" si="69"/>
        <v>0</v>
      </c>
      <c r="P151" s="55">
        <f t="shared" si="70"/>
        <v>0</v>
      </c>
      <c r="Q151" s="55">
        <f t="shared" si="71"/>
        <v>0</v>
      </c>
      <c r="R151" s="55">
        <f t="shared" si="72"/>
        <v>0</v>
      </c>
      <c r="S151" s="55">
        <f t="shared" si="73"/>
        <v>0</v>
      </c>
      <c r="T151" s="55">
        <f t="shared" si="74"/>
        <v>19.77</v>
      </c>
      <c r="U151" s="56">
        <f t="shared" si="75"/>
        <v>0</v>
      </c>
    </row>
    <row r="152" spans="2:21" ht="15" customHeight="1">
      <c r="B152" s="62" t="s">
        <v>68</v>
      </c>
      <c r="C152" s="57">
        <v>1</v>
      </c>
      <c r="D152" s="57"/>
      <c r="E152" s="57">
        <f>2*3.07+2*2.75</f>
        <v>11.64</v>
      </c>
      <c r="F152" s="128"/>
      <c r="G152" s="57"/>
      <c r="H152" s="57"/>
      <c r="I152" s="57"/>
      <c r="J152" s="57"/>
      <c r="K152" s="57">
        <f>16*0.95</f>
        <v>15.2</v>
      </c>
      <c r="L152" s="57"/>
      <c r="M152" s="55">
        <f t="shared" si="67"/>
        <v>0</v>
      </c>
      <c r="N152" s="55">
        <f t="shared" si="68"/>
        <v>11.64</v>
      </c>
      <c r="O152" s="55">
        <f t="shared" si="69"/>
        <v>0</v>
      </c>
      <c r="P152" s="55">
        <f t="shared" si="70"/>
        <v>0</v>
      </c>
      <c r="Q152" s="55">
        <f t="shared" si="71"/>
        <v>0</v>
      </c>
      <c r="R152" s="55">
        <f t="shared" si="72"/>
        <v>0</v>
      </c>
      <c r="S152" s="55">
        <f t="shared" si="73"/>
        <v>0</v>
      </c>
      <c r="T152" s="55">
        <f t="shared" si="74"/>
        <v>15.2</v>
      </c>
      <c r="U152" s="56">
        <f t="shared" si="75"/>
        <v>0</v>
      </c>
    </row>
    <row r="153" spans="2:21" ht="15" customHeight="1">
      <c r="B153" s="62" t="s">
        <v>456</v>
      </c>
      <c r="C153" s="57">
        <v>1</v>
      </c>
      <c r="D153" s="57"/>
      <c r="E153" s="57"/>
      <c r="F153" s="128"/>
      <c r="G153" s="57">
        <f>3*7.22+3*6.96</f>
        <v>42.54</v>
      </c>
      <c r="H153" s="57"/>
      <c r="I153" s="57"/>
      <c r="J153" s="57"/>
      <c r="K153" s="57">
        <f>3*1.52+39*0.95</f>
        <v>41.61</v>
      </c>
      <c r="L153" s="57"/>
      <c r="M153" s="55">
        <f t="shared" si="67"/>
        <v>0</v>
      </c>
      <c r="N153" s="55">
        <f t="shared" si="68"/>
        <v>0</v>
      </c>
      <c r="O153" s="55">
        <f t="shared" si="69"/>
        <v>0</v>
      </c>
      <c r="P153" s="55">
        <f t="shared" si="70"/>
        <v>42.54</v>
      </c>
      <c r="Q153" s="55">
        <f t="shared" si="71"/>
        <v>0</v>
      </c>
      <c r="R153" s="55">
        <f t="shared" si="72"/>
        <v>0</v>
      </c>
      <c r="S153" s="55">
        <f t="shared" si="73"/>
        <v>0</v>
      </c>
      <c r="T153" s="55">
        <f t="shared" si="74"/>
        <v>41.61</v>
      </c>
      <c r="U153" s="56">
        <f t="shared" si="75"/>
        <v>0</v>
      </c>
    </row>
    <row r="154" spans="2:21" ht="15" customHeight="1">
      <c r="B154" s="62" t="s">
        <v>457</v>
      </c>
      <c r="C154" s="57">
        <v>1</v>
      </c>
      <c r="D154" s="57"/>
      <c r="E154" s="57"/>
      <c r="F154" s="128"/>
      <c r="G154" s="57">
        <f>2*7.18+1*3.25+2*6.89</f>
        <v>31.39</v>
      </c>
      <c r="H154" s="57"/>
      <c r="I154" s="57"/>
      <c r="J154" s="57"/>
      <c r="K154" s="57">
        <f>2*1.5+41*0.95</f>
        <v>41.949999999999996</v>
      </c>
      <c r="L154" s="57"/>
      <c r="M154" s="55">
        <f t="shared" si="67"/>
        <v>0</v>
      </c>
      <c r="N154" s="55">
        <f t="shared" si="68"/>
        <v>0</v>
      </c>
      <c r="O154" s="55">
        <f t="shared" si="69"/>
        <v>0</v>
      </c>
      <c r="P154" s="55">
        <f t="shared" si="70"/>
        <v>31.39</v>
      </c>
      <c r="Q154" s="55">
        <f t="shared" si="71"/>
        <v>0</v>
      </c>
      <c r="R154" s="55">
        <f t="shared" si="72"/>
        <v>0</v>
      </c>
      <c r="S154" s="55">
        <f t="shared" si="73"/>
        <v>0</v>
      </c>
      <c r="T154" s="55">
        <f t="shared" si="74"/>
        <v>41.949999999999996</v>
      </c>
      <c r="U154" s="56">
        <f t="shared" si="75"/>
        <v>0</v>
      </c>
    </row>
    <row r="155" spans="2:21" ht="15" customHeight="1">
      <c r="B155" s="62" t="s">
        <v>458</v>
      </c>
      <c r="C155" s="57">
        <v>1</v>
      </c>
      <c r="D155" s="57"/>
      <c r="E155" s="57"/>
      <c r="F155" s="128"/>
      <c r="G155" s="57">
        <f>3*6.95+1*3.25+2*6.7</f>
        <v>37.5</v>
      </c>
      <c r="H155" s="57"/>
      <c r="I155" s="57"/>
      <c r="J155" s="57"/>
      <c r="K155" s="57">
        <f>2*1.5+39*0.95</f>
        <v>40.049999999999997</v>
      </c>
      <c r="L155" s="57"/>
      <c r="M155" s="55">
        <f t="shared" si="67"/>
        <v>0</v>
      </c>
      <c r="N155" s="55">
        <f t="shared" si="68"/>
        <v>0</v>
      </c>
      <c r="O155" s="55">
        <f t="shared" si="69"/>
        <v>0</v>
      </c>
      <c r="P155" s="55">
        <f t="shared" si="70"/>
        <v>37.5</v>
      </c>
      <c r="Q155" s="55">
        <f t="shared" si="71"/>
        <v>0</v>
      </c>
      <c r="R155" s="55">
        <f t="shared" si="72"/>
        <v>0</v>
      </c>
      <c r="S155" s="55">
        <f t="shared" si="73"/>
        <v>0</v>
      </c>
      <c r="T155" s="55">
        <f t="shared" si="74"/>
        <v>40.049999999999997</v>
      </c>
      <c r="U155" s="56">
        <f t="shared" si="75"/>
        <v>0</v>
      </c>
    </row>
    <row r="156" spans="2:21" ht="15" customHeight="1">
      <c r="B156" s="62" t="s">
        <v>459</v>
      </c>
      <c r="C156" s="57">
        <v>1</v>
      </c>
      <c r="D156" s="57"/>
      <c r="E156" s="57"/>
      <c r="F156" s="128">
        <f>2*6.98+2*6.8</f>
        <v>27.560000000000002</v>
      </c>
      <c r="G156" s="57"/>
      <c r="H156" s="57"/>
      <c r="I156" s="57"/>
      <c r="J156" s="57"/>
      <c r="K156" s="57">
        <f>4*1.56+40*0.95</f>
        <v>44.24</v>
      </c>
      <c r="L156" s="57"/>
      <c r="M156" s="55">
        <f t="shared" si="67"/>
        <v>0</v>
      </c>
      <c r="N156" s="55">
        <f t="shared" si="68"/>
        <v>0</v>
      </c>
      <c r="O156" s="55">
        <f t="shared" si="69"/>
        <v>27.560000000000002</v>
      </c>
      <c r="P156" s="55">
        <f t="shared" si="70"/>
        <v>0</v>
      </c>
      <c r="Q156" s="55">
        <f t="shared" si="71"/>
        <v>0</v>
      </c>
      <c r="R156" s="55">
        <f t="shared" si="72"/>
        <v>0</v>
      </c>
      <c r="S156" s="55">
        <f t="shared" si="73"/>
        <v>0</v>
      </c>
      <c r="T156" s="55">
        <f t="shared" si="74"/>
        <v>44.24</v>
      </c>
      <c r="U156" s="56">
        <f t="shared" si="75"/>
        <v>0</v>
      </c>
    </row>
    <row r="157" spans="2:21" ht="15" customHeight="1">
      <c r="B157" s="67" t="s">
        <v>464</v>
      </c>
      <c r="C157" s="57">
        <v>1</v>
      </c>
      <c r="D157" s="57"/>
      <c r="E157" s="57"/>
      <c r="F157" s="128"/>
      <c r="G157" s="57">
        <f>2*5.76+2*5.49</f>
        <v>22.5</v>
      </c>
      <c r="H157" s="57"/>
      <c r="I157" s="57"/>
      <c r="J157" s="57"/>
      <c r="K157" s="57">
        <f>2*1.5+2*1.5+32*0.95</f>
        <v>36.4</v>
      </c>
      <c r="L157" s="57"/>
      <c r="M157" s="55">
        <f t="shared" si="67"/>
        <v>0</v>
      </c>
      <c r="N157" s="55">
        <f t="shared" si="68"/>
        <v>0</v>
      </c>
      <c r="O157" s="55">
        <f t="shared" si="69"/>
        <v>0</v>
      </c>
      <c r="P157" s="55">
        <f t="shared" si="70"/>
        <v>22.5</v>
      </c>
      <c r="Q157" s="55">
        <f t="shared" si="71"/>
        <v>0</v>
      </c>
      <c r="R157" s="55">
        <f t="shared" si="72"/>
        <v>0</v>
      </c>
      <c r="S157" s="55">
        <f t="shared" si="73"/>
        <v>0</v>
      </c>
      <c r="T157" s="55">
        <f t="shared" si="74"/>
        <v>36.4</v>
      </c>
      <c r="U157" s="56">
        <f t="shared" si="75"/>
        <v>0</v>
      </c>
    </row>
    <row r="158" spans="2:21" ht="15" customHeight="1">
      <c r="B158" s="67" t="s">
        <v>80</v>
      </c>
      <c r="C158" s="57">
        <v>1</v>
      </c>
      <c r="D158" s="57"/>
      <c r="E158" s="57">
        <f>2*3.24+2*2.8</f>
        <v>12.08</v>
      </c>
      <c r="F158" s="128"/>
      <c r="G158" s="57"/>
      <c r="H158" s="57"/>
      <c r="I158" s="57"/>
      <c r="J158" s="57"/>
      <c r="K158" s="57">
        <f>17*0.95</f>
        <v>16.149999999999999</v>
      </c>
      <c r="L158" s="57"/>
      <c r="M158" s="55">
        <f t="shared" si="67"/>
        <v>0</v>
      </c>
      <c r="N158" s="55">
        <f t="shared" si="68"/>
        <v>12.08</v>
      </c>
      <c r="O158" s="55">
        <f t="shared" si="69"/>
        <v>0</v>
      </c>
      <c r="P158" s="55">
        <f t="shared" si="70"/>
        <v>0</v>
      </c>
      <c r="Q158" s="55">
        <f t="shared" si="71"/>
        <v>0</v>
      </c>
      <c r="R158" s="55">
        <f t="shared" si="72"/>
        <v>0</v>
      </c>
      <c r="S158" s="55">
        <f t="shared" si="73"/>
        <v>0</v>
      </c>
      <c r="T158" s="55">
        <f t="shared" si="74"/>
        <v>16.149999999999999</v>
      </c>
      <c r="U158" s="56">
        <f t="shared" si="75"/>
        <v>0</v>
      </c>
    </row>
    <row r="159" spans="2:21" ht="15" customHeight="1">
      <c r="B159" s="67" t="s">
        <v>465</v>
      </c>
      <c r="C159" s="57">
        <v>1</v>
      </c>
      <c r="D159" s="57"/>
      <c r="E159" s="57"/>
      <c r="F159" s="128"/>
      <c r="G159" s="57">
        <f>2*5.76+2*5.49</f>
        <v>22.5</v>
      </c>
      <c r="H159" s="57"/>
      <c r="I159" s="57"/>
      <c r="J159" s="57"/>
      <c r="K159" s="57">
        <f>2*1.5+2*1.5+32*0.95</f>
        <v>36.4</v>
      </c>
      <c r="L159" s="57"/>
      <c r="M159" s="55">
        <f t="shared" si="67"/>
        <v>0</v>
      </c>
      <c r="N159" s="55">
        <f t="shared" si="68"/>
        <v>0</v>
      </c>
      <c r="O159" s="55">
        <f t="shared" si="69"/>
        <v>0</v>
      </c>
      <c r="P159" s="55">
        <f t="shared" si="70"/>
        <v>22.5</v>
      </c>
      <c r="Q159" s="55">
        <f t="shared" si="71"/>
        <v>0</v>
      </c>
      <c r="R159" s="55">
        <f t="shared" si="72"/>
        <v>0</v>
      </c>
      <c r="S159" s="55">
        <f t="shared" si="73"/>
        <v>0</v>
      </c>
      <c r="T159" s="55">
        <f t="shared" si="74"/>
        <v>36.4</v>
      </c>
      <c r="U159" s="56">
        <f t="shared" si="75"/>
        <v>0</v>
      </c>
    </row>
    <row r="160" spans="2:21" ht="15" customHeight="1">
      <c r="B160" s="67" t="s">
        <v>466</v>
      </c>
      <c r="C160" s="57">
        <v>1</v>
      </c>
      <c r="D160" s="57"/>
      <c r="E160" s="57"/>
      <c r="F160" s="128"/>
      <c r="G160" s="57">
        <f>2*5.48+2*5.74</f>
        <v>22.44</v>
      </c>
      <c r="H160" s="57"/>
      <c r="I160" s="57"/>
      <c r="J160" s="57"/>
      <c r="K160" s="57">
        <f>2*1.5+2*1.5+32*0.95</f>
        <v>36.4</v>
      </c>
      <c r="L160" s="57"/>
      <c r="M160" s="55">
        <f t="shared" si="67"/>
        <v>0</v>
      </c>
      <c r="N160" s="55">
        <f t="shared" si="68"/>
        <v>0</v>
      </c>
      <c r="O160" s="55">
        <f t="shared" si="69"/>
        <v>0</v>
      </c>
      <c r="P160" s="55">
        <f t="shared" si="70"/>
        <v>22.44</v>
      </c>
      <c r="Q160" s="55">
        <f t="shared" si="71"/>
        <v>0</v>
      </c>
      <c r="R160" s="55">
        <f t="shared" si="72"/>
        <v>0</v>
      </c>
      <c r="S160" s="55">
        <f t="shared" si="73"/>
        <v>0</v>
      </c>
      <c r="T160" s="55">
        <f t="shared" si="74"/>
        <v>36.4</v>
      </c>
      <c r="U160" s="56">
        <f t="shared" si="75"/>
        <v>0</v>
      </c>
    </row>
    <row r="161" spans="2:21" ht="15" customHeight="1">
      <c r="B161" s="67" t="s">
        <v>467</v>
      </c>
      <c r="C161" s="57">
        <v>1</v>
      </c>
      <c r="D161" s="57"/>
      <c r="E161" s="57">
        <f>2*3.26+2*2.82</f>
        <v>12.16</v>
      </c>
      <c r="F161" s="128"/>
      <c r="G161" s="57"/>
      <c r="H161" s="57"/>
      <c r="I161" s="57"/>
      <c r="J161" s="57"/>
      <c r="K161" s="57">
        <f>17*0.95</f>
        <v>16.149999999999999</v>
      </c>
      <c r="L161" s="57"/>
      <c r="M161" s="55">
        <f t="shared" si="67"/>
        <v>0</v>
      </c>
      <c r="N161" s="55">
        <f t="shared" si="68"/>
        <v>12.16</v>
      </c>
      <c r="O161" s="55">
        <f t="shared" si="69"/>
        <v>0</v>
      </c>
      <c r="P161" s="55">
        <f t="shared" si="70"/>
        <v>0</v>
      </c>
      <c r="Q161" s="55">
        <f t="shared" si="71"/>
        <v>0</v>
      </c>
      <c r="R161" s="55">
        <f t="shared" si="72"/>
        <v>0</v>
      </c>
      <c r="S161" s="55">
        <f t="shared" si="73"/>
        <v>0</v>
      </c>
      <c r="T161" s="55">
        <f t="shared" si="74"/>
        <v>16.149999999999999</v>
      </c>
      <c r="U161" s="56">
        <f t="shared" si="75"/>
        <v>0</v>
      </c>
    </row>
    <row r="162" spans="2:21" ht="15" customHeight="1">
      <c r="B162" s="67" t="s">
        <v>468</v>
      </c>
      <c r="C162" s="57">
        <v>1</v>
      </c>
      <c r="D162" s="57"/>
      <c r="E162" s="57"/>
      <c r="F162" s="128"/>
      <c r="G162" s="57">
        <f>2*5.75+2*5.49</f>
        <v>22.48</v>
      </c>
      <c r="H162" s="57"/>
      <c r="I162" s="57"/>
      <c r="J162" s="57"/>
      <c r="K162" s="57">
        <f>2*1.5+2*1.5+32*0.95</f>
        <v>36.4</v>
      </c>
      <c r="L162" s="57"/>
      <c r="M162" s="55">
        <f t="shared" si="67"/>
        <v>0</v>
      </c>
      <c r="N162" s="55">
        <f t="shared" si="68"/>
        <v>0</v>
      </c>
      <c r="O162" s="55">
        <f t="shared" si="69"/>
        <v>0</v>
      </c>
      <c r="P162" s="55">
        <f t="shared" si="70"/>
        <v>22.48</v>
      </c>
      <c r="Q162" s="55">
        <f t="shared" si="71"/>
        <v>0</v>
      </c>
      <c r="R162" s="55">
        <f t="shared" si="72"/>
        <v>0</v>
      </c>
      <c r="S162" s="55">
        <f t="shared" si="73"/>
        <v>0</v>
      </c>
      <c r="T162" s="55">
        <f t="shared" si="74"/>
        <v>36.4</v>
      </c>
      <c r="U162" s="56">
        <f t="shared" si="75"/>
        <v>0</v>
      </c>
    </row>
    <row r="163" spans="2:21" ht="15" customHeight="1">
      <c r="B163" s="67" t="s">
        <v>469</v>
      </c>
      <c r="C163" s="57">
        <v>1</v>
      </c>
      <c r="D163" s="57"/>
      <c r="E163" s="57">
        <f>2*1.15+2*1.15</f>
        <v>4.5999999999999996</v>
      </c>
      <c r="F163" s="128"/>
      <c r="G163" s="57"/>
      <c r="H163" s="57"/>
      <c r="I163" s="57"/>
      <c r="J163" s="57"/>
      <c r="K163" s="57">
        <f>4*0.79</f>
        <v>3.16</v>
      </c>
      <c r="L163" s="57"/>
      <c r="M163" s="55">
        <f t="shared" si="67"/>
        <v>0</v>
      </c>
      <c r="N163" s="55">
        <f t="shared" si="68"/>
        <v>4.5999999999999996</v>
      </c>
      <c r="O163" s="55">
        <f t="shared" si="69"/>
        <v>0</v>
      </c>
      <c r="P163" s="55">
        <f t="shared" si="70"/>
        <v>0</v>
      </c>
      <c r="Q163" s="55">
        <f t="shared" si="71"/>
        <v>0</v>
      </c>
      <c r="R163" s="55">
        <f t="shared" si="72"/>
        <v>0</v>
      </c>
      <c r="S163" s="55">
        <f t="shared" si="73"/>
        <v>0</v>
      </c>
      <c r="T163" s="55">
        <f t="shared" si="74"/>
        <v>3.16</v>
      </c>
      <c r="U163" s="56">
        <f t="shared" si="75"/>
        <v>0</v>
      </c>
    </row>
    <row r="164" spans="2:21" ht="15" customHeight="1">
      <c r="B164" s="67" t="s">
        <v>78</v>
      </c>
      <c r="C164" s="57">
        <v>1</v>
      </c>
      <c r="D164" s="57"/>
      <c r="E164" s="57">
        <f>2*2.88</f>
        <v>5.76</v>
      </c>
      <c r="F164" s="128">
        <f>2*2.88</f>
        <v>5.76</v>
      </c>
      <c r="G164" s="57"/>
      <c r="H164" s="57"/>
      <c r="I164" s="57"/>
      <c r="J164" s="57"/>
      <c r="K164" s="57">
        <f>15*0.95</f>
        <v>14.25</v>
      </c>
      <c r="L164" s="57"/>
      <c r="M164" s="55">
        <f t="shared" si="67"/>
        <v>0</v>
      </c>
      <c r="N164" s="55">
        <f t="shared" si="68"/>
        <v>5.76</v>
      </c>
      <c r="O164" s="55">
        <f t="shared" si="69"/>
        <v>5.76</v>
      </c>
      <c r="P164" s="55">
        <f t="shared" si="70"/>
        <v>0</v>
      </c>
      <c r="Q164" s="55">
        <f t="shared" si="71"/>
        <v>0</v>
      </c>
      <c r="R164" s="55">
        <f t="shared" si="72"/>
        <v>0</v>
      </c>
      <c r="S164" s="55">
        <f t="shared" si="73"/>
        <v>0</v>
      </c>
      <c r="T164" s="55">
        <f t="shared" si="74"/>
        <v>14.25</v>
      </c>
      <c r="U164" s="56">
        <f t="shared" si="75"/>
        <v>0</v>
      </c>
    </row>
    <row r="165" spans="2:21" ht="15" customHeight="1">
      <c r="B165" s="67" t="s">
        <v>79</v>
      </c>
      <c r="C165" s="57">
        <v>1</v>
      </c>
      <c r="D165" s="57"/>
      <c r="E165" s="57">
        <f>2*1.05+2*0.81</f>
        <v>3.72</v>
      </c>
      <c r="F165" s="128"/>
      <c r="G165" s="57"/>
      <c r="H165" s="57"/>
      <c r="I165" s="57"/>
      <c r="J165" s="57"/>
      <c r="K165" s="57">
        <f>3*0.85</f>
        <v>2.5499999999999998</v>
      </c>
      <c r="L165" s="57"/>
      <c r="M165" s="55">
        <f t="shared" si="67"/>
        <v>0</v>
      </c>
      <c r="N165" s="55">
        <f t="shared" si="68"/>
        <v>3.72</v>
      </c>
      <c r="O165" s="55">
        <f t="shared" si="69"/>
        <v>0</v>
      </c>
      <c r="P165" s="55">
        <f t="shared" si="70"/>
        <v>0</v>
      </c>
      <c r="Q165" s="55">
        <f t="shared" si="71"/>
        <v>0</v>
      </c>
      <c r="R165" s="55">
        <f t="shared" si="72"/>
        <v>0</v>
      </c>
      <c r="S165" s="55">
        <f t="shared" si="73"/>
        <v>0</v>
      </c>
      <c r="T165" s="55">
        <f t="shared" si="74"/>
        <v>2.5499999999999998</v>
      </c>
      <c r="U165" s="56">
        <f t="shared" si="75"/>
        <v>0</v>
      </c>
    </row>
    <row r="166" spans="2:21" ht="15" customHeight="1">
      <c r="B166" s="67" t="s">
        <v>470</v>
      </c>
      <c r="C166" s="57">
        <v>1</v>
      </c>
      <c r="D166" s="57"/>
      <c r="E166" s="57">
        <f>2*1.06+2*0.82</f>
        <v>3.76</v>
      </c>
      <c r="F166" s="128"/>
      <c r="G166" s="57"/>
      <c r="H166" s="57"/>
      <c r="I166" s="57"/>
      <c r="J166" s="57"/>
      <c r="K166" s="57">
        <f>3*0.85</f>
        <v>2.5499999999999998</v>
      </c>
      <c r="L166" s="57"/>
      <c r="M166" s="55">
        <f t="shared" si="67"/>
        <v>0</v>
      </c>
      <c r="N166" s="55">
        <f t="shared" si="68"/>
        <v>3.76</v>
      </c>
      <c r="O166" s="55">
        <f t="shared" si="69"/>
        <v>0</v>
      </c>
      <c r="P166" s="55">
        <f t="shared" si="70"/>
        <v>0</v>
      </c>
      <c r="Q166" s="55">
        <f t="shared" si="71"/>
        <v>0</v>
      </c>
      <c r="R166" s="55">
        <f t="shared" si="72"/>
        <v>0</v>
      </c>
      <c r="S166" s="55">
        <f t="shared" si="73"/>
        <v>0</v>
      </c>
      <c r="T166" s="55">
        <f t="shared" si="74"/>
        <v>2.5499999999999998</v>
      </c>
      <c r="U166" s="56">
        <f t="shared" si="75"/>
        <v>0</v>
      </c>
    </row>
    <row r="167" spans="2:21" ht="15" customHeight="1">
      <c r="B167" s="67" t="s">
        <v>471</v>
      </c>
      <c r="C167" s="57">
        <v>1</v>
      </c>
      <c r="D167" s="57"/>
      <c r="E167" s="57"/>
      <c r="F167" s="128">
        <f>2*6.71</f>
        <v>13.42</v>
      </c>
      <c r="G167" s="57"/>
      <c r="H167" s="57"/>
      <c r="I167" s="57">
        <f>2*6.68</f>
        <v>13.36</v>
      </c>
      <c r="J167" s="57"/>
      <c r="K167" s="57">
        <f>60*0.95</f>
        <v>57</v>
      </c>
      <c r="L167" s="57"/>
      <c r="M167" s="55">
        <f t="shared" si="67"/>
        <v>0</v>
      </c>
      <c r="N167" s="55">
        <f t="shared" si="68"/>
        <v>0</v>
      </c>
      <c r="O167" s="55">
        <f t="shared" si="69"/>
        <v>13.42</v>
      </c>
      <c r="P167" s="55">
        <f t="shared" si="70"/>
        <v>0</v>
      </c>
      <c r="Q167" s="55">
        <f t="shared" si="71"/>
        <v>0</v>
      </c>
      <c r="R167" s="55">
        <f t="shared" si="72"/>
        <v>13.36</v>
      </c>
      <c r="S167" s="55">
        <f t="shared" si="73"/>
        <v>0</v>
      </c>
      <c r="T167" s="55">
        <f t="shared" si="74"/>
        <v>57</v>
      </c>
      <c r="U167" s="56">
        <f t="shared" si="75"/>
        <v>0</v>
      </c>
    </row>
    <row r="168" spans="2:21" ht="15" customHeight="1">
      <c r="B168" s="67" t="s">
        <v>472</v>
      </c>
      <c r="C168" s="57">
        <v>1</v>
      </c>
      <c r="D168" s="57"/>
      <c r="E168" s="57"/>
      <c r="F168" s="128"/>
      <c r="G168" s="57">
        <f>2*5.61+2*5.39</f>
        <v>22</v>
      </c>
      <c r="H168" s="57"/>
      <c r="I168" s="57"/>
      <c r="J168" s="57"/>
      <c r="K168" s="57">
        <f>32*0.95</f>
        <v>30.4</v>
      </c>
      <c r="L168" s="57"/>
      <c r="M168" s="55">
        <f t="shared" si="67"/>
        <v>0</v>
      </c>
      <c r="N168" s="55">
        <f t="shared" si="68"/>
        <v>0</v>
      </c>
      <c r="O168" s="55">
        <f t="shared" si="69"/>
        <v>0</v>
      </c>
      <c r="P168" s="55">
        <f t="shared" si="70"/>
        <v>22</v>
      </c>
      <c r="Q168" s="55">
        <f t="shared" si="71"/>
        <v>0</v>
      </c>
      <c r="R168" s="55">
        <f t="shared" si="72"/>
        <v>0</v>
      </c>
      <c r="S168" s="55">
        <f t="shared" si="73"/>
        <v>0</v>
      </c>
      <c r="T168" s="55">
        <f t="shared" si="74"/>
        <v>30.4</v>
      </c>
      <c r="U168" s="56">
        <f t="shared" si="75"/>
        <v>0</v>
      </c>
    </row>
    <row r="169" spans="2:21" ht="15" customHeight="1">
      <c r="B169" s="67" t="s">
        <v>473</v>
      </c>
      <c r="C169" s="57">
        <v>1</v>
      </c>
      <c r="D169" s="57"/>
      <c r="E169" s="57"/>
      <c r="F169" s="128">
        <f>2*6.93+2*7.1</f>
        <v>28.06</v>
      </c>
      <c r="G169" s="57"/>
      <c r="H169" s="57"/>
      <c r="I169" s="57"/>
      <c r="J169" s="57"/>
      <c r="K169" s="57">
        <f>42*0.95</f>
        <v>39.9</v>
      </c>
      <c r="L169" s="57"/>
      <c r="M169" s="55">
        <f t="shared" si="67"/>
        <v>0</v>
      </c>
      <c r="N169" s="55">
        <f t="shared" si="68"/>
        <v>0</v>
      </c>
      <c r="O169" s="55">
        <f t="shared" si="69"/>
        <v>28.06</v>
      </c>
      <c r="P169" s="55">
        <f t="shared" si="70"/>
        <v>0</v>
      </c>
      <c r="Q169" s="55">
        <f t="shared" si="71"/>
        <v>0</v>
      </c>
      <c r="R169" s="55">
        <f t="shared" si="72"/>
        <v>0</v>
      </c>
      <c r="S169" s="55">
        <f t="shared" si="73"/>
        <v>0</v>
      </c>
      <c r="T169" s="55">
        <f t="shared" si="74"/>
        <v>39.9</v>
      </c>
      <c r="U169" s="56">
        <f t="shared" si="75"/>
        <v>0</v>
      </c>
    </row>
    <row r="170" spans="2:21" ht="15" customHeight="1">
      <c r="B170" s="67" t="s">
        <v>474</v>
      </c>
      <c r="C170" s="57">
        <v>1</v>
      </c>
      <c r="D170" s="57"/>
      <c r="E170" s="57">
        <f>2*0.71</f>
        <v>1.42</v>
      </c>
      <c r="F170" s="128">
        <f>2*7.58+2*6.89</f>
        <v>28.939999999999998</v>
      </c>
      <c r="G170" s="57"/>
      <c r="H170" s="57"/>
      <c r="I170" s="57"/>
      <c r="J170" s="57"/>
      <c r="K170" s="57">
        <f>4*1.66+44*0.95</f>
        <v>48.44</v>
      </c>
      <c r="L170" s="57"/>
      <c r="M170" s="55">
        <f t="shared" si="67"/>
        <v>0</v>
      </c>
      <c r="N170" s="55">
        <f t="shared" si="68"/>
        <v>1.42</v>
      </c>
      <c r="O170" s="55">
        <f t="shared" si="69"/>
        <v>28.939999999999998</v>
      </c>
      <c r="P170" s="55">
        <f t="shared" si="70"/>
        <v>0</v>
      </c>
      <c r="Q170" s="55">
        <f t="shared" si="71"/>
        <v>0</v>
      </c>
      <c r="R170" s="55">
        <f t="shared" si="72"/>
        <v>0</v>
      </c>
      <c r="S170" s="55">
        <f t="shared" si="73"/>
        <v>0</v>
      </c>
      <c r="T170" s="55">
        <f t="shared" si="74"/>
        <v>48.44</v>
      </c>
      <c r="U170" s="56">
        <f t="shared" si="75"/>
        <v>0</v>
      </c>
    </row>
    <row r="171" spans="2:21" ht="15" customHeight="1">
      <c r="B171" s="67" t="s">
        <v>475</v>
      </c>
      <c r="C171" s="57">
        <v>1</v>
      </c>
      <c r="D171" s="57"/>
      <c r="E171" s="57">
        <f>2*2.89</f>
        <v>5.78</v>
      </c>
      <c r="F171" s="128"/>
      <c r="G171" s="57"/>
      <c r="H171" s="57"/>
      <c r="I171" s="57"/>
      <c r="J171" s="57"/>
      <c r="K171" s="57">
        <f>2*2.89+15*0.95</f>
        <v>20.03</v>
      </c>
      <c r="L171" s="57"/>
      <c r="M171" s="55">
        <f t="shared" si="67"/>
        <v>0</v>
      </c>
      <c r="N171" s="55">
        <f t="shared" si="68"/>
        <v>5.78</v>
      </c>
      <c r="O171" s="55">
        <f t="shared" si="69"/>
        <v>0</v>
      </c>
      <c r="P171" s="55">
        <f t="shared" si="70"/>
        <v>0</v>
      </c>
      <c r="Q171" s="55">
        <f t="shared" si="71"/>
        <v>0</v>
      </c>
      <c r="R171" s="55">
        <f t="shared" si="72"/>
        <v>0</v>
      </c>
      <c r="S171" s="55">
        <f t="shared" si="73"/>
        <v>0</v>
      </c>
      <c r="T171" s="55">
        <f t="shared" si="74"/>
        <v>20.03</v>
      </c>
      <c r="U171" s="56">
        <f t="shared" si="75"/>
        <v>0</v>
      </c>
    </row>
    <row r="172" spans="2:21" ht="15" customHeight="1">
      <c r="B172" s="67" t="s">
        <v>476</v>
      </c>
      <c r="C172" s="57">
        <v>1</v>
      </c>
      <c r="D172" s="57"/>
      <c r="E172" s="57">
        <f>2*0.74</f>
        <v>1.48</v>
      </c>
      <c r="F172" s="128"/>
      <c r="G172" s="57">
        <f>2*6.84+1*2.45+1*3.23+2*6</f>
        <v>31.36</v>
      </c>
      <c r="H172" s="57"/>
      <c r="I172" s="57"/>
      <c r="J172" s="57"/>
      <c r="K172" s="57">
        <f>37*0.95</f>
        <v>35.15</v>
      </c>
      <c r="L172" s="57"/>
      <c r="M172" s="55">
        <f t="shared" si="67"/>
        <v>0</v>
      </c>
      <c r="N172" s="55">
        <f t="shared" si="68"/>
        <v>1.48</v>
      </c>
      <c r="O172" s="55">
        <f t="shared" si="69"/>
        <v>0</v>
      </c>
      <c r="P172" s="55">
        <f t="shared" si="70"/>
        <v>31.36</v>
      </c>
      <c r="Q172" s="55">
        <f t="shared" si="71"/>
        <v>0</v>
      </c>
      <c r="R172" s="55">
        <f t="shared" si="72"/>
        <v>0</v>
      </c>
      <c r="S172" s="55">
        <f t="shared" si="73"/>
        <v>0</v>
      </c>
      <c r="T172" s="55">
        <f t="shared" si="74"/>
        <v>35.15</v>
      </c>
      <c r="U172" s="56">
        <f t="shared" si="75"/>
        <v>0</v>
      </c>
    </row>
    <row r="173" spans="2:21" ht="15" customHeight="1">
      <c r="B173" s="67" t="s">
        <v>477</v>
      </c>
      <c r="C173" s="57">
        <v>1</v>
      </c>
      <c r="D173" s="57"/>
      <c r="E173" s="57">
        <f>2*1.52+2*1.16</f>
        <v>5.3599999999999994</v>
      </c>
      <c r="F173" s="128"/>
      <c r="G173" s="57"/>
      <c r="H173" s="57"/>
      <c r="I173" s="57"/>
      <c r="J173" s="57"/>
      <c r="K173" s="57">
        <f>4*0.79</f>
        <v>3.16</v>
      </c>
      <c r="L173" s="57"/>
      <c r="M173" s="55">
        <f t="shared" si="67"/>
        <v>0</v>
      </c>
      <c r="N173" s="55">
        <f t="shared" si="68"/>
        <v>5.3599999999999994</v>
      </c>
      <c r="O173" s="55">
        <f t="shared" si="69"/>
        <v>0</v>
      </c>
      <c r="P173" s="55">
        <f t="shared" si="70"/>
        <v>0</v>
      </c>
      <c r="Q173" s="55">
        <f t="shared" si="71"/>
        <v>0</v>
      </c>
      <c r="R173" s="55">
        <f t="shared" si="72"/>
        <v>0</v>
      </c>
      <c r="S173" s="55">
        <f t="shared" si="73"/>
        <v>0</v>
      </c>
      <c r="T173" s="55">
        <f t="shared" si="74"/>
        <v>3.16</v>
      </c>
      <c r="U173" s="56">
        <f t="shared" si="75"/>
        <v>0</v>
      </c>
    </row>
    <row r="174" spans="2:21" ht="15" customHeight="1">
      <c r="B174" s="67" t="s">
        <v>478</v>
      </c>
      <c r="C174" s="57">
        <v>1</v>
      </c>
      <c r="D174" s="57"/>
      <c r="E174" s="57">
        <f>2*3.34+2*2.88</f>
        <v>12.44</v>
      </c>
      <c r="F174" s="128"/>
      <c r="G174" s="57"/>
      <c r="H174" s="57"/>
      <c r="I174" s="57"/>
      <c r="J174" s="57"/>
      <c r="K174" s="57">
        <f>17*0.95</f>
        <v>16.149999999999999</v>
      </c>
      <c r="L174" s="57"/>
      <c r="M174" s="55">
        <f t="shared" si="67"/>
        <v>0</v>
      </c>
      <c r="N174" s="55">
        <f t="shared" si="68"/>
        <v>12.44</v>
      </c>
      <c r="O174" s="55">
        <f t="shared" si="69"/>
        <v>0</v>
      </c>
      <c r="P174" s="55">
        <f t="shared" si="70"/>
        <v>0</v>
      </c>
      <c r="Q174" s="55">
        <f t="shared" si="71"/>
        <v>0</v>
      </c>
      <c r="R174" s="55">
        <f t="shared" si="72"/>
        <v>0</v>
      </c>
      <c r="S174" s="55">
        <f t="shared" si="73"/>
        <v>0</v>
      </c>
      <c r="T174" s="55">
        <f t="shared" si="74"/>
        <v>16.149999999999999</v>
      </c>
      <c r="U174" s="56">
        <f t="shared" si="75"/>
        <v>0</v>
      </c>
    </row>
    <row r="175" spans="2:21" ht="15" customHeight="1">
      <c r="B175" s="67" t="s">
        <v>479</v>
      </c>
      <c r="C175" s="57">
        <v>1</v>
      </c>
      <c r="D175" s="57"/>
      <c r="E175" s="57">
        <f>2*4.24+2*3.76</f>
        <v>16</v>
      </c>
      <c r="F175" s="128"/>
      <c r="G175" s="57"/>
      <c r="H175" s="57"/>
      <c r="I175" s="57"/>
      <c r="J175" s="57"/>
      <c r="K175" s="57">
        <f>22*0.95</f>
        <v>20.9</v>
      </c>
      <c r="L175" s="57"/>
      <c r="M175" s="55">
        <f t="shared" si="67"/>
        <v>0</v>
      </c>
      <c r="N175" s="55">
        <f t="shared" si="68"/>
        <v>16</v>
      </c>
      <c r="O175" s="55">
        <f t="shared" si="69"/>
        <v>0</v>
      </c>
      <c r="P175" s="55">
        <f t="shared" si="70"/>
        <v>0</v>
      </c>
      <c r="Q175" s="55">
        <f t="shared" si="71"/>
        <v>0</v>
      </c>
      <c r="R175" s="55">
        <f t="shared" si="72"/>
        <v>0</v>
      </c>
      <c r="S175" s="55">
        <f t="shared" si="73"/>
        <v>0</v>
      </c>
      <c r="T175" s="55">
        <f t="shared" si="74"/>
        <v>20.9</v>
      </c>
      <c r="U175" s="56">
        <f t="shared" si="75"/>
        <v>0</v>
      </c>
    </row>
    <row r="176" spans="2:21" ht="15" customHeight="1">
      <c r="B176" s="67" t="s">
        <v>480</v>
      </c>
      <c r="C176" s="57">
        <v>1</v>
      </c>
      <c r="D176" s="57"/>
      <c r="E176" s="57">
        <f>2*3.21</f>
        <v>6.42</v>
      </c>
      <c r="F176" s="128">
        <f>2*2.89</f>
        <v>5.78</v>
      </c>
      <c r="G176" s="57"/>
      <c r="H176" s="57"/>
      <c r="I176" s="57"/>
      <c r="J176" s="57"/>
      <c r="K176" s="57">
        <f>17*0.95</f>
        <v>16.149999999999999</v>
      </c>
      <c r="L176" s="57"/>
      <c r="M176" s="55">
        <f t="shared" si="67"/>
        <v>0</v>
      </c>
      <c r="N176" s="55">
        <f t="shared" si="68"/>
        <v>6.42</v>
      </c>
      <c r="O176" s="55">
        <f t="shared" si="69"/>
        <v>5.78</v>
      </c>
      <c r="P176" s="55">
        <f t="shared" si="70"/>
        <v>0</v>
      </c>
      <c r="Q176" s="55">
        <f t="shared" si="71"/>
        <v>0</v>
      </c>
      <c r="R176" s="55">
        <f t="shared" si="72"/>
        <v>0</v>
      </c>
      <c r="S176" s="55">
        <f t="shared" si="73"/>
        <v>0</v>
      </c>
      <c r="T176" s="55">
        <f t="shared" si="74"/>
        <v>16.149999999999999</v>
      </c>
      <c r="U176" s="56">
        <f t="shared" si="75"/>
        <v>0</v>
      </c>
    </row>
    <row r="177" spans="2:21" ht="15" customHeight="1">
      <c r="B177" s="67" t="s">
        <v>481</v>
      </c>
      <c r="C177" s="57">
        <v>1</v>
      </c>
      <c r="D177" s="57"/>
      <c r="E177" s="57">
        <f>2*1.36</f>
        <v>2.72</v>
      </c>
      <c r="F177" s="128"/>
      <c r="G177" s="57"/>
      <c r="H177" s="57"/>
      <c r="I177" s="57"/>
      <c r="J177" s="57"/>
      <c r="K177" s="57">
        <f>6*0.95+2*1.36</f>
        <v>8.42</v>
      </c>
      <c r="L177" s="57"/>
      <c r="M177" s="55">
        <f t="shared" si="67"/>
        <v>0</v>
      </c>
      <c r="N177" s="55">
        <f t="shared" si="68"/>
        <v>2.72</v>
      </c>
      <c r="O177" s="55">
        <f t="shared" si="69"/>
        <v>0</v>
      </c>
      <c r="P177" s="55">
        <f t="shared" si="70"/>
        <v>0</v>
      </c>
      <c r="Q177" s="55">
        <f t="shared" si="71"/>
        <v>0</v>
      </c>
      <c r="R177" s="55">
        <f t="shared" si="72"/>
        <v>0</v>
      </c>
      <c r="S177" s="55">
        <f t="shared" si="73"/>
        <v>0</v>
      </c>
      <c r="T177" s="55">
        <f t="shared" si="74"/>
        <v>8.42</v>
      </c>
      <c r="U177" s="56">
        <f t="shared" si="75"/>
        <v>0</v>
      </c>
    </row>
    <row r="178" spans="2:21" ht="15" customHeight="1">
      <c r="B178" s="67" t="s">
        <v>482</v>
      </c>
      <c r="C178" s="57">
        <v>1</v>
      </c>
      <c r="D178" s="57"/>
      <c r="E178" s="57">
        <f>2*1.82+2*1.36</f>
        <v>6.36</v>
      </c>
      <c r="F178" s="128"/>
      <c r="G178" s="57"/>
      <c r="H178" s="57"/>
      <c r="I178" s="57"/>
      <c r="J178" s="57"/>
      <c r="K178" s="57">
        <f>6*0.95</f>
        <v>5.6999999999999993</v>
      </c>
      <c r="L178" s="57"/>
      <c r="M178" s="55">
        <f t="shared" si="67"/>
        <v>0</v>
      </c>
      <c r="N178" s="55">
        <f t="shared" si="68"/>
        <v>6.36</v>
      </c>
      <c r="O178" s="55">
        <f t="shared" si="69"/>
        <v>0</v>
      </c>
      <c r="P178" s="55">
        <f t="shared" si="70"/>
        <v>0</v>
      </c>
      <c r="Q178" s="55">
        <f t="shared" si="71"/>
        <v>0</v>
      </c>
      <c r="R178" s="55">
        <f t="shared" si="72"/>
        <v>0</v>
      </c>
      <c r="S178" s="55">
        <f t="shared" si="73"/>
        <v>0</v>
      </c>
      <c r="T178" s="55">
        <f t="shared" si="74"/>
        <v>5.6999999999999993</v>
      </c>
      <c r="U178" s="56">
        <f t="shared" si="75"/>
        <v>0</v>
      </c>
    </row>
    <row r="179" spans="2:21" ht="15" customHeight="1">
      <c r="B179" s="67" t="s">
        <v>483</v>
      </c>
      <c r="C179" s="57">
        <v>1</v>
      </c>
      <c r="D179" s="57"/>
      <c r="E179" s="57"/>
      <c r="F179" s="128"/>
      <c r="G179" s="57"/>
      <c r="H179" s="57">
        <f>2*6.75+2*6.25</f>
        <v>26</v>
      </c>
      <c r="I179" s="57"/>
      <c r="J179" s="57"/>
      <c r="K179" s="57">
        <f>37*0.95</f>
        <v>35.15</v>
      </c>
      <c r="L179" s="57"/>
      <c r="M179" s="55">
        <f t="shared" si="67"/>
        <v>0</v>
      </c>
      <c r="N179" s="55">
        <f t="shared" si="68"/>
        <v>0</v>
      </c>
      <c r="O179" s="55">
        <f t="shared" si="69"/>
        <v>0</v>
      </c>
      <c r="P179" s="55">
        <f t="shared" si="70"/>
        <v>0</v>
      </c>
      <c r="Q179" s="55">
        <f t="shared" si="71"/>
        <v>26</v>
      </c>
      <c r="R179" s="55">
        <f t="shared" si="72"/>
        <v>0</v>
      </c>
      <c r="S179" s="55">
        <f t="shared" si="73"/>
        <v>0</v>
      </c>
      <c r="T179" s="55">
        <f t="shared" si="74"/>
        <v>35.15</v>
      </c>
      <c r="U179" s="56">
        <f t="shared" si="75"/>
        <v>0</v>
      </c>
    </row>
    <row r="180" spans="2:21" ht="15" customHeight="1">
      <c r="B180" s="67" t="s">
        <v>484</v>
      </c>
      <c r="C180" s="57">
        <v>1</v>
      </c>
      <c r="D180" s="57"/>
      <c r="E180" s="57">
        <f>2*1.37+2*1.19</f>
        <v>5.12</v>
      </c>
      <c r="F180" s="128">
        <f>2*9.06+2*4.9+2*5.02</f>
        <v>37.96</v>
      </c>
      <c r="G180" s="57">
        <f>2*11.97+2*9.55</f>
        <v>43.040000000000006</v>
      </c>
      <c r="H180" s="57"/>
      <c r="I180" s="57"/>
      <c r="J180" s="57"/>
      <c r="K180" s="57">
        <f>126*0.95</f>
        <v>119.69999999999999</v>
      </c>
      <c r="L180" s="57"/>
      <c r="M180" s="55">
        <f t="shared" si="67"/>
        <v>0</v>
      </c>
      <c r="N180" s="55">
        <f t="shared" si="68"/>
        <v>5.12</v>
      </c>
      <c r="O180" s="55">
        <f t="shared" si="69"/>
        <v>37.96</v>
      </c>
      <c r="P180" s="55">
        <f t="shared" si="70"/>
        <v>43.040000000000006</v>
      </c>
      <c r="Q180" s="55">
        <f t="shared" si="71"/>
        <v>0</v>
      </c>
      <c r="R180" s="55">
        <f t="shared" si="72"/>
        <v>0</v>
      </c>
      <c r="S180" s="55">
        <f t="shared" si="73"/>
        <v>0</v>
      </c>
      <c r="T180" s="55">
        <f t="shared" si="74"/>
        <v>119.69999999999999</v>
      </c>
      <c r="U180" s="56">
        <f t="shared" si="75"/>
        <v>0</v>
      </c>
    </row>
    <row r="181" spans="2:21" ht="15" customHeight="1">
      <c r="B181" s="67" t="s">
        <v>485</v>
      </c>
      <c r="C181" s="57">
        <v>1</v>
      </c>
      <c r="D181" s="57"/>
      <c r="E181" s="57">
        <f>2*9.14+1*1.85+2*2.83</f>
        <v>25.790000000000003</v>
      </c>
      <c r="F181" s="128">
        <f>2*6.25</f>
        <v>12.5</v>
      </c>
      <c r="G181" s="57"/>
      <c r="H181" s="57"/>
      <c r="I181" s="57"/>
      <c r="J181" s="57"/>
      <c r="K181" s="57">
        <f>55*0.95</f>
        <v>52.25</v>
      </c>
      <c r="L181" s="57"/>
      <c r="M181" s="55">
        <f t="shared" si="67"/>
        <v>0</v>
      </c>
      <c r="N181" s="55">
        <f t="shared" si="68"/>
        <v>25.790000000000003</v>
      </c>
      <c r="O181" s="55">
        <f t="shared" si="69"/>
        <v>12.5</v>
      </c>
      <c r="P181" s="55">
        <f t="shared" si="70"/>
        <v>0</v>
      </c>
      <c r="Q181" s="55">
        <f t="shared" si="71"/>
        <v>0</v>
      </c>
      <c r="R181" s="55">
        <f t="shared" si="72"/>
        <v>0</v>
      </c>
      <c r="S181" s="55">
        <f t="shared" si="73"/>
        <v>0</v>
      </c>
      <c r="T181" s="55">
        <f t="shared" si="74"/>
        <v>52.25</v>
      </c>
      <c r="U181" s="56">
        <f t="shared" si="75"/>
        <v>0</v>
      </c>
    </row>
    <row r="182" spans="2:21" ht="15" customHeight="1">
      <c r="B182" s="67" t="s">
        <v>486</v>
      </c>
      <c r="C182" s="57">
        <v>1</v>
      </c>
      <c r="D182" s="57"/>
      <c r="E182" s="57"/>
      <c r="F182" s="128"/>
      <c r="G182" s="57"/>
      <c r="H182" s="57">
        <f>2*6.26+2*6.84</f>
        <v>26.2</v>
      </c>
      <c r="I182" s="57"/>
      <c r="J182" s="57"/>
      <c r="K182" s="57">
        <f>38*0.95</f>
        <v>36.1</v>
      </c>
      <c r="L182" s="57"/>
      <c r="M182" s="55">
        <f t="shared" si="67"/>
        <v>0</v>
      </c>
      <c r="N182" s="55">
        <f t="shared" si="68"/>
        <v>0</v>
      </c>
      <c r="O182" s="55">
        <f t="shared" si="69"/>
        <v>0</v>
      </c>
      <c r="P182" s="55">
        <f t="shared" si="70"/>
        <v>0</v>
      </c>
      <c r="Q182" s="55">
        <f t="shared" si="71"/>
        <v>26.2</v>
      </c>
      <c r="R182" s="55">
        <f t="shared" si="72"/>
        <v>0</v>
      </c>
      <c r="S182" s="55">
        <f t="shared" si="73"/>
        <v>0</v>
      </c>
      <c r="T182" s="55">
        <f t="shared" si="74"/>
        <v>36.1</v>
      </c>
      <c r="U182" s="56">
        <f t="shared" si="75"/>
        <v>0</v>
      </c>
    </row>
    <row r="183" spans="2:21" ht="15" customHeight="1">
      <c r="B183" s="67" t="s">
        <v>487</v>
      </c>
      <c r="C183" s="57">
        <v>1</v>
      </c>
      <c r="D183" s="57"/>
      <c r="E183" s="57"/>
      <c r="F183" s="128">
        <f>2*9.18</f>
        <v>18.36</v>
      </c>
      <c r="G183" s="57">
        <f>2*9.36</f>
        <v>18.72</v>
      </c>
      <c r="H183" s="57"/>
      <c r="I183" s="57"/>
      <c r="J183" s="57"/>
      <c r="K183" s="57">
        <f>56*0.95</f>
        <v>53.199999999999996</v>
      </c>
      <c r="L183" s="57"/>
      <c r="M183" s="55">
        <f t="shared" si="67"/>
        <v>0</v>
      </c>
      <c r="N183" s="55">
        <f t="shared" si="68"/>
        <v>0</v>
      </c>
      <c r="O183" s="55">
        <f t="shared" si="69"/>
        <v>18.36</v>
      </c>
      <c r="P183" s="55">
        <f t="shared" si="70"/>
        <v>18.72</v>
      </c>
      <c r="Q183" s="55">
        <f t="shared" si="71"/>
        <v>0</v>
      </c>
      <c r="R183" s="55">
        <f t="shared" si="72"/>
        <v>0</v>
      </c>
      <c r="S183" s="55">
        <f t="shared" si="73"/>
        <v>0</v>
      </c>
      <c r="T183" s="55">
        <f t="shared" si="74"/>
        <v>53.199999999999996</v>
      </c>
      <c r="U183" s="56">
        <f t="shared" si="75"/>
        <v>0</v>
      </c>
    </row>
    <row r="184" spans="2:21" ht="15" customHeight="1">
      <c r="B184" s="67" t="s">
        <v>488</v>
      </c>
      <c r="C184" s="57">
        <v>1</v>
      </c>
      <c r="D184" s="57"/>
      <c r="E184" s="57"/>
      <c r="F184" s="128"/>
      <c r="G184" s="57">
        <f>2*10.69+2*1.77+2*11.82</f>
        <v>48.56</v>
      </c>
      <c r="H184" s="57"/>
      <c r="I184" s="57"/>
      <c r="J184" s="57"/>
      <c r="K184" s="57">
        <f>71*0.95</f>
        <v>67.45</v>
      </c>
      <c r="L184" s="57"/>
      <c r="M184" s="55">
        <f t="shared" ref="M184:M247" si="76">D184*$C184</f>
        <v>0</v>
      </c>
      <c r="N184" s="55">
        <f t="shared" ref="N184:N247" si="77">E184*$C184</f>
        <v>0</v>
      </c>
      <c r="O184" s="55">
        <f t="shared" ref="O184:O247" si="78">F184*$C184</f>
        <v>0</v>
      </c>
      <c r="P184" s="55">
        <f t="shared" ref="P184:P247" si="79">G184*$C184</f>
        <v>48.56</v>
      </c>
      <c r="Q184" s="55">
        <f t="shared" ref="Q184:Q247" si="80">H184*$C184</f>
        <v>0</v>
      </c>
      <c r="R184" s="55">
        <f t="shared" ref="R184:R247" si="81">I184*$C184</f>
        <v>0</v>
      </c>
      <c r="S184" s="55">
        <f t="shared" ref="S184:S247" si="82">J184*$C184</f>
        <v>0</v>
      </c>
      <c r="T184" s="55">
        <f t="shared" ref="T184:T247" si="83">K184*$C184</f>
        <v>67.45</v>
      </c>
      <c r="U184" s="56">
        <f t="shared" ref="U184:U247" si="84">L184*$C184</f>
        <v>0</v>
      </c>
    </row>
    <row r="185" spans="2:21" ht="15" customHeight="1">
      <c r="B185" s="67" t="s">
        <v>489</v>
      </c>
      <c r="C185" s="57">
        <v>1</v>
      </c>
      <c r="D185" s="57"/>
      <c r="E185" s="57"/>
      <c r="F185" s="128">
        <f>2*9.27+2*8.98</f>
        <v>36.5</v>
      </c>
      <c r="G185" s="57"/>
      <c r="H185" s="57"/>
      <c r="I185" s="57"/>
      <c r="J185" s="57"/>
      <c r="K185" s="57">
        <f>55*0.95</f>
        <v>52.25</v>
      </c>
      <c r="L185" s="57"/>
      <c r="M185" s="55">
        <f t="shared" si="76"/>
        <v>0</v>
      </c>
      <c r="N185" s="55">
        <f t="shared" si="77"/>
        <v>0</v>
      </c>
      <c r="O185" s="55">
        <f t="shared" si="78"/>
        <v>36.5</v>
      </c>
      <c r="P185" s="55">
        <f t="shared" si="79"/>
        <v>0</v>
      </c>
      <c r="Q185" s="55">
        <f t="shared" si="80"/>
        <v>0</v>
      </c>
      <c r="R185" s="55">
        <f t="shared" si="81"/>
        <v>0</v>
      </c>
      <c r="S185" s="55">
        <f t="shared" si="82"/>
        <v>0</v>
      </c>
      <c r="T185" s="55">
        <f t="shared" si="83"/>
        <v>52.25</v>
      </c>
      <c r="U185" s="56">
        <f t="shared" si="84"/>
        <v>0</v>
      </c>
    </row>
    <row r="186" spans="2:21" ht="15" customHeight="1">
      <c r="B186" s="67" t="s">
        <v>490</v>
      </c>
      <c r="C186" s="57">
        <v>1</v>
      </c>
      <c r="D186" s="57"/>
      <c r="E186" s="57">
        <f>2*1.82+2*1.36</f>
        <v>6.36</v>
      </c>
      <c r="F186" s="128"/>
      <c r="G186" s="57"/>
      <c r="H186" s="57"/>
      <c r="I186" s="57"/>
      <c r="J186" s="57"/>
      <c r="K186" s="57">
        <f>6*0.95</f>
        <v>5.6999999999999993</v>
      </c>
      <c r="L186" s="57"/>
      <c r="M186" s="55">
        <f t="shared" si="76"/>
        <v>0</v>
      </c>
      <c r="N186" s="55">
        <f t="shared" si="77"/>
        <v>6.36</v>
      </c>
      <c r="O186" s="55">
        <f t="shared" si="78"/>
        <v>0</v>
      </c>
      <c r="P186" s="55">
        <f t="shared" si="79"/>
        <v>0</v>
      </c>
      <c r="Q186" s="55">
        <f t="shared" si="80"/>
        <v>0</v>
      </c>
      <c r="R186" s="55">
        <f t="shared" si="81"/>
        <v>0</v>
      </c>
      <c r="S186" s="55">
        <f t="shared" si="82"/>
        <v>0</v>
      </c>
      <c r="T186" s="55">
        <f t="shared" si="83"/>
        <v>5.6999999999999993</v>
      </c>
      <c r="U186" s="56">
        <f t="shared" si="84"/>
        <v>0</v>
      </c>
    </row>
    <row r="187" spans="2:21" ht="15" customHeight="1">
      <c r="B187" s="67" t="s">
        <v>491</v>
      </c>
      <c r="C187" s="57">
        <v>1</v>
      </c>
      <c r="D187" s="57"/>
      <c r="E187" s="57">
        <f>2*1.36</f>
        <v>2.72</v>
      </c>
      <c r="F187" s="128"/>
      <c r="G187" s="57"/>
      <c r="H187" s="57"/>
      <c r="I187" s="57"/>
      <c r="J187" s="57"/>
      <c r="K187" s="57">
        <f>6*0.95+2*1.36</f>
        <v>8.42</v>
      </c>
      <c r="L187" s="57"/>
      <c r="M187" s="55">
        <f t="shared" si="76"/>
        <v>0</v>
      </c>
      <c r="N187" s="55">
        <f t="shared" si="77"/>
        <v>2.72</v>
      </c>
      <c r="O187" s="55">
        <f t="shared" si="78"/>
        <v>0</v>
      </c>
      <c r="P187" s="55">
        <f t="shared" si="79"/>
        <v>0</v>
      </c>
      <c r="Q187" s="55">
        <f t="shared" si="80"/>
        <v>0</v>
      </c>
      <c r="R187" s="55">
        <f t="shared" si="81"/>
        <v>0</v>
      </c>
      <c r="S187" s="55">
        <f t="shared" si="82"/>
        <v>0</v>
      </c>
      <c r="T187" s="55">
        <f t="shared" si="83"/>
        <v>8.42</v>
      </c>
      <c r="U187" s="56">
        <f t="shared" si="84"/>
        <v>0</v>
      </c>
    </row>
    <row r="188" spans="2:21" ht="15" customHeight="1">
      <c r="B188" s="67" t="s">
        <v>492</v>
      </c>
      <c r="C188" s="57">
        <v>1</v>
      </c>
      <c r="D188" s="57"/>
      <c r="E188" s="57">
        <f>2*3.22</f>
        <v>6.44</v>
      </c>
      <c r="F188" s="128">
        <f>2*2.9</f>
        <v>5.8</v>
      </c>
      <c r="G188" s="57"/>
      <c r="H188" s="57"/>
      <c r="I188" s="57"/>
      <c r="J188" s="57"/>
      <c r="K188" s="57">
        <f>17*0.95</f>
        <v>16.149999999999999</v>
      </c>
      <c r="L188" s="57"/>
      <c r="M188" s="55">
        <f t="shared" si="76"/>
        <v>0</v>
      </c>
      <c r="N188" s="55">
        <f t="shared" si="77"/>
        <v>6.44</v>
      </c>
      <c r="O188" s="55">
        <f t="shared" si="78"/>
        <v>5.8</v>
      </c>
      <c r="P188" s="55">
        <f t="shared" si="79"/>
        <v>0</v>
      </c>
      <c r="Q188" s="55">
        <f t="shared" si="80"/>
        <v>0</v>
      </c>
      <c r="R188" s="55">
        <f t="shared" si="81"/>
        <v>0</v>
      </c>
      <c r="S188" s="55">
        <f t="shared" si="82"/>
        <v>0</v>
      </c>
      <c r="T188" s="55">
        <f t="shared" si="83"/>
        <v>16.149999999999999</v>
      </c>
      <c r="U188" s="56">
        <f t="shared" si="84"/>
        <v>0</v>
      </c>
    </row>
    <row r="189" spans="2:21" ht="15" customHeight="1">
      <c r="B189" s="67" t="s">
        <v>493</v>
      </c>
      <c r="C189" s="57">
        <v>1</v>
      </c>
      <c r="D189" s="57"/>
      <c r="E189" s="57">
        <f>2*0.61+2*0.85</f>
        <v>2.92</v>
      </c>
      <c r="F189" s="128"/>
      <c r="G189" s="57"/>
      <c r="H189" s="57"/>
      <c r="I189" s="57"/>
      <c r="J189" s="57"/>
      <c r="K189" s="57">
        <f>2*0.85</f>
        <v>1.7</v>
      </c>
      <c r="L189" s="57"/>
      <c r="M189" s="55">
        <f t="shared" si="76"/>
        <v>0</v>
      </c>
      <c r="N189" s="55">
        <f t="shared" si="77"/>
        <v>2.92</v>
      </c>
      <c r="O189" s="55">
        <f t="shared" si="78"/>
        <v>0</v>
      </c>
      <c r="P189" s="55">
        <f t="shared" si="79"/>
        <v>0</v>
      </c>
      <c r="Q189" s="55">
        <f t="shared" si="80"/>
        <v>0</v>
      </c>
      <c r="R189" s="55">
        <f t="shared" si="81"/>
        <v>0</v>
      </c>
      <c r="S189" s="55">
        <f t="shared" si="82"/>
        <v>0</v>
      </c>
      <c r="T189" s="55">
        <f t="shared" si="83"/>
        <v>1.7</v>
      </c>
      <c r="U189" s="56">
        <f t="shared" si="84"/>
        <v>0</v>
      </c>
    </row>
    <row r="190" spans="2:21" ht="15" customHeight="1">
      <c r="B190" s="67" t="s">
        <v>494</v>
      </c>
      <c r="C190" s="57">
        <v>1</v>
      </c>
      <c r="D190" s="57"/>
      <c r="E190" s="57">
        <f>2*0.61+2*0.85</f>
        <v>2.92</v>
      </c>
      <c r="F190" s="128"/>
      <c r="G190" s="57"/>
      <c r="H190" s="57"/>
      <c r="I190" s="57"/>
      <c r="J190" s="57"/>
      <c r="K190" s="57">
        <f>2*0.85</f>
        <v>1.7</v>
      </c>
      <c r="L190" s="57"/>
      <c r="M190" s="55">
        <f t="shared" si="76"/>
        <v>0</v>
      </c>
      <c r="N190" s="55">
        <f t="shared" si="77"/>
        <v>2.92</v>
      </c>
      <c r="O190" s="55">
        <f t="shared" si="78"/>
        <v>0</v>
      </c>
      <c r="P190" s="55">
        <f t="shared" si="79"/>
        <v>0</v>
      </c>
      <c r="Q190" s="55">
        <f t="shared" si="80"/>
        <v>0</v>
      </c>
      <c r="R190" s="55">
        <f t="shared" si="81"/>
        <v>0</v>
      </c>
      <c r="S190" s="55">
        <f t="shared" si="82"/>
        <v>0</v>
      </c>
      <c r="T190" s="55">
        <f t="shared" si="83"/>
        <v>1.7</v>
      </c>
      <c r="U190" s="56">
        <f t="shared" si="84"/>
        <v>0</v>
      </c>
    </row>
    <row r="191" spans="2:21" ht="15" customHeight="1">
      <c r="B191" s="67" t="s">
        <v>495</v>
      </c>
      <c r="C191" s="57">
        <v>1</v>
      </c>
      <c r="D191" s="57"/>
      <c r="E191" s="57">
        <f>2*3.36+2*2.9</f>
        <v>12.52</v>
      </c>
      <c r="F191" s="128"/>
      <c r="G191" s="57"/>
      <c r="H191" s="57"/>
      <c r="I191" s="57"/>
      <c r="J191" s="57"/>
      <c r="K191" s="57">
        <f>17*0.95</f>
        <v>16.149999999999999</v>
      </c>
      <c r="L191" s="57"/>
      <c r="M191" s="55">
        <f t="shared" si="76"/>
        <v>0</v>
      </c>
      <c r="N191" s="55">
        <f t="shared" si="77"/>
        <v>12.52</v>
      </c>
      <c r="O191" s="55">
        <f t="shared" si="78"/>
        <v>0</v>
      </c>
      <c r="P191" s="55">
        <f t="shared" si="79"/>
        <v>0</v>
      </c>
      <c r="Q191" s="55">
        <f t="shared" si="80"/>
        <v>0</v>
      </c>
      <c r="R191" s="55">
        <f t="shared" si="81"/>
        <v>0</v>
      </c>
      <c r="S191" s="55">
        <f t="shared" si="82"/>
        <v>0</v>
      </c>
      <c r="T191" s="55">
        <f t="shared" si="83"/>
        <v>16.149999999999999</v>
      </c>
      <c r="U191" s="56">
        <f t="shared" si="84"/>
        <v>0</v>
      </c>
    </row>
    <row r="192" spans="2:21" ht="15" customHeight="1">
      <c r="B192" s="67" t="s">
        <v>496</v>
      </c>
      <c r="C192" s="57">
        <v>1</v>
      </c>
      <c r="D192" s="57"/>
      <c r="E192" s="57">
        <f>2*4.24+2*3.76</f>
        <v>16</v>
      </c>
      <c r="F192" s="128"/>
      <c r="G192" s="57"/>
      <c r="H192" s="57"/>
      <c r="I192" s="57"/>
      <c r="J192" s="57"/>
      <c r="K192" s="57">
        <f>22*0.95</f>
        <v>20.9</v>
      </c>
      <c r="L192" s="57"/>
      <c r="M192" s="55">
        <f t="shared" si="76"/>
        <v>0</v>
      </c>
      <c r="N192" s="55">
        <f t="shared" si="77"/>
        <v>16</v>
      </c>
      <c r="O192" s="55">
        <f t="shared" si="78"/>
        <v>0</v>
      </c>
      <c r="P192" s="55">
        <f t="shared" si="79"/>
        <v>0</v>
      </c>
      <c r="Q192" s="55">
        <f t="shared" si="80"/>
        <v>0</v>
      </c>
      <c r="R192" s="55">
        <f t="shared" si="81"/>
        <v>0</v>
      </c>
      <c r="S192" s="55">
        <f t="shared" si="82"/>
        <v>0</v>
      </c>
      <c r="T192" s="55">
        <f t="shared" si="83"/>
        <v>20.9</v>
      </c>
      <c r="U192" s="56">
        <f t="shared" si="84"/>
        <v>0</v>
      </c>
    </row>
    <row r="193" spans="2:21" ht="15" customHeight="1">
      <c r="B193" s="67" t="s">
        <v>497</v>
      </c>
      <c r="C193" s="57">
        <v>1</v>
      </c>
      <c r="D193" s="57"/>
      <c r="E193" s="57">
        <f>2*1.16+2*1.52</f>
        <v>5.3599999999999994</v>
      </c>
      <c r="F193" s="128"/>
      <c r="G193" s="57"/>
      <c r="H193" s="57"/>
      <c r="I193" s="57"/>
      <c r="J193" s="57"/>
      <c r="K193" s="57">
        <f>4*0.79</f>
        <v>3.16</v>
      </c>
      <c r="L193" s="57"/>
      <c r="M193" s="55">
        <f t="shared" si="76"/>
        <v>0</v>
      </c>
      <c r="N193" s="55">
        <f t="shared" si="77"/>
        <v>5.3599999999999994</v>
      </c>
      <c r="O193" s="55">
        <f t="shared" si="78"/>
        <v>0</v>
      </c>
      <c r="P193" s="55">
        <f t="shared" si="79"/>
        <v>0</v>
      </c>
      <c r="Q193" s="55">
        <f t="shared" si="80"/>
        <v>0</v>
      </c>
      <c r="R193" s="55">
        <f t="shared" si="81"/>
        <v>0</v>
      </c>
      <c r="S193" s="55">
        <f t="shared" si="82"/>
        <v>0</v>
      </c>
      <c r="T193" s="55">
        <f t="shared" si="83"/>
        <v>3.16</v>
      </c>
      <c r="U193" s="56">
        <f t="shared" si="84"/>
        <v>0</v>
      </c>
    </row>
    <row r="194" spans="2:21" ht="15" customHeight="1">
      <c r="B194" s="67" t="s">
        <v>498</v>
      </c>
      <c r="C194" s="57">
        <v>1</v>
      </c>
      <c r="D194" s="57"/>
      <c r="E194" s="57"/>
      <c r="F194" s="128"/>
      <c r="G194" s="57">
        <f>3*6.4+3*6.25</f>
        <v>37.950000000000003</v>
      </c>
      <c r="H194" s="57"/>
      <c r="I194" s="57"/>
      <c r="J194" s="57"/>
      <c r="K194" s="57">
        <f>36*0.95</f>
        <v>34.199999999999996</v>
      </c>
      <c r="L194" s="57"/>
      <c r="M194" s="55">
        <f t="shared" si="76"/>
        <v>0</v>
      </c>
      <c r="N194" s="55">
        <f t="shared" si="77"/>
        <v>0</v>
      </c>
      <c r="O194" s="55">
        <f t="shared" si="78"/>
        <v>0</v>
      </c>
      <c r="P194" s="55">
        <f t="shared" si="79"/>
        <v>37.950000000000003</v>
      </c>
      <c r="Q194" s="55">
        <f t="shared" si="80"/>
        <v>0</v>
      </c>
      <c r="R194" s="55">
        <f t="shared" si="81"/>
        <v>0</v>
      </c>
      <c r="S194" s="55">
        <f t="shared" si="82"/>
        <v>0</v>
      </c>
      <c r="T194" s="55">
        <f t="shared" si="83"/>
        <v>34.199999999999996</v>
      </c>
      <c r="U194" s="56">
        <f t="shared" si="84"/>
        <v>0</v>
      </c>
    </row>
    <row r="195" spans="2:21" ht="15" customHeight="1">
      <c r="B195" s="67" t="s">
        <v>499</v>
      </c>
      <c r="C195" s="57">
        <v>1</v>
      </c>
      <c r="D195" s="57"/>
      <c r="E195" s="57">
        <f>2*3.19+2*2.87</f>
        <v>12.120000000000001</v>
      </c>
      <c r="F195" s="128"/>
      <c r="G195" s="57"/>
      <c r="H195" s="57"/>
      <c r="I195" s="57"/>
      <c r="J195" s="57"/>
      <c r="K195" s="57">
        <f>16*0.95</f>
        <v>15.2</v>
      </c>
      <c r="L195" s="57"/>
      <c r="M195" s="55">
        <f t="shared" si="76"/>
        <v>0</v>
      </c>
      <c r="N195" s="55">
        <f t="shared" si="77"/>
        <v>12.120000000000001</v>
      </c>
      <c r="O195" s="55">
        <f t="shared" si="78"/>
        <v>0</v>
      </c>
      <c r="P195" s="55">
        <f t="shared" si="79"/>
        <v>0</v>
      </c>
      <c r="Q195" s="55">
        <f t="shared" si="80"/>
        <v>0</v>
      </c>
      <c r="R195" s="55">
        <f t="shared" si="81"/>
        <v>0</v>
      </c>
      <c r="S195" s="55">
        <f t="shared" si="82"/>
        <v>0</v>
      </c>
      <c r="T195" s="55">
        <f t="shared" si="83"/>
        <v>15.2</v>
      </c>
      <c r="U195" s="56">
        <f t="shared" si="84"/>
        <v>0</v>
      </c>
    </row>
    <row r="196" spans="2:21" ht="15" customHeight="1">
      <c r="B196" s="67" t="s">
        <v>500</v>
      </c>
      <c r="C196" s="57">
        <v>1</v>
      </c>
      <c r="D196" s="57"/>
      <c r="E196" s="57">
        <f>2*1.31</f>
        <v>2.62</v>
      </c>
      <c r="F196" s="128"/>
      <c r="G196" s="57">
        <f>2*5.31+2*6.64</f>
        <v>23.9</v>
      </c>
      <c r="H196" s="57"/>
      <c r="I196" s="57"/>
      <c r="J196" s="57"/>
      <c r="K196" s="57">
        <f>39*0.95</f>
        <v>37.049999999999997</v>
      </c>
      <c r="L196" s="57"/>
      <c r="M196" s="55">
        <f t="shared" si="76"/>
        <v>0</v>
      </c>
      <c r="N196" s="55">
        <f t="shared" si="77"/>
        <v>2.62</v>
      </c>
      <c r="O196" s="55">
        <f t="shared" si="78"/>
        <v>0</v>
      </c>
      <c r="P196" s="55">
        <f t="shared" si="79"/>
        <v>23.9</v>
      </c>
      <c r="Q196" s="55">
        <f t="shared" si="80"/>
        <v>0</v>
      </c>
      <c r="R196" s="55">
        <f t="shared" si="81"/>
        <v>0</v>
      </c>
      <c r="S196" s="55">
        <f t="shared" si="82"/>
        <v>0</v>
      </c>
      <c r="T196" s="55">
        <f t="shared" si="83"/>
        <v>37.049999999999997</v>
      </c>
      <c r="U196" s="56">
        <f t="shared" si="84"/>
        <v>0</v>
      </c>
    </row>
    <row r="197" spans="2:21" ht="15" customHeight="1">
      <c r="B197" s="67" t="s">
        <v>501</v>
      </c>
      <c r="C197" s="57">
        <v>1</v>
      </c>
      <c r="D197" s="57"/>
      <c r="E197" s="57">
        <f>2*1.21</f>
        <v>2.42</v>
      </c>
      <c r="F197" s="128"/>
      <c r="G197" s="57"/>
      <c r="H197" s="57"/>
      <c r="I197" s="57"/>
      <c r="J197" s="57"/>
      <c r="K197" s="57">
        <f>4*0.79+2*1.21</f>
        <v>5.58</v>
      </c>
      <c r="L197" s="57"/>
      <c r="M197" s="55">
        <f t="shared" si="76"/>
        <v>0</v>
      </c>
      <c r="N197" s="55">
        <f t="shared" si="77"/>
        <v>2.42</v>
      </c>
      <c r="O197" s="55">
        <f t="shared" si="78"/>
        <v>0</v>
      </c>
      <c r="P197" s="55">
        <f t="shared" si="79"/>
        <v>0</v>
      </c>
      <c r="Q197" s="55">
        <f t="shared" si="80"/>
        <v>0</v>
      </c>
      <c r="R197" s="55">
        <f t="shared" si="81"/>
        <v>0</v>
      </c>
      <c r="S197" s="55">
        <f t="shared" si="82"/>
        <v>0</v>
      </c>
      <c r="T197" s="55">
        <f t="shared" si="83"/>
        <v>5.58</v>
      </c>
      <c r="U197" s="56">
        <f t="shared" si="84"/>
        <v>0</v>
      </c>
    </row>
    <row r="198" spans="2:21" ht="15" customHeight="1">
      <c r="B198" s="67" t="s">
        <v>502</v>
      </c>
      <c r="C198" s="57">
        <v>1</v>
      </c>
      <c r="D198" s="57"/>
      <c r="E198" s="57"/>
      <c r="F198" s="128"/>
      <c r="G198" s="57">
        <f>2*6.66+2*6.53</f>
        <v>26.380000000000003</v>
      </c>
      <c r="H198" s="57"/>
      <c r="I198" s="57"/>
      <c r="J198" s="57"/>
      <c r="K198" s="57">
        <f>39*0.95</f>
        <v>37.049999999999997</v>
      </c>
      <c r="L198" s="57"/>
      <c r="M198" s="55">
        <f t="shared" si="76"/>
        <v>0</v>
      </c>
      <c r="N198" s="55">
        <f t="shared" si="77"/>
        <v>0</v>
      </c>
      <c r="O198" s="55">
        <f t="shared" si="78"/>
        <v>0</v>
      </c>
      <c r="P198" s="55">
        <f t="shared" si="79"/>
        <v>26.380000000000003</v>
      </c>
      <c r="Q198" s="55">
        <f t="shared" si="80"/>
        <v>0</v>
      </c>
      <c r="R198" s="55">
        <f t="shared" si="81"/>
        <v>0</v>
      </c>
      <c r="S198" s="55">
        <f t="shared" si="82"/>
        <v>0</v>
      </c>
      <c r="T198" s="55">
        <f t="shared" si="83"/>
        <v>37.049999999999997</v>
      </c>
      <c r="U198" s="56">
        <f t="shared" si="84"/>
        <v>0</v>
      </c>
    </row>
    <row r="199" spans="2:21" ht="15" customHeight="1">
      <c r="B199" s="67" t="s">
        <v>503</v>
      </c>
      <c r="C199" s="57">
        <v>1</v>
      </c>
      <c r="D199" s="57"/>
      <c r="E199" s="57">
        <f>2*1.21</f>
        <v>2.42</v>
      </c>
      <c r="F199" s="128"/>
      <c r="G199" s="57"/>
      <c r="H199" s="57"/>
      <c r="I199" s="57"/>
      <c r="J199" s="57"/>
      <c r="K199" s="57">
        <f>2*1.21+4*0.79</f>
        <v>5.58</v>
      </c>
      <c r="L199" s="57"/>
      <c r="M199" s="55">
        <f t="shared" si="76"/>
        <v>0</v>
      </c>
      <c r="N199" s="55">
        <f t="shared" si="77"/>
        <v>2.42</v>
      </c>
      <c r="O199" s="55">
        <f t="shared" si="78"/>
        <v>0</v>
      </c>
      <c r="P199" s="55">
        <f t="shared" si="79"/>
        <v>0</v>
      </c>
      <c r="Q199" s="55">
        <f t="shared" si="80"/>
        <v>0</v>
      </c>
      <c r="R199" s="55">
        <f t="shared" si="81"/>
        <v>0</v>
      </c>
      <c r="S199" s="55">
        <f t="shared" si="82"/>
        <v>0</v>
      </c>
      <c r="T199" s="55">
        <f t="shared" si="83"/>
        <v>5.58</v>
      </c>
      <c r="U199" s="56">
        <f t="shared" si="84"/>
        <v>0</v>
      </c>
    </row>
    <row r="200" spans="2:21" ht="15" customHeight="1">
      <c r="B200" s="67" t="s">
        <v>504</v>
      </c>
      <c r="C200" s="57">
        <v>1</v>
      </c>
      <c r="D200" s="57"/>
      <c r="E200" s="57">
        <f>2*2.86</f>
        <v>5.72</v>
      </c>
      <c r="F200" s="128"/>
      <c r="G200" s="57"/>
      <c r="H200" s="57"/>
      <c r="I200" s="57"/>
      <c r="J200" s="57"/>
      <c r="K200" s="57">
        <f>15*0.95+2*2.86</f>
        <v>19.97</v>
      </c>
      <c r="L200" s="57"/>
      <c r="M200" s="55">
        <f t="shared" si="76"/>
        <v>0</v>
      </c>
      <c r="N200" s="55">
        <f t="shared" si="77"/>
        <v>5.72</v>
      </c>
      <c r="O200" s="55">
        <f t="shared" si="78"/>
        <v>0</v>
      </c>
      <c r="P200" s="55">
        <f t="shared" si="79"/>
        <v>0</v>
      </c>
      <c r="Q200" s="55">
        <f t="shared" si="80"/>
        <v>0</v>
      </c>
      <c r="R200" s="55">
        <f t="shared" si="81"/>
        <v>0</v>
      </c>
      <c r="S200" s="55">
        <f t="shared" si="82"/>
        <v>0</v>
      </c>
      <c r="T200" s="55">
        <f t="shared" si="83"/>
        <v>19.97</v>
      </c>
      <c r="U200" s="56">
        <f t="shared" si="84"/>
        <v>0</v>
      </c>
    </row>
    <row r="201" spans="2:21" ht="15" customHeight="1">
      <c r="B201" s="67" t="s">
        <v>505</v>
      </c>
      <c r="C201" s="57">
        <v>1</v>
      </c>
      <c r="D201" s="57"/>
      <c r="E201" s="57"/>
      <c r="F201" s="128"/>
      <c r="G201" s="57">
        <f>3*2.04+2*4.81+1*3.25+2*6.35</f>
        <v>31.689999999999998</v>
      </c>
      <c r="H201" s="57"/>
      <c r="I201" s="57"/>
      <c r="J201" s="57"/>
      <c r="K201" s="57">
        <f>2*1.5+37*0.95</f>
        <v>38.15</v>
      </c>
      <c r="L201" s="57"/>
      <c r="M201" s="55">
        <f t="shared" si="76"/>
        <v>0</v>
      </c>
      <c r="N201" s="55">
        <f t="shared" si="77"/>
        <v>0</v>
      </c>
      <c r="O201" s="55">
        <f t="shared" si="78"/>
        <v>0</v>
      </c>
      <c r="P201" s="55">
        <f t="shared" si="79"/>
        <v>31.689999999999998</v>
      </c>
      <c r="Q201" s="55">
        <f t="shared" si="80"/>
        <v>0</v>
      </c>
      <c r="R201" s="55">
        <f t="shared" si="81"/>
        <v>0</v>
      </c>
      <c r="S201" s="55">
        <f t="shared" si="82"/>
        <v>0</v>
      </c>
      <c r="T201" s="55">
        <f t="shared" si="83"/>
        <v>38.15</v>
      </c>
      <c r="U201" s="56">
        <f t="shared" si="84"/>
        <v>0</v>
      </c>
    </row>
    <row r="202" spans="2:21" ht="15" customHeight="1">
      <c r="B202" s="67" t="s">
        <v>506</v>
      </c>
      <c r="C202" s="57">
        <v>1</v>
      </c>
      <c r="D202" s="57"/>
      <c r="E202" s="57">
        <f>2*1.59+2*1.26</f>
        <v>5.7</v>
      </c>
      <c r="F202" s="128"/>
      <c r="G202" s="57"/>
      <c r="H202" s="57"/>
      <c r="I202" s="57"/>
      <c r="J202" s="57"/>
      <c r="K202" s="57">
        <f>5*0.79</f>
        <v>3.95</v>
      </c>
      <c r="L202" s="57"/>
      <c r="M202" s="55">
        <f t="shared" si="76"/>
        <v>0</v>
      </c>
      <c r="N202" s="55">
        <f t="shared" si="77"/>
        <v>5.7</v>
      </c>
      <c r="O202" s="55">
        <f t="shared" si="78"/>
        <v>0</v>
      </c>
      <c r="P202" s="55">
        <f t="shared" si="79"/>
        <v>0</v>
      </c>
      <c r="Q202" s="55">
        <f t="shared" si="80"/>
        <v>0</v>
      </c>
      <c r="R202" s="55">
        <f t="shared" si="81"/>
        <v>0</v>
      </c>
      <c r="S202" s="55">
        <f t="shared" si="82"/>
        <v>0</v>
      </c>
      <c r="T202" s="55">
        <f t="shared" si="83"/>
        <v>3.95</v>
      </c>
      <c r="U202" s="56">
        <f t="shared" si="84"/>
        <v>0</v>
      </c>
    </row>
    <row r="203" spans="2:21" ht="15" customHeight="1">
      <c r="B203" s="67" t="s">
        <v>507</v>
      </c>
      <c r="C203" s="57">
        <v>1</v>
      </c>
      <c r="D203" s="57"/>
      <c r="E203" s="57"/>
      <c r="F203" s="128"/>
      <c r="G203" s="57">
        <f>2*5.76+2*5.49</f>
        <v>22.5</v>
      </c>
      <c r="H203" s="57"/>
      <c r="I203" s="57"/>
      <c r="J203" s="57"/>
      <c r="K203" s="57">
        <f>2*1.5+2*1.5+32*0.95</f>
        <v>36.4</v>
      </c>
      <c r="L203" s="57"/>
      <c r="M203" s="55">
        <f t="shared" si="76"/>
        <v>0</v>
      </c>
      <c r="N203" s="55">
        <f t="shared" si="77"/>
        <v>0</v>
      </c>
      <c r="O203" s="55">
        <f t="shared" si="78"/>
        <v>0</v>
      </c>
      <c r="P203" s="55">
        <f t="shared" si="79"/>
        <v>22.5</v>
      </c>
      <c r="Q203" s="55">
        <f t="shared" si="80"/>
        <v>0</v>
      </c>
      <c r="R203" s="55">
        <f t="shared" si="81"/>
        <v>0</v>
      </c>
      <c r="S203" s="55">
        <f t="shared" si="82"/>
        <v>0</v>
      </c>
      <c r="T203" s="55">
        <f t="shared" si="83"/>
        <v>36.4</v>
      </c>
      <c r="U203" s="56">
        <f t="shared" si="84"/>
        <v>0</v>
      </c>
    </row>
    <row r="204" spans="2:21" ht="15" customHeight="1">
      <c r="B204" s="67" t="s">
        <v>508</v>
      </c>
      <c r="C204" s="57">
        <v>1</v>
      </c>
      <c r="D204" s="57"/>
      <c r="E204" s="57">
        <f>2*2.8+2*3.24</f>
        <v>12.08</v>
      </c>
      <c r="F204" s="128"/>
      <c r="G204" s="57"/>
      <c r="H204" s="57"/>
      <c r="I204" s="57"/>
      <c r="J204" s="57"/>
      <c r="K204" s="57">
        <f>17*0.95</f>
        <v>16.149999999999999</v>
      </c>
      <c r="L204" s="57"/>
      <c r="M204" s="55">
        <f t="shared" si="76"/>
        <v>0</v>
      </c>
      <c r="N204" s="55">
        <f t="shared" si="77"/>
        <v>12.08</v>
      </c>
      <c r="O204" s="55">
        <f t="shared" si="78"/>
        <v>0</v>
      </c>
      <c r="P204" s="55">
        <f t="shared" si="79"/>
        <v>0</v>
      </c>
      <c r="Q204" s="55">
        <f t="shared" si="80"/>
        <v>0</v>
      </c>
      <c r="R204" s="55">
        <f t="shared" si="81"/>
        <v>0</v>
      </c>
      <c r="S204" s="55">
        <f t="shared" si="82"/>
        <v>0</v>
      </c>
      <c r="T204" s="55">
        <f t="shared" si="83"/>
        <v>16.149999999999999</v>
      </c>
      <c r="U204" s="56">
        <f t="shared" si="84"/>
        <v>0</v>
      </c>
    </row>
    <row r="205" spans="2:21" ht="15" customHeight="1">
      <c r="B205" s="67" t="s">
        <v>509</v>
      </c>
      <c r="C205" s="57">
        <v>1</v>
      </c>
      <c r="D205" s="57"/>
      <c r="E205" s="57"/>
      <c r="F205" s="128"/>
      <c r="G205" s="57">
        <f>2*5.75+2*5.49</f>
        <v>22.48</v>
      </c>
      <c r="H205" s="57"/>
      <c r="I205" s="57"/>
      <c r="J205" s="57"/>
      <c r="K205" s="57">
        <f>2*1.5+2*1.5+30*0.95</f>
        <v>34.5</v>
      </c>
      <c r="L205" s="57"/>
      <c r="M205" s="55">
        <f t="shared" si="76"/>
        <v>0</v>
      </c>
      <c r="N205" s="55">
        <f t="shared" si="77"/>
        <v>0</v>
      </c>
      <c r="O205" s="55">
        <f t="shared" si="78"/>
        <v>0</v>
      </c>
      <c r="P205" s="55">
        <f t="shared" si="79"/>
        <v>22.48</v>
      </c>
      <c r="Q205" s="55">
        <f t="shared" si="80"/>
        <v>0</v>
      </c>
      <c r="R205" s="55">
        <f t="shared" si="81"/>
        <v>0</v>
      </c>
      <c r="S205" s="55">
        <f t="shared" si="82"/>
        <v>0</v>
      </c>
      <c r="T205" s="55">
        <f t="shared" si="83"/>
        <v>34.5</v>
      </c>
      <c r="U205" s="56">
        <f t="shared" si="84"/>
        <v>0</v>
      </c>
    </row>
    <row r="206" spans="2:21" ht="15" customHeight="1">
      <c r="B206" s="67" t="s">
        <v>510</v>
      </c>
      <c r="C206" s="57">
        <v>1</v>
      </c>
      <c r="D206" s="57"/>
      <c r="E206" s="57"/>
      <c r="F206" s="128"/>
      <c r="G206" s="57">
        <f>2*5.76+2*5.5</f>
        <v>22.52</v>
      </c>
      <c r="H206" s="57"/>
      <c r="I206" s="57"/>
      <c r="J206" s="57"/>
      <c r="K206" s="57">
        <f>2*1.5+2*1.5+31*0.95</f>
        <v>35.450000000000003</v>
      </c>
      <c r="L206" s="57"/>
      <c r="M206" s="55">
        <f t="shared" si="76"/>
        <v>0</v>
      </c>
      <c r="N206" s="55">
        <f t="shared" si="77"/>
        <v>0</v>
      </c>
      <c r="O206" s="55">
        <f t="shared" si="78"/>
        <v>0</v>
      </c>
      <c r="P206" s="55">
        <f t="shared" si="79"/>
        <v>22.52</v>
      </c>
      <c r="Q206" s="55">
        <f t="shared" si="80"/>
        <v>0</v>
      </c>
      <c r="R206" s="55">
        <f t="shared" si="81"/>
        <v>0</v>
      </c>
      <c r="S206" s="55">
        <f t="shared" si="82"/>
        <v>0</v>
      </c>
      <c r="T206" s="55">
        <f t="shared" si="83"/>
        <v>35.450000000000003</v>
      </c>
      <c r="U206" s="56">
        <f t="shared" si="84"/>
        <v>0</v>
      </c>
    </row>
    <row r="207" spans="2:21" ht="15" customHeight="1">
      <c r="B207" s="67" t="s">
        <v>511</v>
      </c>
      <c r="C207" s="57">
        <v>1</v>
      </c>
      <c r="D207" s="57"/>
      <c r="E207" s="57">
        <f>2*3.23+2*2.79</f>
        <v>12.04</v>
      </c>
      <c r="F207" s="128"/>
      <c r="G207" s="57"/>
      <c r="H207" s="57"/>
      <c r="I207" s="57"/>
      <c r="J207" s="57"/>
      <c r="K207" s="57">
        <f>17*0.95</f>
        <v>16.149999999999999</v>
      </c>
      <c r="L207" s="57"/>
      <c r="M207" s="55">
        <f t="shared" si="76"/>
        <v>0</v>
      </c>
      <c r="N207" s="55">
        <f t="shared" si="77"/>
        <v>12.04</v>
      </c>
      <c r="O207" s="55">
        <f t="shared" si="78"/>
        <v>0</v>
      </c>
      <c r="P207" s="55">
        <f t="shared" si="79"/>
        <v>0</v>
      </c>
      <c r="Q207" s="55">
        <f t="shared" si="80"/>
        <v>0</v>
      </c>
      <c r="R207" s="55">
        <f t="shared" si="81"/>
        <v>0</v>
      </c>
      <c r="S207" s="55">
        <f t="shared" si="82"/>
        <v>0</v>
      </c>
      <c r="T207" s="55">
        <f t="shared" si="83"/>
        <v>16.149999999999999</v>
      </c>
      <c r="U207" s="56">
        <f t="shared" si="84"/>
        <v>0</v>
      </c>
    </row>
    <row r="208" spans="2:21" ht="15" customHeight="1">
      <c r="B208" s="67" t="s">
        <v>512</v>
      </c>
      <c r="C208" s="57">
        <v>1</v>
      </c>
      <c r="D208" s="57"/>
      <c r="E208" s="57"/>
      <c r="F208" s="128"/>
      <c r="G208" s="57">
        <f>2*5.78+2*5.51</f>
        <v>22.58</v>
      </c>
      <c r="H208" s="57"/>
      <c r="I208" s="57"/>
      <c r="J208" s="57"/>
      <c r="K208" s="57">
        <f>2*1.5+2*1.5+32*0.95</f>
        <v>36.4</v>
      </c>
      <c r="L208" s="57"/>
      <c r="M208" s="55">
        <f t="shared" si="76"/>
        <v>0</v>
      </c>
      <c r="N208" s="55">
        <f t="shared" si="77"/>
        <v>0</v>
      </c>
      <c r="O208" s="55">
        <f t="shared" si="78"/>
        <v>0</v>
      </c>
      <c r="P208" s="55">
        <f t="shared" si="79"/>
        <v>22.58</v>
      </c>
      <c r="Q208" s="55">
        <f t="shared" si="80"/>
        <v>0</v>
      </c>
      <c r="R208" s="55">
        <f t="shared" si="81"/>
        <v>0</v>
      </c>
      <c r="S208" s="55">
        <f t="shared" si="82"/>
        <v>0</v>
      </c>
      <c r="T208" s="55">
        <f t="shared" si="83"/>
        <v>36.4</v>
      </c>
      <c r="U208" s="56">
        <f t="shared" si="84"/>
        <v>0</v>
      </c>
    </row>
    <row r="209" spans="2:21" ht="15" customHeight="1">
      <c r="B209" s="67" t="s">
        <v>513</v>
      </c>
      <c r="C209" s="57">
        <v>1</v>
      </c>
      <c r="D209" s="57"/>
      <c r="E209" s="57"/>
      <c r="F209" s="128"/>
      <c r="G209" s="57">
        <f>2*5.48+2*5.75</f>
        <v>22.46</v>
      </c>
      <c r="H209" s="57"/>
      <c r="I209" s="57"/>
      <c r="J209" s="57"/>
      <c r="K209" s="57">
        <f>2*1.5+2*1.5+30*0.95</f>
        <v>34.5</v>
      </c>
      <c r="L209" s="57"/>
      <c r="M209" s="55">
        <f t="shared" si="76"/>
        <v>0</v>
      </c>
      <c r="N209" s="55">
        <f t="shared" si="77"/>
        <v>0</v>
      </c>
      <c r="O209" s="55">
        <f t="shared" si="78"/>
        <v>0</v>
      </c>
      <c r="P209" s="55">
        <f t="shared" si="79"/>
        <v>22.46</v>
      </c>
      <c r="Q209" s="55">
        <f t="shared" si="80"/>
        <v>0</v>
      </c>
      <c r="R209" s="55">
        <f t="shared" si="81"/>
        <v>0</v>
      </c>
      <c r="S209" s="55">
        <f t="shared" si="82"/>
        <v>0</v>
      </c>
      <c r="T209" s="55">
        <f t="shared" si="83"/>
        <v>34.5</v>
      </c>
      <c r="U209" s="56">
        <f t="shared" si="84"/>
        <v>0</v>
      </c>
    </row>
    <row r="210" spans="2:21" ht="15" customHeight="1">
      <c r="B210" s="67" t="s">
        <v>514</v>
      </c>
      <c r="C210" s="57">
        <v>1</v>
      </c>
      <c r="D210" s="57"/>
      <c r="E210" s="57">
        <f>2*3.27+2*2.83</f>
        <v>12.2</v>
      </c>
      <c r="F210" s="128"/>
      <c r="G210" s="57"/>
      <c r="H210" s="57"/>
      <c r="I210" s="57"/>
      <c r="J210" s="57"/>
      <c r="K210" s="57">
        <f>16*0.95</f>
        <v>15.2</v>
      </c>
      <c r="L210" s="57"/>
      <c r="M210" s="55">
        <f t="shared" si="76"/>
        <v>0</v>
      </c>
      <c r="N210" s="55">
        <f t="shared" si="77"/>
        <v>12.2</v>
      </c>
      <c r="O210" s="55">
        <f t="shared" si="78"/>
        <v>0</v>
      </c>
      <c r="P210" s="55">
        <f t="shared" si="79"/>
        <v>0</v>
      </c>
      <c r="Q210" s="55">
        <f t="shared" si="80"/>
        <v>0</v>
      </c>
      <c r="R210" s="55">
        <f t="shared" si="81"/>
        <v>0</v>
      </c>
      <c r="S210" s="55">
        <f t="shared" si="82"/>
        <v>0</v>
      </c>
      <c r="T210" s="55">
        <f t="shared" si="83"/>
        <v>15.2</v>
      </c>
      <c r="U210" s="56">
        <f t="shared" si="84"/>
        <v>0</v>
      </c>
    </row>
    <row r="211" spans="2:21" ht="15" customHeight="1">
      <c r="B211" s="67" t="s">
        <v>515</v>
      </c>
      <c r="C211" s="57">
        <v>1</v>
      </c>
      <c r="D211" s="57"/>
      <c r="E211" s="57"/>
      <c r="F211" s="128"/>
      <c r="G211" s="57">
        <f>2*5.48+2*5.75</f>
        <v>22.46</v>
      </c>
      <c r="H211" s="57"/>
      <c r="I211" s="57"/>
      <c r="J211" s="57"/>
      <c r="K211" s="57">
        <f>2*1.5+2*1.5+30*0.95</f>
        <v>34.5</v>
      </c>
      <c r="L211" s="57"/>
      <c r="M211" s="55">
        <f t="shared" si="76"/>
        <v>0</v>
      </c>
      <c r="N211" s="55">
        <f t="shared" si="77"/>
        <v>0</v>
      </c>
      <c r="O211" s="55">
        <f t="shared" si="78"/>
        <v>0</v>
      </c>
      <c r="P211" s="55">
        <f t="shared" si="79"/>
        <v>22.46</v>
      </c>
      <c r="Q211" s="55">
        <f t="shared" si="80"/>
        <v>0</v>
      </c>
      <c r="R211" s="55">
        <f t="shared" si="81"/>
        <v>0</v>
      </c>
      <c r="S211" s="55">
        <f t="shared" si="82"/>
        <v>0</v>
      </c>
      <c r="T211" s="55">
        <f t="shared" si="83"/>
        <v>34.5</v>
      </c>
      <c r="U211" s="56">
        <f t="shared" si="84"/>
        <v>0</v>
      </c>
    </row>
    <row r="212" spans="2:21" ht="15" customHeight="1">
      <c r="B212" s="67" t="s">
        <v>516</v>
      </c>
      <c r="C212" s="57">
        <v>1</v>
      </c>
      <c r="D212" s="57"/>
      <c r="E212" s="57"/>
      <c r="F212" s="128"/>
      <c r="G212" s="57">
        <f>2*5.48+2*5.74</f>
        <v>22.44</v>
      </c>
      <c r="H212" s="57"/>
      <c r="I212" s="57"/>
      <c r="J212" s="57"/>
      <c r="K212" s="57">
        <f>2*1.5+2*1.5+32*0.95</f>
        <v>36.4</v>
      </c>
      <c r="L212" s="57"/>
      <c r="M212" s="55">
        <f t="shared" si="76"/>
        <v>0</v>
      </c>
      <c r="N212" s="55">
        <f t="shared" si="77"/>
        <v>0</v>
      </c>
      <c r="O212" s="55">
        <f t="shared" si="78"/>
        <v>0</v>
      </c>
      <c r="P212" s="55">
        <f t="shared" si="79"/>
        <v>22.44</v>
      </c>
      <c r="Q212" s="55">
        <f t="shared" si="80"/>
        <v>0</v>
      </c>
      <c r="R212" s="55">
        <f t="shared" si="81"/>
        <v>0</v>
      </c>
      <c r="S212" s="55">
        <f t="shared" si="82"/>
        <v>0</v>
      </c>
      <c r="T212" s="55">
        <f t="shared" si="83"/>
        <v>36.4</v>
      </c>
      <c r="U212" s="56">
        <f t="shared" si="84"/>
        <v>0</v>
      </c>
    </row>
    <row r="213" spans="2:21" ht="15" customHeight="1">
      <c r="B213" s="67" t="s">
        <v>517</v>
      </c>
      <c r="C213" s="57">
        <v>1</v>
      </c>
      <c r="D213" s="57"/>
      <c r="E213" s="57">
        <f>2*3.27+2*2.83</f>
        <v>12.2</v>
      </c>
      <c r="F213" s="128"/>
      <c r="G213" s="57"/>
      <c r="H213" s="57"/>
      <c r="I213" s="57"/>
      <c r="J213" s="57"/>
      <c r="K213" s="57">
        <f>17*0.95</f>
        <v>16.149999999999999</v>
      </c>
      <c r="L213" s="57"/>
      <c r="M213" s="55">
        <f t="shared" si="76"/>
        <v>0</v>
      </c>
      <c r="N213" s="55">
        <f t="shared" si="77"/>
        <v>12.2</v>
      </c>
      <c r="O213" s="55">
        <f t="shared" si="78"/>
        <v>0</v>
      </c>
      <c r="P213" s="55">
        <f t="shared" si="79"/>
        <v>0</v>
      </c>
      <c r="Q213" s="55">
        <f t="shared" si="80"/>
        <v>0</v>
      </c>
      <c r="R213" s="55">
        <f t="shared" si="81"/>
        <v>0</v>
      </c>
      <c r="S213" s="55">
        <f t="shared" si="82"/>
        <v>0</v>
      </c>
      <c r="T213" s="55">
        <f t="shared" si="83"/>
        <v>16.149999999999999</v>
      </c>
      <c r="U213" s="56">
        <f t="shared" si="84"/>
        <v>0</v>
      </c>
    </row>
    <row r="214" spans="2:21" ht="15" customHeight="1">
      <c r="B214" s="67" t="s">
        <v>518</v>
      </c>
      <c r="C214" s="57">
        <v>1</v>
      </c>
      <c r="D214" s="57"/>
      <c r="E214" s="57"/>
      <c r="F214" s="128"/>
      <c r="G214" s="57">
        <f>2*5.46+2*5.71</f>
        <v>22.34</v>
      </c>
      <c r="H214" s="57"/>
      <c r="I214" s="57"/>
      <c r="J214" s="57"/>
      <c r="K214" s="57">
        <f>2*1.5+2*1.5+31*0.95</f>
        <v>35.450000000000003</v>
      </c>
      <c r="L214" s="57"/>
      <c r="M214" s="55">
        <f t="shared" si="76"/>
        <v>0</v>
      </c>
      <c r="N214" s="55">
        <f t="shared" si="77"/>
        <v>0</v>
      </c>
      <c r="O214" s="55">
        <f t="shared" si="78"/>
        <v>0</v>
      </c>
      <c r="P214" s="55">
        <f t="shared" si="79"/>
        <v>22.34</v>
      </c>
      <c r="Q214" s="55">
        <f t="shared" si="80"/>
        <v>0</v>
      </c>
      <c r="R214" s="55">
        <f t="shared" si="81"/>
        <v>0</v>
      </c>
      <c r="S214" s="55">
        <f t="shared" si="82"/>
        <v>0</v>
      </c>
      <c r="T214" s="55">
        <f t="shared" si="83"/>
        <v>35.450000000000003</v>
      </c>
      <c r="U214" s="56">
        <f t="shared" si="84"/>
        <v>0</v>
      </c>
    </row>
    <row r="215" spans="2:21" ht="15" customHeight="1">
      <c r="B215" s="67" t="s">
        <v>519</v>
      </c>
      <c r="C215" s="57">
        <v>1</v>
      </c>
      <c r="D215" s="57"/>
      <c r="E215" s="57">
        <f>2*1.47+2*1.27</f>
        <v>5.48</v>
      </c>
      <c r="F215" s="128"/>
      <c r="G215" s="57"/>
      <c r="H215" s="57"/>
      <c r="I215" s="57"/>
      <c r="J215" s="57"/>
      <c r="K215" s="57">
        <f>5*0.79</f>
        <v>3.95</v>
      </c>
      <c r="L215" s="57"/>
      <c r="M215" s="55">
        <f t="shared" si="76"/>
        <v>0</v>
      </c>
      <c r="N215" s="55">
        <f t="shared" si="77"/>
        <v>5.48</v>
      </c>
      <c r="O215" s="55">
        <f t="shared" si="78"/>
        <v>0</v>
      </c>
      <c r="P215" s="55">
        <f t="shared" si="79"/>
        <v>0</v>
      </c>
      <c r="Q215" s="55">
        <f t="shared" si="80"/>
        <v>0</v>
      </c>
      <c r="R215" s="55">
        <f t="shared" si="81"/>
        <v>0</v>
      </c>
      <c r="S215" s="55">
        <f t="shared" si="82"/>
        <v>0</v>
      </c>
      <c r="T215" s="55">
        <f t="shared" si="83"/>
        <v>3.95</v>
      </c>
      <c r="U215" s="56">
        <f t="shared" si="84"/>
        <v>0</v>
      </c>
    </row>
    <row r="216" spans="2:21" ht="15" customHeight="1">
      <c r="B216" s="67" t="s">
        <v>520</v>
      </c>
      <c r="C216" s="57">
        <v>1</v>
      </c>
      <c r="D216" s="57"/>
      <c r="E216" s="57">
        <f>2*1.75+2*1.59</f>
        <v>6.68</v>
      </c>
      <c r="F216" s="128"/>
      <c r="G216" s="57"/>
      <c r="H216" s="57"/>
      <c r="I216" s="57"/>
      <c r="J216" s="57"/>
      <c r="K216" s="57">
        <f>7*0.85</f>
        <v>5.95</v>
      </c>
      <c r="L216" s="57"/>
      <c r="M216" s="55">
        <f t="shared" si="76"/>
        <v>0</v>
      </c>
      <c r="N216" s="55">
        <f t="shared" si="77"/>
        <v>6.68</v>
      </c>
      <c r="O216" s="55">
        <f t="shared" si="78"/>
        <v>0</v>
      </c>
      <c r="P216" s="55">
        <f t="shared" si="79"/>
        <v>0</v>
      </c>
      <c r="Q216" s="55">
        <f t="shared" si="80"/>
        <v>0</v>
      </c>
      <c r="R216" s="55">
        <f t="shared" si="81"/>
        <v>0</v>
      </c>
      <c r="S216" s="55">
        <f t="shared" si="82"/>
        <v>0</v>
      </c>
      <c r="T216" s="55">
        <f t="shared" si="83"/>
        <v>5.95</v>
      </c>
      <c r="U216" s="56">
        <f t="shared" si="84"/>
        <v>0</v>
      </c>
    </row>
    <row r="217" spans="2:21" ht="15" customHeight="1">
      <c r="B217" s="67" t="s">
        <v>521</v>
      </c>
      <c r="C217" s="57">
        <v>1</v>
      </c>
      <c r="D217" s="57"/>
      <c r="E217" s="57"/>
      <c r="F217" s="128">
        <f>2*11.53+2*1.95+2*12+2*1.62</f>
        <v>54.199999999999996</v>
      </c>
      <c r="G217" s="57"/>
      <c r="H217" s="57"/>
      <c r="I217" s="57"/>
      <c r="J217" s="57"/>
      <c r="K217" s="57">
        <f>76*0.95</f>
        <v>72.2</v>
      </c>
      <c r="L217" s="57"/>
      <c r="M217" s="55">
        <f t="shared" si="76"/>
        <v>0</v>
      </c>
      <c r="N217" s="55">
        <f t="shared" si="77"/>
        <v>0</v>
      </c>
      <c r="O217" s="55">
        <f t="shared" si="78"/>
        <v>54.199999999999996</v>
      </c>
      <c r="P217" s="55">
        <f t="shared" si="79"/>
        <v>0</v>
      </c>
      <c r="Q217" s="55">
        <f t="shared" si="80"/>
        <v>0</v>
      </c>
      <c r="R217" s="55">
        <f t="shared" si="81"/>
        <v>0</v>
      </c>
      <c r="S217" s="55">
        <f t="shared" si="82"/>
        <v>0</v>
      </c>
      <c r="T217" s="55">
        <f t="shared" si="83"/>
        <v>72.2</v>
      </c>
      <c r="U217" s="56">
        <f t="shared" si="84"/>
        <v>0</v>
      </c>
    </row>
    <row r="218" spans="2:21" ht="15" customHeight="1">
      <c r="B218" s="67" t="s">
        <v>522</v>
      </c>
      <c r="C218" s="57">
        <v>1</v>
      </c>
      <c r="D218" s="57"/>
      <c r="E218" s="57">
        <f>2*3.57</f>
        <v>7.14</v>
      </c>
      <c r="F218" s="128"/>
      <c r="G218" s="57">
        <f>2*8.33+2*4.65</f>
        <v>25.96</v>
      </c>
      <c r="H218" s="57"/>
      <c r="I218" s="57"/>
      <c r="J218" s="57"/>
      <c r="K218" s="57">
        <f>48*0.95</f>
        <v>45.599999999999994</v>
      </c>
      <c r="L218" s="57"/>
      <c r="M218" s="55">
        <f t="shared" si="76"/>
        <v>0</v>
      </c>
      <c r="N218" s="55">
        <f t="shared" si="77"/>
        <v>7.14</v>
      </c>
      <c r="O218" s="55">
        <f t="shared" si="78"/>
        <v>0</v>
      </c>
      <c r="P218" s="55">
        <f t="shared" si="79"/>
        <v>25.96</v>
      </c>
      <c r="Q218" s="55">
        <f t="shared" si="80"/>
        <v>0</v>
      </c>
      <c r="R218" s="55">
        <f t="shared" si="81"/>
        <v>0</v>
      </c>
      <c r="S218" s="55">
        <f t="shared" si="82"/>
        <v>0</v>
      </c>
      <c r="T218" s="55">
        <f t="shared" si="83"/>
        <v>45.599999999999994</v>
      </c>
      <c r="U218" s="56">
        <f t="shared" si="84"/>
        <v>0</v>
      </c>
    </row>
    <row r="219" spans="2:21" ht="15" customHeight="1">
      <c r="B219" s="67" t="s">
        <v>523</v>
      </c>
      <c r="C219" s="57">
        <v>1</v>
      </c>
      <c r="D219" s="57"/>
      <c r="E219" s="57">
        <f>2*1.55+2*1.19</f>
        <v>5.48</v>
      </c>
      <c r="F219" s="128"/>
      <c r="G219" s="57"/>
      <c r="H219" s="57"/>
      <c r="I219" s="57"/>
      <c r="J219" s="57"/>
      <c r="K219" s="57">
        <f>4*0.79</f>
        <v>3.16</v>
      </c>
      <c r="L219" s="57"/>
      <c r="M219" s="55">
        <f t="shared" si="76"/>
        <v>0</v>
      </c>
      <c r="N219" s="55">
        <f t="shared" si="77"/>
        <v>5.48</v>
      </c>
      <c r="O219" s="55">
        <f t="shared" si="78"/>
        <v>0</v>
      </c>
      <c r="P219" s="55">
        <f t="shared" si="79"/>
        <v>0</v>
      </c>
      <c r="Q219" s="55">
        <f t="shared" si="80"/>
        <v>0</v>
      </c>
      <c r="R219" s="55">
        <f t="shared" si="81"/>
        <v>0</v>
      </c>
      <c r="S219" s="55">
        <f t="shared" si="82"/>
        <v>0</v>
      </c>
      <c r="T219" s="55">
        <f t="shared" si="83"/>
        <v>3.16</v>
      </c>
      <c r="U219" s="56">
        <f t="shared" si="84"/>
        <v>0</v>
      </c>
    </row>
    <row r="220" spans="2:21" ht="15" customHeight="1">
      <c r="B220" s="67" t="s">
        <v>524</v>
      </c>
      <c r="C220" s="57">
        <v>1</v>
      </c>
      <c r="D220" s="57"/>
      <c r="E220" s="57">
        <f>2*2.09+2*2.33</f>
        <v>8.84</v>
      </c>
      <c r="F220" s="128"/>
      <c r="G220" s="57"/>
      <c r="H220" s="57"/>
      <c r="I220" s="57"/>
      <c r="J220" s="57"/>
      <c r="K220" s="57">
        <f>9*0.79</f>
        <v>7.11</v>
      </c>
      <c r="L220" s="57"/>
      <c r="M220" s="55">
        <f t="shared" si="76"/>
        <v>0</v>
      </c>
      <c r="N220" s="55">
        <f t="shared" si="77"/>
        <v>8.84</v>
      </c>
      <c r="O220" s="55">
        <f t="shared" si="78"/>
        <v>0</v>
      </c>
      <c r="P220" s="55">
        <f t="shared" si="79"/>
        <v>0</v>
      </c>
      <c r="Q220" s="55">
        <f t="shared" si="80"/>
        <v>0</v>
      </c>
      <c r="R220" s="55">
        <f t="shared" si="81"/>
        <v>0</v>
      </c>
      <c r="S220" s="55">
        <f t="shared" si="82"/>
        <v>0</v>
      </c>
      <c r="T220" s="55">
        <f t="shared" si="83"/>
        <v>7.11</v>
      </c>
      <c r="U220" s="56">
        <f t="shared" si="84"/>
        <v>0</v>
      </c>
    </row>
    <row r="221" spans="2:21" ht="15" customHeight="1">
      <c r="B221" s="67" t="s">
        <v>525</v>
      </c>
      <c r="C221" s="57">
        <v>1</v>
      </c>
      <c r="D221" s="57"/>
      <c r="E221" s="57">
        <f>2*6.8</f>
        <v>13.6</v>
      </c>
      <c r="F221" s="128">
        <f>2*6.32</f>
        <v>12.64</v>
      </c>
      <c r="G221" s="57"/>
      <c r="H221" s="57"/>
      <c r="I221" s="57"/>
      <c r="J221" s="57"/>
      <c r="K221" s="57">
        <f>37*0.95</f>
        <v>35.15</v>
      </c>
      <c r="L221" s="57"/>
      <c r="M221" s="55">
        <f t="shared" si="76"/>
        <v>0</v>
      </c>
      <c r="N221" s="55">
        <f t="shared" si="77"/>
        <v>13.6</v>
      </c>
      <c r="O221" s="55">
        <f t="shared" si="78"/>
        <v>12.64</v>
      </c>
      <c r="P221" s="55">
        <f t="shared" si="79"/>
        <v>0</v>
      </c>
      <c r="Q221" s="55">
        <f t="shared" si="80"/>
        <v>0</v>
      </c>
      <c r="R221" s="55">
        <f t="shared" si="81"/>
        <v>0</v>
      </c>
      <c r="S221" s="55">
        <f t="shared" si="82"/>
        <v>0</v>
      </c>
      <c r="T221" s="55">
        <f t="shared" si="83"/>
        <v>35.15</v>
      </c>
      <c r="U221" s="56">
        <f t="shared" si="84"/>
        <v>0</v>
      </c>
    </row>
    <row r="222" spans="2:21" ht="15" customHeight="1">
      <c r="B222" s="67" t="s">
        <v>526</v>
      </c>
      <c r="C222" s="57">
        <v>1</v>
      </c>
      <c r="D222" s="57"/>
      <c r="E222" s="57">
        <f>2*3.18+2*2.86</f>
        <v>12.08</v>
      </c>
      <c r="F222" s="128"/>
      <c r="G222" s="57"/>
      <c r="H222" s="57"/>
      <c r="I222" s="57"/>
      <c r="J222" s="57"/>
      <c r="K222" s="57">
        <f>16*0.95</f>
        <v>15.2</v>
      </c>
      <c r="L222" s="57"/>
      <c r="M222" s="55">
        <f t="shared" si="76"/>
        <v>0</v>
      </c>
      <c r="N222" s="55">
        <f t="shared" si="77"/>
        <v>12.08</v>
      </c>
      <c r="O222" s="55">
        <f t="shared" si="78"/>
        <v>0</v>
      </c>
      <c r="P222" s="55">
        <f t="shared" si="79"/>
        <v>0</v>
      </c>
      <c r="Q222" s="55">
        <f t="shared" si="80"/>
        <v>0</v>
      </c>
      <c r="R222" s="55">
        <f t="shared" si="81"/>
        <v>0</v>
      </c>
      <c r="S222" s="55">
        <f t="shared" si="82"/>
        <v>0</v>
      </c>
      <c r="T222" s="55">
        <f t="shared" si="83"/>
        <v>15.2</v>
      </c>
      <c r="U222" s="56">
        <f t="shared" si="84"/>
        <v>0</v>
      </c>
    </row>
    <row r="223" spans="2:21" ht="15" customHeight="1">
      <c r="B223" s="67" t="s">
        <v>527</v>
      </c>
      <c r="C223" s="57">
        <v>1</v>
      </c>
      <c r="D223" s="57"/>
      <c r="E223" s="57">
        <f>2*1.16+2*1.16</f>
        <v>4.6399999999999997</v>
      </c>
      <c r="F223" s="128"/>
      <c r="G223" s="57"/>
      <c r="H223" s="57"/>
      <c r="I223" s="57"/>
      <c r="J223" s="57"/>
      <c r="K223" s="57">
        <f>4*0.79</f>
        <v>3.16</v>
      </c>
      <c r="L223" s="57"/>
      <c r="M223" s="55">
        <f t="shared" si="76"/>
        <v>0</v>
      </c>
      <c r="N223" s="55">
        <f t="shared" si="77"/>
        <v>4.6399999999999997</v>
      </c>
      <c r="O223" s="55">
        <f t="shared" si="78"/>
        <v>0</v>
      </c>
      <c r="P223" s="55">
        <f t="shared" si="79"/>
        <v>0</v>
      </c>
      <c r="Q223" s="55">
        <f t="shared" si="80"/>
        <v>0</v>
      </c>
      <c r="R223" s="55">
        <f t="shared" si="81"/>
        <v>0</v>
      </c>
      <c r="S223" s="55">
        <f t="shared" si="82"/>
        <v>0</v>
      </c>
      <c r="T223" s="55">
        <f t="shared" si="83"/>
        <v>3.16</v>
      </c>
      <c r="U223" s="56">
        <f t="shared" si="84"/>
        <v>0</v>
      </c>
    </row>
    <row r="224" spans="2:21" ht="15" customHeight="1">
      <c r="B224" s="67" t="s">
        <v>528</v>
      </c>
      <c r="C224" s="57">
        <v>1</v>
      </c>
      <c r="D224" s="57"/>
      <c r="E224" s="57">
        <f>2*2.9</f>
        <v>5.8</v>
      </c>
      <c r="F224" s="128"/>
      <c r="G224" s="57"/>
      <c r="H224" s="57"/>
      <c r="I224" s="57"/>
      <c r="J224" s="57"/>
      <c r="K224" s="57">
        <f>2*2.9+15*0.95</f>
        <v>20.05</v>
      </c>
      <c r="L224" s="57"/>
      <c r="M224" s="55">
        <f t="shared" si="76"/>
        <v>0</v>
      </c>
      <c r="N224" s="55">
        <f t="shared" si="77"/>
        <v>5.8</v>
      </c>
      <c r="O224" s="55">
        <f t="shared" si="78"/>
        <v>0</v>
      </c>
      <c r="P224" s="55">
        <f t="shared" si="79"/>
        <v>0</v>
      </c>
      <c r="Q224" s="55">
        <f t="shared" si="80"/>
        <v>0</v>
      </c>
      <c r="R224" s="55">
        <f t="shared" si="81"/>
        <v>0</v>
      </c>
      <c r="S224" s="55">
        <f t="shared" si="82"/>
        <v>0</v>
      </c>
      <c r="T224" s="55">
        <f t="shared" si="83"/>
        <v>20.05</v>
      </c>
      <c r="U224" s="56">
        <f t="shared" si="84"/>
        <v>0</v>
      </c>
    </row>
    <row r="225" spans="2:21" ht="15" customHeight="1">
      <c r="B225" s="67" t="s">
        <v>529</v>
      </c>
      <c r="C225" s="57">
        <v>1</v>
      </c>
      <c r="D225" s="57"/>
      <c r="E225" s="57"/>
      <c r="F225" s="128"/>
      <c r="G225" s="57">
        <f>2*6.57+2*6.43</f>
        <v>26</v>
      </c>
      <c r="H225" s="57"/>
      <c r="I225" s="57"/>
      <c r="J225" s="57"/>
      <c r="K225" s="57">
        <f>36*0.95</f>
        <v>34.199999999999996</v>
      </c>
      <c r="L225" s="57"/>
      <c r="M225" s="55">
        <f t="shared" si="76"/>
        <v>0</v>
      </c>
      <c r="N225" s="55">
        <f t="shared" si="77"/>
        <v>0</v>
      </c>
      <c r="O225" s="55">
        <f t="shared" si="78"/>
        <v>0</v>
      </c>
      <c r="P225" s="55">
        <f t="shared" si="79"/>
        <v>26</v>
      </c>
      <c r="Q225" s="55">
        <f t="shared" si="80"/>
        <v>0</v>
      </c>
      <c r="R225" s="55">
        <f t="shared" si="81"/>
        <v>0</v>
      </c>
      <c r="S225" s="55">
        <f t="shared" si="82"/>
        <v>0</v>
      </c>
      <c r="T225" s="55">
        <f t="shared" si="83"/>
        <v>34.199999999999996</v>
      </c>
      <c r="U225" s="56">
        <f t="shared" si="84"/>
        <v>0</v>
      </c>
    </row>
    <row r="226" spans="2:21" ht="15" customHeight="1">
      <c r="B226" s="67" t="s">
        <v>530</v>
      </c>
      <c r="C226" s="57">
        <v>1</v>
      </c>
      <c r="D226" s="57"/>
      <c r="E226" s="57"/>
      <c r="F226" s="128">
        <f>2*6.83</f>
        <v>13.66</v>
      </c>
      <c r="G226" s="57">
        <f>2*6.36</f>
        <v>12.72</v>
      </c>
      <c r="H226" s="57"/>
      <c r="I226" s="57"/>
      <c r="J226" s="57"/>
      <c r="K226" s="57">
        <f>37*0.95</f>
        <v>35.15</v>
      </c>
      <c r="L226" s="57"/>
      <c r="M226" s="55">
        <f t="shared" si="76"/>
        <v>0</v>
      </c>
      <c r="N226" s="55">
        <f t="shared" si="77"/>
        <v>0</v>
      </c>
      <c r="O226" s="55">
        <f t="shared" si="78"/>
        <v>13.66</v>
      </c>
      <c r="P226" s="55">
        <f t="shared" si="79"/>
        <v>12.72</v>
      </c>
      <c r="Q226" s="55">
        <f t="shared" si="80"/>
        <v>0</v>
      </c>
      <c r="R226" s="55">
        <f t="shared" si="81"/>
        <v>0</v>
      </c>
      <c r="S226" s="55">
        <f t="shared" si="82"/>
        <v>0</v>
      </c>
      <c r="T226" s="55">
        <f t="shared" si="83"/>
        <v>35.15</v>
      </c>
      <c r="U226" s="56">
        <f t="shared" si="84"/>
        <v>0</v>
      </c>
    </row>
    <row r="227" spans="2:21" ht="15" customHeight="1">
      <c r="B227" s="67" t="s">
        <v>531</v>
      </c>
      <c r="C227" s="57">
        <v>1</v>
      </c>
      <c r="D227" s="57"/>
      <c r="E227" s="57">
        <f>2*2.9</f>
        <v>5.8</v>
      </c>
      <c r="F227" s="128"/>
      <c r="G227" s="57"/>
      <c r="H227" s="57"/>
      <c r="I227" s="57"/>
      <c r="J227" s="57"/>
      <c r="K227" s="57">
        <f>2*2.9+15*0.95</f>
        <v>20.05</v>
      </c>
      <c r="L227" s="57"/>
      <c r="M227" s="55">
        <f t="shared" si="76"/>
        <v>0</v>
      </c>
      <c r="N227" s="55">
        <f t="shared" si="77"/>
        <v>5.8</v>
      </c>
      <c r="O227" s="55">
        <f t="shared" si="78"/>
        <v>0</v>
      </c>
      <c r="P227" s="55">
        <f t="shared" si="79"/>
        <v>0</v>
      </c>
      <c r="Q227" s="55">
        <f t="shared" si="80"/>
        <v>0</v>
      </c>
      <c r="R227" s="55">
        <f t="shared" si="81"/>
        <v>0</v>
      </c>
      <c r="S227" s="55">
        <f t="shared" si="82"/>
        <v>0</v>
      </c>
      <c r="T227" s="55">
        <f t="shared" si="83"/>
        <v>20.05</v>
      </c>
      <c r="U227" s="56">
        <f t="shared" si="84"/>
        <v>0</v>
      </c>
    </row>
    <row r="228" spans="2:21" ht="15" customHeight="1">
      <c r="B228" s="67" t="s">
        <v>532</v>
      </c>
      <c r="C228" s="57">
        <v>1</v>
      </c>
      <c r="D228" s="57"/>
      <c r="E228" s="57"/>
      <c r="F228" s="128">
        <f>2*9.16+2*9.01</f>
        <v>36.340000000000003</v>
      </c>
      <c r="G228" s="57"/>
      <c r="H228" s="57"/>
      <c r="I228" s="57"/>
      <c r="J228" s="57"/>
      <c r="K228" s="57">
        <f>55*0.95</f>
        <v>52.25</v>
      </c>
      <c r="L228" s="57"/>
      <c r="M228" s="55">
        <f t="shared" si="76"/>
        <v>0</v>
      </c>
      <c r="N228" s="55">
        <f t="shared" si="77"/>
        <v>0</v>
      </c>
      <c r="O228" s="55">
        <f t="shared" si="78"/>
        <v>36.340000000000003</v>
      </c>
      <c r="P228" s="55">
        <f t="shared" si="79"/>
        <v>0</v>
      </c>
      <c r="Q228" s="55">
        <f t="shared" si="80"/>
        <v>0</v>
      </c>
      <c r="R228" s="55">
        <f t="shared" si="81"/>
        <v>0</v>
      </c>
      <c r="S228" s="55">
        <f t="shared" si="82"/>
        <v>0</v>
      </c>
      <c r="T228" s="55">
        <f t="shared" si="83"/>
        <v>52.25</v>
      </c>
      <c r="U228" s="56">
        <f t="shared" si="84"/>
        <v>0</v>
      </c>
    </row>
    <row r="229" spans="2:21" ht="15" customHeight="1">
      <c r="B229" s="67" t="s">
        <v>533</v>
      </c>
      <c r="C229" s="57">
        <v>1</v>
      </c>
      <c r="D229" s="57"/>
      <c r="E229" s="57">
        <f>2*4.45</f>
        <v>8.9</v>
      </c>
      <c r="F229" s="128">
        <f>2*4.15</f>
        <v>8.3000000000000007</v>
      </c>
      <c r="G229" s="57"/>
      <c r="H229" s="57"/>
      <c r="I229" s="57"/>
      <c r="J229" s="57"/>
      <c r="K229" s="57">
        <f>25*0.95</f>
        <v>23.75</v>
      </c>
      <c r="L229" s="57"/>
      <c r="M229" s="55">
        <f t="shared" si="76"/>
        <v>0</v>
      </c>
      <c r="N229" s="55">
        <f t="shared" si="77"/>
        <v>8.9</v>
      </c>
      <c r="O229" s="55">
        <f t="shared" si="78"/>
        <v>8.3000000000000007</v>
      </c>
      <c r="P229" s="55">
        <f t="shared" si="79"/>
        <v>0</v>
      </c>
      <c r="Q229" s="55">
        <f t="shared" si="80"/>
        <v>0</v>
      </c>
      <c r="R229" s="55">
        <f t="shared" si="81"/>
        <v>0</v>
      </c>
      <c r="S229" s="55">
        <f t="shared" si="82"/>
        <v>0</v>
      </c>
      <c r="T229" s="55">
        <f t="shared" si="83"/>
        <v>23.75</v>
      </c>
      <c r="U229" s="56">
        <f t="shared" si="84"/>
        <v>0</v>
      </c>
    </row>
    <row r="230" spans="2:21" ht="15" customHeight="1">
      <c r="B230" s="67" t="s">
        <v>534</v>
      </c>
      <c r="C230" s="57">
        <v>1</v>
      </c>
      <c r="D230" s="57"/>
      <c r="E230" s="57">
        <f>2*3.95+2*3.65</f>
        <v>15.2</v>
      </c>
      <c r="F230" s="128"/>
      <c r="G230" s="57"/>
      <c r="H230" s="57"/>
      <c r="I230" s="57"/>
      <c r="J230" s="57"/>
      <c r="K230" s="57">
        <f>22*0.95</f>
        <v>20.9</v>
      </c>
      <c r="L230" s="57"/>
      <c r="M230" s="55">
        <f t="shared" si="76"/>
        <v>0</v>
      </c>
      <c r="N230" s="55">
        <f t="shared" si="77"/>
        <v>15.2</v>
      </c>
      <c r="O230" s="55">
        <f t="shared" si="78"/>
        <v>0</v>
      </c>
      <c r="P230" s="55">
        <f t="shared" si="79"/>
        <v>0</v>
      </c>
      <c r="Q230" s="55">
        <f t="shared" si="80"/>
        <v>0</v>
      </c>
      <c r="R230" s="55">
        <f t="shared" si="81"/>
        <v>0</v>
      </c>
      <c r="S230" s="55">
        <f t="shared" si="82"/>
        <v>0</v>
      </c>
      <c r="T230" s="55">
        <f t="shared" si="83"/>
        <v>20.9</v>
      </c>
      <c r="U230" s="56">
        <f t="shared" si="84"/>
        <v>0</v>
      </c>
    </row>
    <row r="231" spans="2:21" ht="15" customHeight="1">
      <c r="B231" s="67" t="s">
        <v>535</v>
      </c>
      <c r="C231" s="57">
        <v>1</v>
      </c>
      <c r="D231" s="57"/>
      <c r="E231" s="57"/>
      <c r="F231" s="128">
        <f>2*8.98+2*9.13</f>
        <v>36.22</v>
      </c>
      <c r="G231" s="57"/>
      <c r="H231" s="57"/>
      <c r="I231" s="57"/>
      <c r="J231" s="57"/>
      <c r="K231" s="57">
        <f>55*0.95</f>
        <v>52.25</v>
      </c>
      <c r="L231" s="57"/>
      <c r="M231" s="55">
        <f t="shared" si="76"/>
        <v>0</v>
      </c>
      <c r="N231" s="55">
        <f t="shared" si="77"/>
        <v>0</v>
      </c>
      <c r="O231" s="55">
        <f t="shared" si="78"/>
        <v>36.22</v>
      </c>
      <c r="P231" s="55">
        <f t="shared" si="79"/>
        <v>0</v>
      </c>
      <c r="Q231" s="55">
        <f t="shared" si="80"/>
        <v>0</v>
      </c>
      <c r="R231" s="55">
        <f t="shared" si="81"/>
        <v>0</v>
      </c>
      <c r="S231" s="55">
        <f t="shared" si="82"/>
        <v>0</v>
      </c>
      <c r="T231" s="55">
        <f t="shared" si="83"/>
        <v>52.25</v>
      </c>
      <c r="U231" s="56">
        <f t="shared" si="84"/>
        <v>0</v>
      </c>
    </row>
    <row r="232" spans="2:21" ht="15" customHeight="1">
      <c r="B232" s="67" t="s">
        <v>536</v>
      </c>
      <c r="C232" s="57">
        <v>1</v>
      </c>
      <c r="D232" s="57"/>
      <c r="E232" s="57">
        <f>2*1.76+2*1.92</f>
        <v>7.3599999999999994</v>
      </c>
      <c r="F232" s="128"/>
      <c r="G232" s="57"/>
      <c r="H232" s="57"/>
      <c r="I232" s="57"/>
      <c r="J232" s="57"/>
      <c r="K232" s="57">
        <f>11*0.95</f>
        <v>10.45</v>
      </c>
      <c r="L232" s="57"/>
      <c r="M232" s="55">
        <f t="shared" si="76"/>
        <v>0</v>
      </c>
      <c r="N232" s="55">
        <f t="shared" si="77"/>
        <v>7.3599999999999994</v>
      </c>
      <c r="O232" s="55">
        <f t="shared" si="78"/>
        <v>0</v>
      </c>
      <c r="P232" s="55">
        <f t="shared" si="79"/>
        <v>0</v>
      </c>
      <c r="Q232" s="55">
        <f t="shared" si="80"/>
        <v>0</v>
      </c>
      <c r="R232" s="55">
        <f t="shared" si="81"/>
        <v>0</v>
      </c>
      <c r="S232" s="55">
        <f t="shared" si="82"/>
        <v>0</v>
      </c>
      <c r="T232" s="55">
        <f t="shared" si="83"/>
        <v>10.45</v>
      </c>
      <c r="U232" s="56">
        <f t="shared" si="84"/>
        <v>0</v>
      </c>
    </row>
    <row r="233" spans="2:21" ht="15" customHeight="1">
      <c r="B233" s="67" t="s">
        <v>537</v>
      </c>
      <c r="C233" s="57">
        <v>1</v>
      </c>
      <c r="D233" s="57"/>
      <c r="E233" s="57">
        <f>2*9.22</f>
        <v>18.440000000000001</v>
      </c>
      <c r="F233" s="128"/>
      <c r="G233" s="57">
        <f>2*9.18</f>
        <v>18.36</v>
      </c>
      <c r="H233" s="57"/>
      <c r="I233" s="57"/>
      <c r="J233" s="57"/>
      <c r="K233" s="57">
        <f>55*0.95</f>
        <v>52.25</v>
      </c>
      <c r="L233" s="57"/>
      <c r="M233" s="55">
        <f t="shared" si="76"/>
        <v>0</v>
      </c>
      <c r="N233" s="55">
        <f t="shared" si="77"/>
        <v>18.440000000000001</v>
      </c>
      <c r="O233" s="55">
        <f t="shared" si="78"/>
        <v>0</v>
      </c>
      <c r="P233" s="55">
        <f t="shared" si="79"/>
        <v>18.36</v>
      </c>
      <c r="Q233" s="55">
        <f t="shared" si="80"/>
        <v>0</v>
      </c>
      <c r="R233" s="55">
        <f t="shared" si="81"/>
        <v>0</v>
      </c>
      <c r="S233" s="55">
        <f t="shared" si="82"/>
        <v>0</v>
      </c>
      <c r="T233" s="55">
        <f t="shared" si="83"/>
        <v>52.25</v>
      </c>
      <c r="U233" s="56">
        <f t="shared" si="84"/>
        <v>0</v>
      </c>
    </row>
    <row r="234" spans="2:21" ht="15" customHeight="1">
      <c r="B234" s="67" t="s">
        <v>538</v>
      </c>
      <c r="C234" s="57">
        <v>1</v>
      </c>
      <c r="D234" s="57"/>
      <c r="E234" s="57">
        <f>2*7.1+2*6.8</f>
        <v>27.799999999999997</v>
      </c>
      <c r="F234" s="128"/>
      <c r="G234" s="57"/>
      <c r="H234" s="57"/>
      <c r="I234" s="57"/>
      <c r="J234" s="57"/>
      <c r="K234" s="57">
        <f>42*0.95</f>
        <v>39.9</v>
      </c>
      <c r="L234" s="57"/>
      <c r="M234" s="55">
        <f t="shared" si="76"/>
        <v>0</v>
      </c>
      <c r="N234" s="55">
        <f t="shared" si="77"/>
        <v>27.799999999999997</v>
      </c>
      <c r="O234" s="55">
        <f t="shared" si="78"/>
        <v>0</v>
      </c>
      <c r="P234" s="55">
        <f t="shared" si="79"/>
        <v>0</v>
      </c>
      <c r="Q234" s="55">
        <f t="shared" si="80"/>
        <v>0</v>
      </c>
      <c r="R234" s="55">
        <f t="shared" si="81"/>
        <v>0</v>
      </c>
      <c r="S234" s="55">
        <f t="shared" si="82"/>
        <v>0</v>
      </c>
      <c r="T234" s="55">
        <f t="shared" si="83"/>
        <v>39.9</v>
      </c>
      <c r="U234" s="56">
        <f t="shared" si="84"/>
        <v>0</v>
      </c>
    </row>
    <row r="235" spans="2:21" ht="15" customHeight="1">
      <c r="B235" s="67" t="s">
        <v>539</v>
      </c>
      <c r="C235" s="57">
        <v>1</v>
      </c>
      <c r="D235" s="57"/>
      <c r="E235" s="57">
        <f>2*6.67+2*6.37</f>
        <v>26.08</v>
      </c>
      <c r="F235" s="128"/>
      <c r="G235" s="57"/>
      <c r="H235" s="57"/>
      <c r="I235" s="57"/>
      <c r="J235" s="57"/>
      <c r="K235" s="57">
        <f>39*0.95</f>
        <v>37.049999999999997</v>
      </c>
      <c r="L235" s="57"/>
      <c r="M235" s="55">
        <f t="shared" si="76"/>
        <v>0</v>
      </c>
      <c r="N235" s="55">
        <f t="shared" si="77"/>
        <v>26.08</v>
      </c>
      <c r="O235" s="55">
        <f t="shared" si="78"/>
        <v>0</v>
      </c>
      <c r="P235" s="55">
        <f t="shared" si="79"/>
        <v>0</v>
      </c>
      <c r="Q235" s="55">
        <f t="shared" si="80"/>
        <v>0</v>
      </c>
      <c r="R235" s="55">
        <f t="shared" si="81"/>
        <v>0</v>
      </c>
      <c r="S235" s="55">
        <f t="shared" si="82"/>
        <v>0</v>
      </c>
      <c r="T235" s="55">
        <f t="shared" si="83"/>
        <v>37.049999999999997</v>
      </c>
      <c r="U235" s="56">
        <f t="shared" si="84"/>
        <v>0</v>
      </c>
    </row>
    <row r="236" spans="2:21" ht="15" customHeight="1">
      <c r="B236" s="67" t="s">
        <v>540</v>
      </c>
      <c r="C236" s="57">
        <v>1</v>
      </c>
      <c r="D236" s="57"/>
      <c r="E236" s="57"/>
      <c r="F236" s="128">
        <f>2*9.07+2*9.22</f>
        <v>36.58</v>
      </c>
      <c r="G236" s="57"/>
      <c r="H236" s="57"/>
      <c r="I236" s="57"/>
      <c r="J236" s="57"/>
      <c r="K236" s="57">
        <f>59*0.95</f>
        <v>56.05</v>
      </c>
      <c r="L236" s="57"/>
      <c r="M236" s="55">
        <f t="shared" si="76"/>
        <v>0</v>
      </c>
      <c r="N236" s="55">
        <f t="shared" si="77"/>
        <v>0</v>
      </c>
      <c r="O236" s="55">
        <f t="shared" si="78"/>
        <v>36.58</v>
      </c>
      <c r="P236" s="55">
        <f t="shared" si="79"/>
        <v>0</v>
      </c>
      <c r="Q236" s="55">
        <f t="shared" si="80"/>
        <v>0</v>
      </c>
      <c r="R236" s="55">
        <f t="shared" si="81"/>
        <v>0</v>
      </c>
      <c r="S236" s="55">
        <f t="shared" si="82"/>
        <v>0</v>
      </c>
      <c r="T236" s="55">
        <f t="shared" si="83"/>
        <v>56.05</v>
      </c>
      <c r="U236" s="56">
        <f t="shared" si="84"/>
        <v>0</v>
      </c>
    </row>
    <row r="237" spans="2:21" ht="15" customHeight="1">
      <c r="B237" s="67" t="s">
        <v>541</v>
      </c>
      <c r="C237" s="57">
        <v>1</v>
      </c>
      <c r="D237" s="57"/>
      <c r="E237" s="57"/>
      <c r="F237" s="128">
        <f>2*5.76</f>
        <v>11.52</v>
      </c>
      <c r="G237" s="57"/>
      <c r="H237" s="57"/>
      <c r="I237" s="57"/>
      <c r="J237" s="57"/>
      <c r="K237" s="57">
        <f>2*5.76+32*0.95</f>
        <v>41.92</v>
      </c>
      <c r="L237" s="57"/>
      <c r="M237" s="55">
        <f t="shared" si="76"/>
        <v>0</v>
      </c>
      <c r="N237" s="55">
        <f t="shared" si="77"/>
        <v>0</v>
      </c>
      <c r="O237" s="55">
        <f t="shared" si="78"/>
        <v>11.52</v>
      </c>
      <c r="P237" s="55">
        <f t="shared" si="79"/>
        <v>0</v>
      </c>
      <c r="Q237" s="55">
        <f t="shared" si="80"/>
        <v>0</v>
      </c>
      <c r="R237" s="55">
        <f t="shared" si="81"/>
        <v>0</v>
      </c>
      <c r="S237" s="55">
        <f t="shared" si="82"/>
        <v>0</v>
      </c>
      <c r="T237" s="55">
        <f t="shared" si="83"/>
        <v>41.92</v>
      </c>
      <c r="U237" s="56">
        <f t="shared" si="84"/>
        <v>0</v>
      </c>
    </row>
    <row r="238" spans="2:21" ht="15" customHeight="1">
      <c r="B238" s="67" t="s">
        <v>542</v>
      </c>
      <c r="C238" s="57">
        <v>1</v>
      </c>
      <c r="D238" s="57"/>
      <c r="E238" s="57">
        <f>2*3.3+2*2.82</f>
        <v>12.239999999999998</v>
      </c>
      <c r="F238" s="128"/>
      <c r="G238" s="57"/>
      <c r="H238" s="57"/>
      <c r="I238" s="57"/>
      <c r="J238" s="57"/>
      <c r="K238" s="57">
        <f>16*0.95</f>
        <v>15.2</v>
      </c>
      <c r="L238" s="57"/>
      <c r="M238" s="55">
        <f t="shared" si="76"/>
        <v>0</v>
      </c>
      <c r="N238" s="55">
        <f t="shared" si="77"/>
        <v>12.239999999999998</v>
      </c>
      <c r="O238" s="55">
        <f t="shared" si="78"/>
        <v>0</v>
      </c>
      <c r="P238" s="55">
        <f t="shared" si="79"/>
        <v>0</v>
      </c>
      <c r="Q238" s="55">
        <f t="shared" si="80"/>
        <v>0</v>
      </c>
      <c r="R238" s="55">
        <f t="shared" si="81"/>
        <v>0</v>
      </c>
      <c r="S238" s="55">
        <f t="shared" si="82"/>
        <v>0</v>
      </c>
      <c r="T238" s="55">
        <f t="shared" si="83"/>
        <v>15.2</v>
      </c>
      <c r="U238" s="56">
        <f t="shared" si="84"/>
        <v>0</v>
      </c>
    </row>
    <row r="239" spans="2:21" ht="15" customHeight="1">
      <c r="B239" s="67" t="s">
        <v>543</v>
      </c>
      <c r="C239" s="57">
        <v>1</v>
      </c>
      <c r="D239" s="57"/>
      <c r="E239" s="57">
        <f>2*3.38+2*2.92</f>
        <v>12.6</v>
      </c>
      <c r="F239" s="128"/>
      <c r="G239" s="57"/>
      <c r="H239" s="57"/>
      <c r="I239" s="57"/>
      <c r="J239" s="57"/>
      <c r="K239" s="57">
        <f>16*0.95</f>
        <v>15.2</v>
      </c>
      <c r="L239" s="57"/>
      <c r="M239" s="55">
        <f t="shared" si="76"/>
        <v>0</v>
      </c>
      <c r="N239" s="55">
        <f t="shared" si="77"/>
        <v>12.6</v>
      </c>
      <c r="O239" s="55">
        <f t="shared" si="78"/>
        <v>0</v>
      </c>
      <c r="P239" s="55">
        <f t="shared" si="79"/>
        <v>0</v>
      </c>
      <c r="Q239" s="55">
        <f t="shared" si="80"/>
        <v>0</v>
      </c>
      <c r="R239" s="55">
        <f t="shared" si="81"/>
        <v>0</v>
      </c>
      <c r="S239" s="55">
        <f t="shared" si="82"/>
        <v>0</v>
      </c>
      <c r="T239" s="55">
        <f t="shared" si="83"/>
        <v>15.2</v>
      </c>
      <c r="U239" s="56">
        <f t="shared" si="84"/>
        <v>0</v>
      </c>
    </row>
    <row r="240" spans="2:21" ht="15" customHeight="1">
      <c r="B240" s="67" t="s">
        <v>544</v>
      </c>
      <c r="C240" s="57">
        <v>1</v>
      </c>
      <c r="D240" s="57"/>
      <c r="E240" s="57">
        <f>2*0.68+2*0.46</f>
        <v>2.2800000000000002</v>
      </c>
      <c r="F240" s="128"/>
      <c r="G240" s="57"/>
      <c r="H240" s="57"/>
      <c r="I240" s="57"/>
      <c r="J240" s="57"/>
      <c r="K240" s="57">
        <f>2*0.59</f>
        <v>1.18</v>
      </c>
      <c r="L240" s="57"/>
      <c r="M240" s="55">
        <f t="shared" si="76"/>
        <v>0</v>
      </c>
      <c r="N240" s="55">
        <f t="shared" si="77"/>
        <v>2.2800000000000002</v>
      </c>
      <c r="O240" s="55">
        <f t="shared" si="78"/>
        <v>0</v>
      </c>
      <c r="P240" s="55">
        <f t="shared" si="79"/>
        <v>0</v>
      </c>
      <c r="Q240" s="55">
        <f t="shared" si="80"/>
        <v>0</v>
      </c>
      <c r="R240" s="55">
        <f t="shared" si="81"/>
        <v>0</v>
      </c>
      <c r="S240" s="55">
        <f t="shared" si="82"/>
        <v>0</v>
      </c>
      <c r="T240" s="55">
        <f t="shared" si="83"/>
        <v>1.18</v>
      </c>
      <c r="U240" s="56">
        <f t="shared" si="84"/>
        <v>0</v>
      </c>
    </row>
    <row r="241" spans="2:21" ht="15" customHeight="1">
      <c r="B241" s="67" t="s">
        <v>545</v>
      </c>
      <c r="C241" s="57">
        <v>1</v>
      </c>
      <c r="D241" s="57"/>
      <c r="E241" s="57">
        <f>2*0.41+2*0.57</f>
        <v>1.96</v>
      </c>
      <c r="F241" s="128"/>
      <c r="G241" s="57"/>
      <c r="H241" s="57"/>
      <c r="I241" s="57"/>
      <c r="J241" s="57"/>
      <c r="K241" s="57">
        <f>2*0.59</f>
        <v>1.18</v>
      </c>
      <c r="L241" s="57"/>
      <c r="M241" s="55">
        <f t="shared" si="76"/>
        <v>0</v>
      </c>
      <c r="N241" s="55">
        <f t="shared" si="77"/>
        <v>1.96</v>
      </c>
      <c r="O241" s="55">
        <f t="shared" si="78"/>
        <v>0</v>
      </c>
      <c r="P241" s="55">
        <f t="shared" si="79"/>
        <v>0</v>
      </c>
      <c r="Q241" s="55">
        <f t="shared" si="80"/>
        <v>0</v>
      </c>
      <c r="R241" s="55">
        <f t="shared" si="81"/>
        <v>0</v>
      </c>
      <c r="S241" s="55">
        <f t="shared" si="82"/>
        <v>0</v>
      </c>
      <c r="T241" s="55">
        <f t="shared" si="83"/>
        <v>1.18</v>
      </c>
      <c r="U241" s="56">
        <f t="shared" si="84"/>
        <v>0</v>
      </c>
    </row>
    <row r="242" spans="2:21" ht="15" customHeight="1">
      <c r="B242" s="67" t="s">
        <v>546</v>
      </c>
      <c r="C242" s="57">
        <v>1</v>
      </c>
      <c r="D242" s="57"/>
      <c r="E242" s="57"/>
      <c r="F242" s="128">
        <f>2*9.49+2*9.24</f>
        <v>37.46</v>
      </c>
      <c r="G242" s="57"/>
      <c r="H242" s="57"/>
      <c r="I242" s="57"/>
      <c r="J242" s="57"/>
      <c r="K242" s="57">
        <f>4*1.46+55*0.95</f>
        <v>58.09</v>
      </c>
      <c r="L242" s="57"/>
      <c r="M242" s="55">
        <f t="shared" si="76"/>
        <v>0</v>
      </c>
      <c r="N242" s="55">
        <f t="shared" si="77"/>
        <v>0</v>
      </c>
      <c r="O242" s="55">
        <f t="shared" si="78"/>
        <v>37.46</v>
      </c>
      <c r="P242" s="55">
        <f t="shared" si="79"/>
        <v>0</v>
      </c>
      <c r="Q242" s="55">
        <f t="shared" si="80"/>
        <v>0</v>
      </c>
      <c r="R242" s="55">
        <f t="shared" si="81"/>
        <v>0</v>
      </c>
      <c r="S242" s="55">
        <f t="shared" si="82"/>
        <v>0</v>
      </c>
      <c r="T242" s="55">
        <f t="shared" si="83"/>
        <v>58.09</v>
      </c>
      <c r="U242" s="56">
        <f t="shared" si="84"/>
        <v>0</v>
      </c>
    </row>
    <row r="243" spans="2:21" ht="15" customHeight="1">
      <c r="B243" s="67" t="s">
        <v>547</v>
      </c>
      <c r="C243" s="57">
        <v>1</v>
      </c>
      <c r="D243" s="57"/>
      <c r="E243" s="57">
        <f>2*2.43+2*2.11</f>
        <v>9.08</v>
      </c>
      <c r="F243" s="128"/>
      <c r="G243" s="57"/>
      <c r="H243" s="57"/>
      <c r="I243" s="57"/>
      <c r="J243" s="57"/>
      <c r="K243" s="57">
        <f>12*0.95</f>
        <v>11.399999999999999</v>
      </c>
      <c r="L243" s="57"/>
      <c r="M243" s="55">
        <f t="shared" si="76"/>
        <v>0</v>
      </c>
      <c r="N243" s="55">
        <f t="shared" si="77"/>
        <v>9.08</v>
      </c>
      <c r="O243" s="55">
        <f t="shared" si="78"/>
        <v>0</v>
      </c>
      <c r="P243" s="55">
        <f t="shared" si="79"/>
        <v>0</v>
      </c>
      <c r="Q243" s="55">
        <f t="shared" si="80"/>
        <v>0</v>
      </c>
      <c r="R243" s="55">
        <f t="shared" si="81"/>
        <v>0</v>
      </c>
      <c r="S243" s="55">
        <f t="shared" si="82"/>
        <v>0</v>
      </c>
      <c r="T243" s="55">
        <f t="shared" si="83"/>
        <v>11.399999999999999</v>
      </c>
      <c r="U243" s="56">
        <f t="shared" si="84"/>
        <v>0</v>
      </c>
    </row>
    <row r="244" spans="2:21" ht="15" customHeight="1">
      <c r="B244" s="67" t="s">
        <v>548</v>
      </c>
      <c r="C244" s="57">
        <v>1</v>
      </c>
      <c r="D244" s="57"/>
      <c r="E244" s="57"/>
      <c r="F244" s="128">
        <f>2*7.18+2*6.71</f>
        <v>27.78</v>
      </c>
      <c r="G244" s="57"/>
      <c r="H244" s="57"/>
      <c r="I244" s="57"/>
      <c r="J244" s="57"/>
      <c r="K244" s="57">
        <f>39*0.95</f>
        <v>37.049999999999997</v>
      </c>
      <c r="L244" s="57"/>
      <c r="M244" s="55">
        <f t="shared" si="76"/>
        <v>0</v>
      </c>
      <c r="N244" s="55">
        <f t="shared" si="77"/>
        <v>0</v>
      </c>
      <c r="O244" s="55">
        <f t="shared" si="78"/>
        <v>27.78</v>
      </c>
      <c r="P244" s="55">
        <f t="shared" si="79"/>
        <v>0</v>
      </c>
      <c r="Q244" s="55">
        <f t="shared" si="80"/>
        <v>0</v>
      </c>
      <c r="R244" s="55">
        <f t="shared" si="81"/>
        <v>0</v>
      </c>
      <c r="S244" s="55">
        <f t="shared" si="82"/>
        <v>0</v>
      </c>
      <c r="T244" s="55">
        <f t="shared" si="83"/>
        <v>37.049999999999997</v>
      </c>
      <c r="U244" s="56">
        <f t="shared" si="84"/>
        <v>0</v>
      </c>
    </row>
    <row r="245" spans="2:21" ht="15" customHeight="1">
      <c r="B245" s="67" t="s">
        <v>549</v>
      </c>
      <c r="C245" s="57">
        <v>1</v>
      </c>
      <c r="D245" s="57"/>
      <c r="E245" s="57">
        <f>2*2.91</f>
        <v>5.82</v>
      </c>
      <c r="F245" s="128"/>
      <c r="G245" s="57"/>
      <c r="H245" s="57"/>
      <c r="I245" s="57"/>
      <c r="J245" s="57"/>
      <c r="K245" s="57">
        <f>2*2.91+15*0.95</f>
        <v>20.07</v>
      </c>
      <c r="L245" s="57"/>
      <c r="M245" s="55">
        <f t="shared" si="76"/>
        <v>0</v>
      </c>
      <c r="N245" s="55">
        <f t="shared" si="77"/>
        <v>5.82</v>
      </c>
      <c r="O245" s="55">
        <f t="shared" si="78"/>
        <v>0</v>
      </c>
      <c r="P245" s="55">
        <f t="shared" si="79"/>
        <v>0</v>
      </c>
      <c r="Q245" s="55">
        <f t="shared" si="80"/>
        <v>0</v>
      </c>
      <c r="R245" s="55">
        <f t="shared" si="81"/>
        <v>0</v>
      </c>
      <c r="S245" s="55">
        <f t="shared" si="82"/>
        <v>0</v>
      </c>
      <c r="T245" s="55">
        <f t="shared" si="83"/>
        <v>20.07</v>
      </c>
      <c r="U245" s="56">
        <f t="shared" si="84"/>
        <v>0</v>
      </c>
    </row>
    <row r="246" spans="2:21" ht="15" customHeight="1">
      <c r="B246" s="67" t="s">
        <v>550</v>
      </c>
      <c r="C246" s="57">
        <v>1</v>
      </c>
      <c r="D246" s="57"/>
      <c r="E246" s="57">
        <f>2*1.17+2*1.53</f>
        <v>5.4</v>
      </c>
      <c r="F246" s="128"/>
      <c r="G246" s="57"/>
      <c r="H246" s="57"/>
      <c r="I246" s="57"/>
      <c r="J246" s="57"/>
      <c r="K246" s="57">
        <f>4*0.79</f>
        <v>3.16</v>
      </c>
      <c r="L246" s="57"/>
      <c r="M246" s="55">
        <f t="shared" si="76"/>
        <v>0</v>
      </c>
      <c r="N246" s="55">
        <f t="shared" si="77"/>
        <v>5.4</v>
      </c>
      <c r="O246" s="55">
        <f t="shared" si="78"/>
        <v>0</v>
      </c>
      <c r="P246" s="55">
        <f t="shared" si="79"/>
        <v>0</v>
      </c>
      <c r="Q246" s="55">
        <f t="shared" si="80"/>
        <v>0</v>
      </c>
      <c r="R246" s="55">
        <f t="shared" si="81"/>
        <v>0</v>
      </c>
      <c r="S246" s="55">
        <f t="shared" si="82"/>
        <v>0</v>
      </c>
      <c r="T246" s="55">
        <f t="shared" si="83"/>
        <v>3.16</v>
      </c>
      <c r="U246" s="56">
        <f t="shared" si="84"/>
        <v>0</v>
      </c>
    </row>
    <row r="247" spans="2:21" ht="15" customHeight="1">
      <c r="B247" s="67" t="s">
        <v>551</v>
      </c>
      <c r="C247" s="57">
        <v>1</v>
      </c>
      <c r="D247" s="57"/>
      <c r="E247" s="57"/>
      <c r="F247" s="128">
        <f>2*11.55+2*1.82</f>
        <v>26.740000000000002</v>
      </c>
      <c r="G247" s="57">
        <f>2*12+2*1.73</f>
        <v>27.46</v>
      </c>
      <c r="H247" s="57"/>
      <c r="I247" s="57"/>
      <c r="J247" s="57"/>
      <c r="K247" s="57">
        <f>75*0.95</f>
        <v>71.25</v>
      </c>
      <c r="L247" s="57"/>
      <c r="M247" s="55">
        <f t="shared" si="76"/>
        <v>0</v>
      </c>
      <c r="N247" s="55">
        <f t="shared" si="77"/>
        <v>0</v>
      </c>
      <c r="O247" s="55">
        <f t="shared" si="78"/>
        <v>26.740000000000002</v>
      </c>
      <c r="P247" s="55">
        <f t="shared" si="79"/>
        <v>27.46</v>
      </c>
      <c r="Q247" s="55">
        <f t="shared" si="80"/>
        <v>0</v>
      </c>
      <c r="R247" s="55">
        <f t="shared" si="81"/>
        <v>0</v>
      </c>
      <c r="S247" s="55">
        <f t="shared" si="82"/>
        <v>0</v>
      </c>
      <c r="T247" s="55">
        <f t="shared" si="83"/>
        <v>71.25</v>
      </c>
      <c r="U247" s="56">
        <f t="shared" si="84"/>
        <v>0</v>
      </c>
    </row>
    <row r="248" spans="2:21" ht="15" customHeight="1">
      <c r="B248" s="67" t="s">
        <v>552</v>
      </c>
      <c r="C248" s="57">
        <v>1</v>
      </c>
      <c r="D248" s="57"/>
      <c r="E248" s="57">
        <f>2*3.24</f>
        <v>6.48</v>
      </c>
      <c r="F248" s="128">
        <f>2*2.94</f>
        <v>5.88</v>
      </c>
      <c r="G248" s="57"/>
      <c r="H248" s="57"/>
      <c r="I248" s="57"/>
      <c r="J248" s="57"/>
      <c r="K248" s="57">
        <f>18*0.95</f>
        <v>17.099999999999998</v>
      </c>
      <c r="L248" s="57"/>
      <c r="M248" s="55">
        <f t="shared" ref="M248:M262" si="85">D248*$C248</f>
        <v>0</v>
      </c>
      <c r="N248" s="55">
        <f t="shared" ref="N248:N262" si="86">E248*$C248</f>
        <v>6.48</v>
      </c>
      <c r="O248" s="55">
        <f t="shared" ref="O248:O262" si="87">F248*$C248</f>
        <v>5.88</v>
      </c>
      <c r="P248" s="55">
        <f t="shared" ref="P248:P262" si="88">G248*$C248</f>
        <v>0</v>
      </c>
      <c r="Q248" s="55">
        <f t="shared" ref="Q248:Q262" si="89">H248*$C248</f>
        <v>0</v>
      </c>
      <c r="R248" s="55">
        <f t="shared" ref="R248:R262" si="90">I248*$C248</f>
        <v>0</v>
      </c>
      <c r="S248" s="55">
        <f t="shared" ref="S248:S262" si="91">J248*$C248</f>
        <v>0</v>
      </c>
      <c r="T248" s="55">
        <f t="shared" ref="T248:T262" si="92">K248*$C248</f>
        <v>17.099999999999998</v>
      </c>
      <c r="U248" s="56">
        <f t="shared" ref="U248:U262" si="93">L248*$C248</f>
        <v>0</v>
      </c>
    </row>
    <row r="249" spans="2:21" ht="15" customHeight="1">
      <c r="B249" s="67" t="s">
        <v>553</v>
      </c>
      <c r="C249" s="57">
        <v>1</v>
      </c>
      <c r="D249" s="57"/>
      <c r="E249" s="57">
        <f>2*1.21+2*1.53</f>
        <v>5.48</v>
      </c>
      <c r="F249" s="128"/>
      <c r="G249" s="57"/>
      <c r="H249" s="57"/>
      <c r="I249" s="57"/>
      <c r="J249" s="57"/>
      <c r="K249" s="57">
        <f>4*0.79</f>
        <v>3.16</v>
      </c>
      <c r="L249" s="57"/>
      <c r="M249" s="55">
        <f t="shared" si="85"/>
        <v>0</v>
      </c>
      <c r="N249" s="55">
        <f t="shared" si="86"/>
        <v>5.48</v>
      </c>
      <c r="O249" s="55">
        <f t="shared" si="87"/>
        <v>0</v>
      </c>
      <c r="P249" s="55">
        <f t="shared" si="88"/>
        <v>0</v>
      </c>
      <c r="Q249" s="55">
        <f t="shared" si="89"/>
        <v>0</v>
      </c>
      <c r="R249" s="55">
        <f t="shared" si="90"/>
        <v>0</v>
      </c>
      <c r="S249" s="55">
        <f t="shared" si="91"/>
        <v>0</v>
      </c>
      <c r="T249" s="55">
        <f t="shared" si="92"/>
        <v>3.16</v>
      </c>
      <c r="U249" s="56">
        <f t="shared" si="93"/>
        <v>0</v>
      </c>
    </row>
    <row r="250" spans="2:21" ht="15" customHeight="1">
      <c r="B250" s="67" t="s">
        <v>554</v>
      </c>
      <c r="C250" s="57">
        <v>1</v>
      </c>
      <c r="D250" s="57"/>
      <c r="E250" s="57">
        <f>2*2.89</f>
        <v>5.78</v>
      </c>
      <c r="F250" s="128">
        <f>2*6.83</f>
        <v>13.66</v>
      </c>
      <c r="G250" s="57">
        <f>2*3.58</f>
        <v>7.16</v>
      </c>
      <c r="H250" s="57"/>
      <c r="I250" s="57"/>
      <c r="J250" s="57"/>
      <c r="K250" s="57">
        <f>36*0.95</f>
        <v>34.199999999999996</v>
      </c>
      <c r="L250" s="57"/>
      <c r="M250" s="55">
        <f t="shared" si="85"/>
        <v>0</v>
      </c>
      <c r="N250" s="55">
        <f t="shared" si="86"/>
        <v>5.78</v>
      </c>
      <c r="O250" s="55">
        <f t="shared" si="87"/>
        <v>13.66</v>
      </c>
      <c r="P250" s="55">
        <f t="shared" si="88"/>
        <v>7.16</v>
      </c>
      <c r="Q250" s="55">
        <f t="shared" si="89"/>
        <v>0</v>
      </c>
      <c r="R250" s="55">
        <f t="shared" si="90"/>
        <v>0</v>
      </c>
      <c r="S250" s="55">
        <f t="shared" si="91"/>
        <v>0</v>
      </c>
      <c r="T250" s="55">
        <f t="shared" si="92"/>
        <v>34.199999999999996</v>
      </c>
      <c r="U250" s="56">
        <f t="shared" si="93"/>
        <v>0</v>
      </c>
    </row>
    <row r="251" spans="2:21" ht="15" customHeight="1">
      <c r="B251" s="67" t="s">
        <v>555</v>
      </c>
      <c r="C251" s="57">
        <v>1</v>
      </c>
      <c r="D251" s="57"/>
      <c r="E251" s="57">
        <f>2*1.58+2*1.78</f>
        <v>6.7200000000000006</v>
      </c>
      <c r="F251" s="128"/>
      <c r="G251" s="57"/>
      <c r="H251" s="57"/>
      <c r="I251" s="57"/>
      <c r="J251" s="57"/>
      <c r="K251" s="57">
        <f>5*0.79</f>
        <v>3.95</v>
      </c>
      <c r="L251" s="57"/>
      <c r="M251" s="55">
        <f t="shared" si="85"/>
        <v>0</v>
      </c>
      <c r="N251" s="55">
        <f t="shared" si="86"/>
        <v>6.7200000000000006</v>
      </c>
      <c r="O251" s="55">
        <f t="shared" si="87"/>
        <v>0</v>
      </c>
      <c r="P251" s="55">
        <f t="shared" si="88"/>
        <v>0</v>
      </c>
      <c r="Q251" s="55">
        <f t="shared" si="89"/>
        <v>0</v>
      </c>
      <c r="R251" s="55">
        <f t="shared" si="90"/>
        <v>0</v>
      </c>
      <c r="S251" s="55">
        <f t="shared" si="91"/>
        <v>0</v>
      </c>
      <c r="T251" s="55">
        <f t="shared" si="92"/>
        <v>3.95</v>
      </c>
      <c r="U251" s="56">
        <f t="shared" si="93"/>
        <v>0</v>
      </c>
    </row>
    <row r="252" spans="2:21" ht="15" customHeight="1">
      <c r="B252" s="67" t="s">
        <v>556</v>
      </c>
      <c r="C252" s="57">
        <v>1</v>
      </c>
      <c r="D252" s="57"/>
      <c r="E252" s="57">
        <f>2*3.01+2*2.85</f>
        <v>11.719999999999999</v>
      </c>
      <c r="F252" s="128"/>
      <c r="G252" s="57"/>
      <c r="H252" s="57"/>
      <c r="I252" s="57"/>
      <c r="J252" s="57"/>
      <c r="K252" s="57">
        <f>18*0.95</f>
        <v>17.099999999999998</v>
      </c>
      <c r="L252" s="57"/>
      <c r="M252" s="55">
        <f t="shared" si="85"/>
        <v>0</v>
      </c>
      <c r="N252" s="55">
        <f t="shared" si="86"/>
        <v>11.719999999999999</v>
      </c>
      <c r="O252" s="55">
        <f t="shared" si="87"/>
        <v>0</v>
      </c>
      <c r="P252" s="55">
        <f t="shared" si="88"/>
        <v>0</v>
      </c>
      <c r="Q252" s="55">
        <f t="shared" si="89"/>
        <v>0</v>
      </c>
      <c r="R252" s="55">
        <f t="shared" si="90"/>
        <v>0</v>
      </c>
      <c r="S252" s="55">
        <f t="shared" si="91"/>
        <v>0</v>
      </c>
      <c r="T252" s="55">
        <f t="shared" si="92"/>
        <v>17.099999999999998</v>
      </c>
      <c r="U252" s="56">
        <f t="shared" si="93"/>
        <v>0</v>
      </c>
    </row>
    <row r="253" spans="2:21" ht="15" customHeight="1">
      <c r="B253" s="67" t="s">
        <v>557</v>
      </c>
      <c r="C253" s="57">
        <v>1</v>
      </c>
      <c r="D253" s="57"/>
      <c r="E253" s="57"/>
      <c r="F253" s="128"/>
      <c r="G253" s="57">
        <f>3*6.27+3*6.77</f>
        <v>39.119999999999997</v>
      </c>
      <c r="H253" s="57"/>
      <c r="I253" s="57"/>
      <c r="J253" s="57"/>
      <c r="K253" s="57">
        <f>36*0.95</f>
        <v>34.199999999999996</v>
      </c>
      <c r="L253" s="57"/>
      <c r="M253" s="55">
        <f t="shared" si="85"/>
        <v>0</v>
      </c>
      <c r="N253" s="55">
        <f t="shared" si="86"/>
        <v>0</v>
      </c>
      <c r="O253" s="55">
        <f t="shared" si="87"/>
        <v>0</v>
      </c>
      <c r="P253" s="55">
        <f t="shared" si="88"/>
        <v>39.119999999999997</v>
      </c>
      <c r="Q253" s="55">
        <f t="shared" si="89"/>
        <v>0</v>
      </c>
      <c r="R253" s="55">
        <f t="shared" si="90"/>
        <v>0</v>
      </c>
      <c r="S253" s="55">
        <f t="shared" si="91"/>
        <v>0</v>
      </c>
      <c r="T253" s="55">
        <f t="shared" si="92"/>
        <v>34.199999999999996</v>
      </c>
      <c r="U253" s="56">
        <f t="shared" si="93"/>
        <v>0</v>
      </c>
    </row>
    <row r="254" spans="2:21" ht="15" customHeight="1">
      <c r="B254" s="67" t="s">
        <v>558</v>
      </c>
      <c r="C254" s="57">
        <v>1</v>
      </c>
      <c r="D254" s="57"/>
      <c r="E254" s="57">
        <f>2*1.16</f>
        <v>2.3199999999999998</v>
      </c>
      <c r="F254" s="128"/>
      <c r="G254" s="57"/>
      <c r="H254" s="57"/>
      <c r="I254" s="57"/>
      <c r="J254" s="57"/>
      <c r="K254" s="57">
        <f>2*1.16+4*0.79</f>
        <v>5.48</v>
      </c>
      <c r="L254" s="57"/>
      <c r="M254" s="55">
        <f t="shared" si="85"/>
        <v>0</v>
      </c>
      <c r="N254" s="55">
        <f t="shared" si="86"/>
        <v>2.3199999999999998</v>
      </c>
      <c r="O254" s="55">
        <f t="shared" si="87"/>
        <v>0</v>
      </c>
      <c r="P254" s="55">
        <f t="shared" si="88"/>
        <v>0</v>
      </c>
      <c r="Q254" s="55">
        <f t="shared" si="89"/>
        <v>0</v>
      </c>
      <c r="R254" s="55">
        <f t="shared" si="90"/>
        <v>0</v>
      </c>
      <c r="S254" s="55">
        <f t="shared" si="91"/>
        <v>0</v>
      </c>
      <c r="T254" s="55">
        <f t="shared" si="92"/>
        <v>5.48</v>
      </c>
      <c r="U254" s="56">
        <f t="shared" si="93"/>
        <v>0</v>
      </c>
    </row>
    <row r="255" spans="2:21" ht="15" customHeight="1">
      <c r="B255" s="67" t="s">
        <v>559</v>
      </c>
      <c r="C255" s="57">
        <v>1</v>
      </c>
      <c r="D255" s="57"/>
      <c r="E255" s="57"/>
      <c r="F255" s="128"/>
      <c r="G255" s="57">
        <f>2*5.77+2*5.5</f>
        <v>22.54</v>
      </c>
      <c r="H255" s="57"/>
      <c r="I255" s="57"/>
      <c r="J255" s="57"/>
      <c r="K255" s="57">
        <f>2*1.5+2*1.5+32*0.95</f>
        <v>36.4</v>
      </c>
      <c r="L255" s="57"/>
      <c r="M255" s="55">
        <f t="shared" si="85"/>
        <v>0</v>
      </c>
      <c r="N255" s="55">
        <f t="shared" si="86"/>
        <v>0</v>
      </c>
      <c r="O255" s="55">
        <f t="shared" si="87"/>
        <v>0</v>
      </c>
      <c r="P255" s="55">
        <f t="shared" si="88"/>
        <v>22.54</v>
      </c>
      <c r="Q255" s="55">
        <f t="shared" si="89"/>
        <v>0</v>
      </c>
      <c r="R255" s="55">
        <f t="shared" si="90"/>
        <v>0</v>
      </c>
      <c r="S255" s="55">
        <f t="shared" si="91"/>
        <v>0</v>
      </c>
      <c r="T255" s="55">
        <f t="shared" si="92"/>
        <v>36.4</v>
      </c>
      <c r="U255" s="56">
        <f t="shared" si="93"/>
        <v>0</v>
      </c>
    </row>
    <row r="256" spans="2:21" ht="15" customHeight="1">
      <c r="B256" s="67" t="s">
        <v>560</v>
      </c>
      <c r="C256" s="57">
        <v>1</v>
      </c>
      <c r="D256" s="57"/>
      <c r="E256" s="57">
        <f>2*3.24+2*2.8</f>
        <v>12.08</v>
      </c>
      <c r="F256" s="128"/>
      <c r="G256" s="57"/>
      <c r="H256" s="57"/>
      <c r="I256" s="57"/>
      <c r="J256" s="57"/>
      <c r="K256" s="57">
        <f>17*0.95</f>
        <v>16.149999999999999</v>
      </c>
      <c r="L256" s="57"/>
      <c r="M256" s="55">
        <f t="shared" si="85"/>
        <v>0</v>
      </c>
      <c r="N256" s="55">
        <f t="shared" si="86"/>
        <v>12.08</v>
      </c>
      <c r="O256" s="55">
        <f t="shared" si="87"/>
        <v>0</v>
      </c>
      <c r="P256" s="55">
        <f t="shared" si="88"/>
        <v>0</v>
      </c>
      <c r="Q256" s="55">
        <f t="shared" si="89"/>
        <v>0</v>
      </c>
      <c r="R256" s="55">
        <f t="shared" si="90"/>
        <v>0</v>
      </c>
      <c r="S256" s="55">
        <f t="shared" si="91"/>
        <v>0</v>
      </c>
      <c r="T256" s="55">
        <f t="shared" si="92"/>
        <v>16.149999999999999</v>
      </c>
      <c r="U256" s="56">
        <f t="shared" si="93"/>
        <v>0</v>
      </c>
    </row>
    <row r="257" spans="2:21" ht="15" customHeight="1">
      <c r="B257" s="67" t="s">
        <v>561</v>
      </c>
      <c r="C257" s="57">
        <v>1</v>
      </c>
      <c r="D257" s="57"/>
      <c r="E257" s="57"/>
      <c r="F257" s="128"/>
      <c r="G257" s="57">
        <f>2*5.76+2*5.49</f>
        <v>22.5</v>
      </c>
      <c r="H257" s="57"/>
      <c r="I257" s="57"/>
      <c r="J257" s="57"/>
      <c r="K257" s="57">
        <f>2*1.5+32*0.95</f>
        <v>33.4</v>
      </c>
      <c r="L257" s="57"/>
      <c r="M257" s="55">
        <f t="shared" si="85"/>
        <v>0</v>
      </c>
      <c r="N257" s="55">
        <f t="shared" si="86"/>
        <v>0</v>
      </c>
      <c r="O257" s="55">
        <f t="shared" si="87"/>
        <v>0</v>
      </c>
      <c r="P257" s="55">
        <f t="shared" si="88"/>
        <v>22.5</v>
      </c>
      <c r="Q257" s="55">
        <f t="shared" si="89"/>
        <v>0</v>
      </c>
      <c r="R257" s="55">
        <f t="shared" si="90"/>
        <v>0</v>
      </c>
      <c r="S257" s="55">
        <f t="shared" si="91"/>
        <v>0</v>
      </c>
      <c r="T257" s="55">
        <f t="shared" si="92"/>
        <v>33.4</v>
      </c>
      <c r="U257" s="56">
        <f t="shared" si="93"/>
        <v>0</v>
      </c>
    </row>
    <row r="258" spans="2:21" ht="15" customHeight="1">
      <c r="B258" s="67" t="s">
        <v>562</v>
      </c>
      <c r="C258" s="57">
        <v>1</v>
      </c>
      <c r="D258" s="57"/>
      <c r="E258" s="57"/>
      <c r="F258" s="128"/>
      <c r="G258" s="57">
        <f>2*5.74+2*5.48</f>
        <v>22.44</v>
      </c>
      <c r="H258" s="57"/>
      <c r="I258" s="57"/>
      <c r="J258" s="57"/>
      <c r="K258" s="57">
        <f>2*1.5+2*1.5+32*0.95</f>
        <v>36.4</v>
      </c>
      <c r="L258" s="57"/>
      <c r="M258" s="55">
        <f t="shared" si="85"/>
        <v>0</v>
      </c>
      <c r="N258" s="55">
        <f t="shared" si="86"/>
        <v>0</v>
      </c>
      <c r="O258" s="55">
        <f t="shared" si="87"/>
        <v>0</v>
      </c>
      <c r="P258" s="55">
        <f t="shared" si="88"/>
        <v>22.44</v>
      </c>
      <c r="Q258" s="55">
        <f t="shared" si="89"/>
        <v>0</v>
      </c>
      <c r="R258" s="55">
        <f t="shared" si="90"/>
        <v>0</v>
      </c>
      <c r="S258" s="55">
        <f t="shared" si="91"/>
        <v>0</v>
      </c>
      <c r="T258" s="55">
        <f t="shared" si="92"/>
        <v>36.4</v>
      </c>
      <c r="U258" s="56">
        <f t="shared" si="93"/>
        <v>0</v>
      </c>
    </row>
    <row r="259" spans="2:21" ht="15" customHeight="1">
      <c r="B259" s="67" t="s">
        <v>563</v>
      </c>
      <c r="C259" s="57">
        <v>1</v>
      </c>
      <c r="D259" s="57"/>
      <c r="E259" s="57">
        <f>2*3.26+2*2.82</f>
        <v>12.16</v>
      </c>
      <c r="F259" s="128"/>
      <c r="G259" s="57"/>
      <c r="H259" s="57"/>
      <c r="I259" s="57"/>
      <c r="J259" s="57"/>
      <c r="K259" s="57">
        <f>17*0.95</f>
        <v>16.149999999999999</v>
      </c>
      <c r="L259" s="57"/>
      <c r="M259" s="55">
        <f t="shared" si="85"/>
        <v>0</v>
      </c>
      <c r="N259" s="55">
        <f t="shared" si="86"/>
        <v>12.16</v>
      </c>
      <c r="O259" s="55">
        <f t="shared" si="87"/>
        <v>0</v>
      </c>
      <c r="P259" s="55">
        <f t="shared" si="88"/>
        <v>0</v>
      </c>
      <c r="Q259" s="55">
        <f t="shared" si="89"/>
        <v>0</v>
      </c>
      <c r="R259" s="55">
        <f t="shared" si="90"/>
        <v>0</v>
      </c>
      <c r="S259" s="55">
        <f t="shared" si="91"/>
        <v>0</v>
      </c>
      <c r="T259" s="55">
        <f t="shared" si="92"/>
        <v>16.149999999999999</v>
      </c>
      <c r="U259" s="56">
        <f t="shared" si="93"/>
        <v>0</v>
      </c>
    </row>
    <row r="260" spans="2:21" ht="15" customHeight="1">
      <c r="B260" s="67" t="s">
        <v>564</v>
      </c>
      <c r="C260" s="57">
        <v>1</v>
      </c>
      <c r="D260" s="57"/>
      <c r="E260" s="57"/>
      <c r="F260" s="128"/>
      <c r="G260" s="57">
        <f>2*5.75+2*5.49</f>
        <v>22.48</v>
      </c>
      <c r="H260" s="57"/>
      <c r="I260" s="57"/>
      <c r="J260" s="57"/>
      <c r="K260" s="57">
        <f>2*1.5+2*1.5+32*0.95</f>
        <v>36.4</v>
      </c>
      <c r="L260" s="57"/>
      <c r="M260" s="55">
        <f t="shared" si="85"/>
        <v>0</v>
      </c>
      <c r="N260" s="55">
        <f t="shared" si="86"/>
        <v>0</v>
      </c>
      <c r="O260" s="55">
        <f t="shared" si="87"/>
        <v>0</v>
      </c>
      <c r="P260" s="55">
        <f t="shared" si="88"/>
        <v>22.48</v>
      </c>
      <c r="Q260" s="55">
        <f t="shared" si="89"/>
        <v>0</v>
      </c>
      <c r="R260" s="55">
        <f t="shared" si="90"/>
        <v>0</v>
      </c>
      <c r="S260" s="55">
        <f t="shared" si="91"/>
        <v>0</v>
      </c>
      <c r="T260" s="55">
        <f t="shared" si="92"/>
        <v>36.4</v>
      </c>
      <c r="U260" s="56">
        <f t="shared" si="93"/>
        <v>0</v>
      </c>
    </row>
    <row r="261" spans="2:21" ht="15" customHeight="1">
      <c r="B261" s="67" t="s">
        <v>568</v>
      </c>
      <c r="C261" s="57">
        <v>1</v>
      </c>
      <c r="D261" s="57"/>
      <c r="E261" s="57"/>
      <c r="F261" s="128">
        <f>2*6.98</f>
        <v>13.96</v>
      </c>
      <c r="G261" s="57">
        <f>2*7.01+2*2.6</f>
        <v>19.22</v>
      </c>
      <c r="H261" s="57"/>
      <c r="I261" s="57"/>
      <c r="J261" s="57"/>
      <c r="K261" s="57">
        <f>44*0.95</f>
        <v>41.8</v>
      </c>
      <c r="L261" s="57"/>
      <c r="M261" s="55">
        <f t="shared" si="85"/>
        <v>0</v>
      </c>
      <c r="N261" s="55">
        <f t="shared" si="86"/>
        <v>0</v>
      </c>
      <c r="O261" s="55">
        <f t="shared" si="87"/>
        <v>13.96</v>
      </c>
      <c r="P261" s="55">
        <f t="shared" si="88"/>
        <v>19.22</v>
      </c>
      <c r="Q261" s="55">
        <f t="shared" si="89"/>
        <v>0</v>
      </c>
      <c r="R261" s="55">
        <f t="shared" si="90"/>
        <v>0</v>
      </c>
      <c r="S261" s="55">
        <f t="shared" si="91"/>
        <v>0</v>
      </c>
      <c r="T261" s="55">
        <f t="shared" si="92"/>
        <v>41.8</v>
      </c>
      <c r="U261" s="56">
        <f t="shared" si="93"/>
        <v>0</v>
      </c>
    </row>
    <row r="262" spans="2:21" ht="15" customHeight="1">
      <c r="B262" s="47" t="s">
        <v>567</v>
      </c>
      <c r="C262" s="57">
        <v>1</v>
      </c>
      <c r="D262" s="57"/>
      <c r="E262" s="57">
        <f>4*3.14+4*3.02</f>
        <v>24.64</v>
      </c>
      <c r="F262" s="128"/>
      <c r="G262" s="57"/>
      <c r="H262" s="57"/>
      <c r="I262" s="57"/>
      <c r="J262" s="57"/>
      <c r="K262" s="57">
        <f>2*21*0.71</f>
        <v>29.82</v>
      </c>
      <c r="L262" s="57"/>
      <c r="M262" s="55">
        <f t="shared" si="85"/>
        <v>0</v>
      </c>
      <c r="N262" s="55">
        <f t="shared" si="86"/>
        <v>24.64</v>
      </c>
      <c r="O262" s="55">
        <f t="shared" si="87"/>
        <v>0</v>
      </c>
      <c r="P262" s="55">
        <f t="shared" si="88"/>
        <v>0</v>
      </c>
      <c r="Q262" s="55">
        <f t="shared" si="89"/>
        <v>0</v>
      </c>
      <c r="R262" s="55">
        <f t="shared" si="90"/>
        <v>0</v>
      </c>
      <c r="S262" s="55">
        <f t="shared" si="91"/>
        <v>0</v>
      </c>
      <c r="T262" s="55">
        <f t="shared" si="92"/>
        <v>29.82</v>
      </c>
      <c r="U262" s="56">
        <f t="shared" si="93"/>
        <v>0</v>
      </c>
    </row>
    <row r="263" spans="2:21" ht="15" customHeight="1" thickBot="1">
      <c r="B263" s="62"/>
      <c r="C263" s="57"/>
      <c r="D263" s="57"/>
      <c r="E263" s="57"/>
      <c r="F263" s="128"/>
      <c r="G263" s="57"/>
      <c r="H263" s="57"/>
      <c r="I263" s="57"/>
      <c r="J263" s="57"/>
      <c r="K263" s="57"/>
      <c r="L263" s="57"/>
      <c r="M263" s="55">
        <f t="shared" ref="M263:U263" si="94">D263*$C263</f>
        <v>0</v>
      </c>
      <c r="N263" s="55">
        <f t="shared" si="94"/>
        <v>0</v>
      </c>
      <c r="O263" s="55">
        <f t="shared" si="94"/>
        <v>0</v>
      </c>
      <c r="P263" s="55">
        <f t="shared" si="94"/>
        <v>0</v>
      </c>
      <c r="Q263" s="55">
        <f t="shared" si="94"/>
        <v>0</v>
      </c>
      <c r="R263" s="55">
        <f t="shared" si="94"/>
        <v>0</v>
      </c>
      <c r="S263" s="55">
        <f t="shared" si="94"/>
        <v>0</v>
      </c>
      <c r="T263" s="55">
        <f t="shared" si="94"/>
        <v>0</v>
      </c>
      <c r="U263" s="56">
        <f t="shared" si="94"/>
        <v>0</v>
      </c>
    </row>
    <row r="264" spans="2:21" s="146" customFormat="1" ht="17.100000000000001" customHeight="1" thickBot="1">
      <c r="B264" s="265" t="s">
        <v>250</v>
      </c>
      <c r="C264" s="266"/>
      <c r="D264" s="266"/>
      <c r="E264" s="266"/>
      <c r="F264" s="266"/>
      <c r="G264" s="266"/>
      <c r="H264" s="266"/>
      <c r="I264" s="266"/>
      <c r="J264" s="266"/>
      <c r="K264" s="266"/>
      <c r="L264" s="267"/>
      <c r="M264" s="145">
        <f>SUM(M54:M263)</f>
        <v>0</v>
      </c>
      <c r="N264" s="145">
        <f t="shared" ref="N264:U264" si="95">SUM(N54:N263)</f>
        <v>1225.01</v>
      </c>
      <c r="O264" s="145">
        <f t="shared" si="95"/>
        <v>831.8</v>
      </c>
      <c r="P264" s="145">
        <f t="shared" si="95"/>
        <v>1261.8200000000002</v>
      </c>
      <c r="Q264" s="145">
        <f t="shared" si="95"/>
        <v>108.77</v>
      </c>
      <c r="R264" s="145">
        <f t="shared" si="95"/>
        <v>13.36</v>
      </c>
      <c r="S264" s="145">
        <f t="shared" si="95"/>
        <v>0</v>
      </c>
      <c r="T264" s="145">
        <f t="shared" si="95"/>
        <v>4857.6199999999972</v>
      </c>
      <c r="U264" s="145">
        <f t="shared" si="95"/>
        <v>0</v>
      </c>
    </row>
    <row r="265" spans="2:21" s="146" customFormat="1" ht="17.100000000000001" customHeight="1" thickBot="1">
      <c r="B265" s="265" t="s">
        <v>251</v>
      </c>
      <c r="C265" s="266"/>
      <c r="D265" s="266"/>
      <c r="E265" s="266"/>
      <c r="F265" s="266"/>
      <c r="G265" s="266"/>
      <c r="H265" s="266"/>
      <c r="I265" s="266"/>
      <c r="J265" s="266"/>
      <c r="K265" s="266"/>
      <c r="L265" s="267"/>
      <c r="M265" s="145">
        <f>(M264*0.245)</f>
        <v>0</v>
      </c>
      <c r="N265" s="145">
        <f>(N264*0.395)</f>
        <v>483.87895000000003</v>
      </c>
      <c r="O265" s="145">
        <f>(O264*0.617)</f>
        <v>513.22059999999999</v>
      </c>
      <c r="P265" s="145">
        <f>(P264*0.963)</f>
        <v>1215.1326600000002</v>
      </c>
      <c r="Q265" s="145">
        <f>(Q264*1.578)</f>
        <v>171.63906</v>
      </c>
      <c r="R265" s="145">
        <f>(R264*2.466)</f>
        <v>32.94576</v>
      </c>
      <c r="S265" s="145">
        <f>(S264*0.109)</f>
        <v>0</v>
      </c>
      <c r="T265" s="145">
        <f>(T264*0.154)</f>
        <v>748.07347999999956</v>
      </c>
      <c r="U265" s="145">
        <f>(U264*0.222)</f>
        <v>0</v>
      </c>
    </row>
    <row r="266" spans="2:21" s="146" customFormat="1" ht="17.100000000000001" customHeight="1" thickBot="1">
      <c r="B266" s="265" t="s">
        <v>252</v>
      </c>
      <c r="C266" s="266"/>
      <c r="D266" s="266"/>
      <c r="E266" s="266"/>
      <c r="F266" s="266"/>
      <c r="G266" s="266"/>
      <c r="H266" s="266"/>
      <c r="I266" s="266"/>
      <c r="J266" s="266"/>
      <c r="K266" s="266"/>
      <c r="L266" s="267"/>
      <c r="M266" s="145">
        <f>(M264*0.245)*1.1</f>
        <v>0</v>
      </c>
      <c r="N266" s="145">
        <f>(N264*0.395)*1.1</f>
        <v>532.2668450000001</v>
      </c>
      <c r="O266" s="145">
        <f>(O264*0.617)*1.1</f>
        <v>564.54266000000007</v>
      </c>
      <c r="P266" s="145">
        <f>(P264*0.963)*1.1</f>
        <v>1336.6459260000004</v>
      </c>
      <c r="Q266" s="145">
        <f>(Q264*1.578)*1.1</f>
        <v>188.80296600000003</v>
      </c>
      <c r="R266" s="145">
        <f>(R264*2.466)*1.1</f>
        <v>36.240336000000006</v>
      </c>
      <c r="S266" s="145">
        <f>(S264*0.109)*1.1</f>
        <v>0</v>
      </c>
      <c r="T266" s="145">
        <f>(T264*0.154)*1.1</f>
        <v>822.88082799999961</v>
      </c>
      <c r="U266" s="145">
        <f>(U264*0.222)*1.1</f>
        <v>0</v>
      </c>
    </row>
    <row r="267" spans="2:21" ht="24.95" customHeight="1" thickBot="1">
      <c r="B267" s="236" t="s">
        <v>31</v>
      </c>
      <c r="C267" s="237"/>
      <c r="D267" s="237"/>
      <c r="E267" s="237"/>
      <c r="F267" s="237"/>
      <c r="G267" s="237"/>
      <c r="H267" s="237"/>
      <c r="I267" s="237"/>
      <c r="J267" s="237"/>
      <c r="K267" s="237"/>
      <c r="L267" s="104"/>
      <c r="M267" s="83">
        <f>M264+M43+M51+M30</f>
        <v>0</v>
      </c>
      <c r="N267" s="83">
        <f t="shared" ref="N267:U267" si="96">N264+N43+N51+N30</f>
        <v>1741.66</v>
      </c>
      <c r="O267" s="83">
        <f t="shared" si="96"/>
        <v>1168.8599999999999</v>
      </c>
      <c r="P267" s="83">
        <f t="shared" si="96"/>
        <v>1406.3800000000003</v>
      </c>
      <c r="Q267" s="83">
        <f t="shared" si="96"/>
        <v>108.77</v>
      </c>
      <c r="R267" s="83">
        <f t="shared" si="96"/>
        <v>13.36</v>
      </c>
      <c r="S267" s="83">
        <f t="shared" si="96"/>
        <v>0</v>
      </c>
      <c r="T267" s="83">
        <f t="shared" si="96"/>
        <v>6528.2699999999968</v>
      </c>
      <c r="U267" s="83">
        <f t="shared" si="96"/>
        <v>0</v>
      </c>
    </row>
    <row r="268" spans="2:21" ht="24.95" customHeight="1" thickBot="1">
      <c r="B268" s="236" t="s">
        <v>81</v>
      </c>
      <c r="C268" s="237"/>
      <c r="D268" s="237"/>
      <c r="E268" s="237"/>
      <c r="F268" s="237"/>
      <c r="G268" s="237"/>
      <c r="H268" s="237"/>
      <c r="I268" s="237"/>
      <c r="J268" s="237"/>
      <c r="K268" s="237"/>
      <c r="L268" s="104"/>
      <c r="M268" s="83">
        <f>(M267*0.245)</f>
        <v>0</v>
      </c>
      <c r="N268" s="83">
        <f>(N267*0.395)</f>
        <v>687.95570000000009</v>
      </c>
      <c r="O268" s="83">
        <f>(O267*0.617)</f>
        <v>721.18661999999995</v>
      </c>
      <c r="P268" s="83">
        <f>(P267*0.963)</f>
        <v>1354.3439400000002</v>
      </c>
      <c r="Q268" s="83">
        <f>(Q267*1.578)</f>
        <v>171.63906</v>
      </c>
      <c r="R268" s="83">
        <f>(R267*2.466)</f>
        <v>32.94576</v>
      </c>
      <c r="S268" s="83">
        <f>(S267*0.109)</f>
        <v>0</v>
      </c>
      <c r="T268" s="83">
        <f>(T267*0.154)</f>
        <v>1005.3535799999995</v>
      </c>
      <c r="U268" s="83">
        <f>(U267*0.222)</f>
        <v>0</v>
      </c>
    </row>
    <row r="269" spans="2:21" ht="24.95" customHeight="1" thickBot="1">
      <c r="B269" s="245" t="s">
        <v>33</v>
      </c>
      <c r="C269" s="246"/>
      <c r="D269" s="246"/>
      <c r="E269" s="246"/>
      <c r="F269" s="246"/>
      <c r="G269" s="246"/>
      <c r="H269" s="246"/>
      <c r="I269" s="246"/>
      <c r="J269" s="246"/>
      <c r="K269" s="246"/>
      <c r="L269" s="105"/>
      <c r="M269" s="147">
        <f>(M267*0.245)*1.1</f>
        <v>0</v>
      </c>
      <c r="N269" s="147">
        <f>(N267*0.395)*1.1</f>
        <v>756.7512700000002</v>
      </c>
      <c r="O269" s="147">
        <f>(O267*0.617)*1.1</f>
        <v>793.30528200000003</v>
      </c>
      <c r="P269" s="147">
        <f>(P267*0.963)*1.1</f>
        <v>1489.7783340000003</v>
      </c>
      <c r="Q269" s="147">
        <f>(Q267*1.578)*1.1</f>
        <v>188.80296600000003</v>
      </c>
      <c r="R269" s="147">
        <f>(R267*2.466)*1.1</f>
        <v>36.240336000000006</v>
      </c>
      <c r="S269" s="147">
        <f>(S267*0.109)*1.1</f>
        <v>0</v>
      </c>
      <c r="T269" s="147">
        <f>(T267*0.154)*1.1</f>
        <v>1105.8889379999996</v>
      </c>
      <c r="U269" s="147">
        <f>(U267*0.222)*1.1</f>
        <v>0</v>
      </c>
    </row>
    <row r="272" spans="2:21">
      <c r="N272" s="63"/>
    </row>
  </sheetData>
  <mergeCells count="28">
    <mergeCell ref="B10:L10"/>
    <mergeCell ref="B30:L30"/>
    <mergeCell ref="B31:L31"/>
    <mergeCell ref="B32:L32"/>
    <mergeCell ref="B2:U2"/>
    <mergeCell ref="B3:U4"/>
    <mergeCell ref="B6:U6"/>
    <mergeCell ref="B8:B9"/>
    <mergeCell ref="C8:C9"/>
    <mergeCell ref="D8:I8"/>
    <mergeCell ref="J8:L8"/>
    <mergeCell ref="M8:R8"/>
    <mergeCell ref="S8:U8"/>
    <mergeCell ref="B33:L33"/>
    <mergeCell ref="B43:L43"/>
    <mergeCell ref="B265:L265"/>
    <mergeCell ref="B266:L266"/>
    <mergeCell ref="B267:K267"/>
    <mergeCell ref="B44:L44"/>
    <mergeCell ref="B45:L45"/>
    <mergeCell ref="B264:L264"/>
    <mergeCell ref="B268:K268"/>
    <mergeCell ref="B269:K269"/>
    <mergeCell ref="B46:L46"/>
    <mergeCell ref="B51:L51"/>
    <mergeCell ref="B52:L52"/>
    <mergeCell ref="B53:L53"/>
    <mergeCell ref="B54:L54"/>
  </mergeCells>
  <phoneticPr fontId="47" type="noConversion"/>
  <pageMargins left="0.51181102362204722" right="0.51181102362204722" top="0.78740157480314965" bottom="0.78740157480314965" header="0.31496062992125984" footer="0.31496062992125984"/>
  <pageSetup paperSize="9" scale="58" orientation="landscape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70"/>
  <sheetViews>
    <sheetView showZeros="0" view="pageBreakPreview" zoomScaleNormal="100" zoomScaleSheetLayoutView="100" workbookViewId="0">
      <pane xSplit="1" ySplit="10" topLeftCell="B11" activePane="bottomRight" state="frozen"/>
      <selection activeCell="F15" sqref="F15"/>
      <selection pane="topRight" activeCell="F15" sqref="F15"/>
      <selection pane="bottomLeft" activeCell="F15" sqref="F15"/>
      <selection pane="bottomRight" activeCell="H13" sqref="H13"/>
    </sheetView>
  </sheetViews>
  <sheetFormatPr defaultRowHeight="15"/>
  <cols>
    <col min="1" max="1" width="2.7109375" style="11" customWidth="1"/>
    <col min="2" max="2" width="31.42578125" style="64" customWidth="1"/>
    <col min="3" max="3" width="15.28515625" style="11" customWidth="1"/>
    <col min="4" max="8" width="15.7109375" style="11" customWidth="1"/>
    <col min="9" max="9" width="1" style="11" customWidth="1"/>
    <col min="10" max="16384" width="9.140625" style="11"/>
  </cols>
  <sheetData>
    <row r="1" spans="2:8" ht="12" customHeight="1"/>
    <row r="2" spans="2:8" ht="18">
      <c r="B2" s="218" t="s">
        <v>2</v>
      </c>
      <c r="C2" s="219"/>
      <c r="D2" s="219"/>
      <c r="E2" s="219"/>
      <c r="F2" s="219"/>
      <c r="G2" s="219"/>
      <c r="H2" s="220"/>
    </row>
    <row r="3" spans="2:8" ht="15" customHeight="1">
      <c r="B3" s="227"/>
      <c r="C3" s="228"/>
      <c r="D3" s="228"/>
      <c r="E3" s="228"/>
      <c r="F3" s="228"/>
      <c r="G3" s="228"/>
      <c r="H3" s="229"/>
    </row>
    <row r="4" spans="2:8" ht="18">
      <c r="B4" s="233" t="s">
        <v>74</v>
      </c>
      <c r="C4" s="234"/>
      <c r="D4" s="234"/>
      <c r="E4" s="234"/>
      <c r="F4" s="234"/>
      <c r="G4" s="234"/>
      <c r="H4" s="235"/>
    </row>
    <row r="5" spans="2:8" ht="9" customHeight="1"/>
    <row r="6" spans="2:8" ht="9" customHeight="1">
      <c r="B6" s="230"/>
      <c r="C6" s="231"/>
      <c r="D6" s="231"/>
      <c r="E6" s="231"/>
      <c r="F6" s="231"/>
      <c r="G6" s="231"/>
      <c r="H6" s="232"/>
    </row>
    <row r="7" spans="2:8" ht="9" customHeight="1" thickBot="1"/>
    <row r="8" spans="2:8" ht="18" customHeight="1">
      <c r="B8" s="282" t="s">
        <v>12</v>
      </c>
      <c r="C8" s="247" t="s">
        <v>22</v>
      </c>
      <c r="D8" s="248"/>
      <c r="E8" s="249"/>
      <c r="F8" s="285" t="s">
        <v>13</v>
      </c>
      <c r="G8" s="288" t="s">
        <v>10</v>
      </c>
      <c r="H8" s="280" t="s">
        <v>24</v>
      </c>
    </row>
    <row r="9" spans="2:8" ht="18" customHeight="1">
      <c r="B9" s="283"/>
      <c r="C9" s="169" t="s">
        <v>20</v>
      </c>
      <c r="D9" s="170" t="s">
        <v>21</v>
      </c>
      <c r="E9" s="169" t="s">
        <v>9</v>
      </c>
      <c r="F9" s="286"/>
      <c r="G9" s="289"/>
      <c r="H9" s="281"/>
    </row>
    <row r="10" spans="2:8" ht="18" customHeight="1" thickBot="1">
      <c r="B10" s="284"/>
      <c r="C10" s="171" t="s">
        <v>14</v>
      </c>
      <c r="D10" s="172" t="s">
        <v>14</v>
      </c>
      <c r="E10" s="172" t="s">
        <v>14</v>
      </c>
      <c r="F10" s="287"/>
      <c r="G10" s="173" t="s">
        <v>15</v>
      </c>
      <c r="H10" s="174" t="s">
        <v>15</v>
      </c>
    </row>
    <row r="11" spans="2:8">
      <c r="B11" s="242" t="s">
        <v>207</v>
      </c>
      <c r="C11" s="243"/>
      <c r="D11" s="243"/>
      <c r="E11" s="243"/>
      <c r="F11" s="244"/>
      <c r="G11" s="58">
        <f>((D11*E11)*C11)*F11</f>
        <v>0</v>
      </c>
      <c r="H11" s="40">
        <f>(((C11*2)+(D11*2))*E11)*F11</f>
        <v>0</v>
      </c>
    </row>
    <row r="12" spans="2:8">
      <c r="B12" s="62" t="s">
        <v>602</v>
      </c>
      <c r="C12" s="57">
        <v>0.3</v>
      </c>
      <c r="D12" s="57">
        <v>0.14000000000000001</v>
      </c>
      <c r="E12" s="57">
        <v>1.92</v>
      </c>
      <c r="F12" s="57">
        <v>21</v>
      </c>
      <c r="G12" s="59">
        <f>((D12*E12)*C12)*F12</f>
        <v>1.6934400000000001</v>
      </c>
      <c r="H12" s="42">
        <f>(((C12*2)+(D12*2))*E12)*F12</f>
        <v>35.4816</v>
      </c>
    </row>
    <row r="13" spans="2:8">
      <c r="B13" s="61" t="s">
        <v>601</v>
      </c>
      <c r="C13" s="57">
        <v>0.3</v>
      </c>
      <c r="D13" s="57">
        <v>0.14000000000000001</v>
      </c>
      <c r="E13" s="57">
        <v>1.92</v>
      </c>
      <c r="F13" s="57">
        <v>1</v>
      </c>
      <c r="G13" s="59">
        <f t="shared" ref="G13:G15" si="0">((D13*E13)*C13)*F13</f>
        <v>8.0640000000000003E-2</v>
      </c>
      <c r="H13" s="42">
        <f t="shared" ref="H13:H15" si="1">(((C13*2)+(D13*2))*E13)*F13</f>
        <v>1.6896</v>
      </c>
    </row>
    <row r="14" spans="2:8" ht="42.75">
      <c r="B14" s="62" t="s">
        <v>211</v>
      </c>
      <c r="C14" s="57">
        <v>0.3</v>
      </c>
      <c r="D14" s="57">
        <v>0.14000000000000001</v>
      </c>
      <c r="E14" s="57">
        <v>1.92</v>
      </c>
      <c r="F14" s="57">
        <v>14</v>
      </c>
      <c r="G14" s="59">
        <f t="shared" si="0"/>
        <v>1.12896</v>
      </c>
      <c r="H14" s="42">
        <f t="shared" si="1"/>
        <v>23.654399999999999</v>
      </c>
    </row>
    <row r="15" spans="2:8">
      <c r="B15" s="62" t="s">
        <v>242</v>
      </c>
      <c r="C15" s="57">
        <v>0.3</v>
      </c>
      <c r="D15" s="57">
        <v>0.14000000000000001</v>
      </c>
      <c r="E15" s="57">
        <v>1.92</v>
      </c>
      <c r="F15" s="57">
        <v>20</v>
      </c>
      <c r="G15" s="59">
        <f t="shared" si="0"/>
        <v>1.6128</v>
      </c>
      <c r="H15" s="42">
        <f t="shared" si="1"/>
        <v>33.792000000000002</v>
      </c>
    </row>
    <row r="16" spans="2:8" ht="15.75" thickBot="1">
      <c r="B16" s="271" t="s">
        <v>82</v>
      </c>
      <c r="C16" s="272"/>
      <c r="D16" s="272"/>
      <c r="E16" s="273"/>
      <c r="F16" s="70">
        <f>SUM(F12:F15)</f>
        <v>56</v>
      </c>
      <c r="G16" s="102">
        <f>SUM(G11:G15)</f>
        <v>4.5158399999999999</v>
      </c>
      <c r="H16" s="72">
        <f>SUM(H11:H15)</f>
        <v>94.617599999999996</v>
      </c>
    </row>
    <row r="17" spans="2:8">
      <c r="B17" s="242" t="s">
        <v>206</v>
      </c>
      <c r="C17" s="243"/>
      <c r="D17" s="243"/>
      <c r="E17" s="243"/>
      <c r="F17" s="244"/>
      <c r="G17" s="58">
        <f t="shared" ref="G17:G18" si="2">((D17*E17)*C17)*F17</f>
        <v>0</v>
      </c>
      <c r="H17" s="40">
        <f t="shared" ref="H17:H18" si="3">(((C17*2)+(D17*2))*E17)*F17</f>
        <v>0</v>
      </c>
    </row>
    <row r="18" spans="2:8">
      <c r="B18" s="62" t="s">
        <v>593</v>
      </c>
      <c r="C18" s="57">
        <v>0.3</v>
      </c>
      <c r="D18" s="57">
        <v>0.14000000000000001</v>
      </c>
      <c r="E18" s="57">
        <v>1.92</v>
      </c>
      <c r="F18" s="57">
        <v>1</v>
      </c>
      <c r="G18" s="59">
        <f t="shared" si="2"/>
        <v>8.0640000000000003E-2</v>
      </c>
      <c r="H18" s="42">
        <f t="shared" si="3"/>
        <v>1.6896</v>
      </c>
    </row>
    <row r="19" spans="2:8">
      <c r="B19" s="62" t="s">
        <v>592</v>
      </c>
      <c r="C19" s="57">
        <v>0.3</v>
      </c>
      <c r="D19" s="57">
        <v>0.14000000000000001</v>
      </c>
      <c r="E19" s="57">
        <v>1.87</v>
      </c>
      <c r="F19" s="57">
        <v>1</v>
      </c>
      <c r="G19" s="59">
        <f t="shared" ref="G19:G24" si="4">((D19*E19)*C19)*F19</f>
        <v>7.8540000000000013E-2</v>
      </c>
      <c r="H19" s="42">
        <f t="shared" ref="H19:H24" si="5">(((C19*2)+(D19*2))*E19)*F19</f>
        <v>1.6456000000000002</v>
      </c>
    </row>
    <row r="20" spans="2:8">
      <c r="B20" s="62" t="s">
        <v>220</v>
      </c>
      <c r="C20" s="57">
        <v>0.27</v>
      </c>
      <c r="D20" s="57">
        <v>0.14000000000000001</v>
      </c>
      <c r="E20" s="57">
        <v>2.1</v>
      </c>
      <c r="F20" s="57">
        <v>1</v>
      </c>
      <c r="G20" s="59">
        <f t="shared" si="4"/>
        <v>7.938000000000002E-2</v>
      </c>
      <c r="H20" s="42">
        <f t="shared" si="5"/>
        <v>1.7220000000000002</v>
      </c>
    </row>
    <row r="21" spans="2:8">
      <c r="B21" s="62" t="s">
        <v>595</v>
      </c>
      <c r="C21" s="57">
        <v>0.27</v>
      </c>
      <c r="D21" s="57">
        <v>0.14000000000000001</v>
      </c>
      <c r="E21" s="57">
        <v>2.1</v>
      </c>
      <c r="F21" s="57">
        <v>1</v>
      </c>
      <c r="G21" s="59">
        <f t="shared" si="4"/>
        <v>7.938000000000002E-2</v>
      </c>
      <c r="H21" s="42">
        <f t="shared" si="5"/>
        <v>1.7220000000000002</v>
      </c>
    </row>
    <row r="22" spans="2:8">
      <c r="B22" s="62" t="s">
        <v>594</v>
      </c>
      <c r="C22" s="57">
        <v>0.27</v>
      </c>
      <c r="D22" s="57">
        <v>0.14000000000000001</v>
      </c>
      <c r="E22" s="57">
        <v>2.1</v>
      </c>
      <c r="F22" s="57">
        <v>1</v>
      </c>
      <c r="G22" s="59">
        <f t="shared" si="4"/>
        <v>7.938000000000002E-2</v>
      </c>
      <c r="H22" s="42">
        <f t="shared" si="5"/>
        <v>1.7220000000000002</v>
      </c>
    </row>
    <row r="23" spans="2:8">
      <c r="B23" s="61" t="s">
        <v>603</v>
      </c>
      <c r="C23" s="57">
        <v>0.3</v>
      </c>
      <c r="D23" s="57">
        <v>0.14000000000000001</v>
      </c>
      <c r="E23" s="57">
        <v>1.87</v>
      </c>
      <c r="F23" s="57">
        <v>1</v>
      </c>
      <c r="G23" s="59">
        <f t="shared" si="4"/>
        <v>7.8540000000000013E-2</v>
      </c>
      <c r="H23" s="42">
        <f t="shared" si="5"/>
        <v>1.6456000000000002</v>
      </c>
    </row>
    <row r="24" spans="2:8">
      <c r="B24" s="62" t="s">
        <v>604</v>
      </c>
      <c r="C24" s="57">
        <v>0.3</v>
      </c>
      <c r="D24" s="57">
        <v>0.14000000000000001</v>
      </c>
      <c r="E24" s="57">
        <v>1.87</v>
      </c>
      <c r="F24" s="57">
        <v>2</v>
      </c>
      <c r="G24" s="59">
        <f t="shared" si="4"/>
        <v>0.15708000000000003</v>
      </c>
      <c r="H24" s="42">
        <f t="shared" si="5"/>
        <v>3.2912000000000003</v>
      </c>
    </row>
    <row r="25" spans="2:8" ht="15.75" thickBot="1">
      <c r="B25" s="271" t="s">
        <v>82</v>
      </c>
      <c r="C25" s="272"/>
      <c r="D25" s="272"/>
      <c r="E25" s="273"/>
      <c r="F25" s="70">
        <f>SUM(F18:F24)</f>
        <v>8</v>
      </c>
      <c r="G25" s="102">
        <f>SUM(G17:G24)</f>
        <v>0.63294000000000006</v>
      </c>
      <c r="H25" s="72">
        <f>SUM(H17:H24)</f>
        <v>13.438000000000001</v>
      </c>
    </row>
    <row r="26" spans="2:8">
      <c r="B26" s="242" t="s">
        <v>202</v>
      </c>
      <c r="C26" s="243"/>
      <c r="D26" s="243"/>
      <c r="E26" s="243"/>
      <c r="F26" s="244"/>
      <c r="G26" s="58">
        <f t="shared" ref="G26:G31" si="6">((D26*E26)*C26)*F26</f>
        <v>0</v>
      </c>
      <c r="H26" s="40">
        <f t="shared" ref="H26:H31" si="7">(((C26*2)+(D26*2))*E26)*F26</f>
        <v>0</v>
      </c>
    </row>
    <row r="27" spans="2:8">
      <c r="B27" s="61" t="s">
        <v>590</v>
      </c>
      <c r="C27" s="16">
        <v>0.15</v>
      </c>
      <c r="D27" s="16">
        <v>0.2</v>
      </c>
      <c r="E27" s="16">
        <v>1.87</v>
      </c>
      <c r="F27" s="16">
        <v>1</v>
      </c>
      <c r="G27" s="59">
        <f t="shared" si="6"/>
        <v>5.6100000000000004E-2</v>
      </c>
      <c r="H27" s="42">
        <f t="shared" si="7"/>
        <v>1.3089999999999999</v>
      </c>
    </row>
    <row r="28" spans="2:8">
      <c r="B28" s="61" t="s">
        <v>591</v>
      </c>
      <c r="C28" s="16">
        <v>0.15</v>
      </c>
      <c r="D28" s="16">
        <v>0.2</v>
      </c>
      <c r="E28" s="16">
        <v>1.87</v>
      </c>
      <c r="F28" s="16">
        <v>1</v>
      </c>
      <c r="G28" s="59">
        <f t="shared" ref="G28" si="8">((D28*E28)*C28)*F28</f>
        <v>5.6100000000000004E-2</v>
      </c>
      <c r="H28" s="42">
        <f t="shared" ref="H28" si="9">(((C28*2)+(D28*2))*E28)*F28</f>
        <v>1.3089999999999999</v>
      </c>
    </row>
    <row r="29" spans="2:8" ht="15.75" thickBot="1">
      <c r="B29" s="271" t="s">
        <v>82</v>
      </c>
      <c r="C29" s="272"/>
      <c r="D29" s="272"/>
      <c r="E29" s="273"/>
      <c r="F29" s="70">
        <f>SUM(F27:F28)</f>
        <v>2</v>
      </c>
      <c r="G29" s="102">
        <f>SUM(G26:G28)</f>
        <v>0.11220000000000001</v>
      </c>
      <c r="H29" s="72">
        <f>SUM(H26:H28)</f>
        <v>2.6179999999999999</v>
      </c>
    </row>
    <row r="30" spans="2:8">
      <c r="B30" s="242" t="s">
        <v>624</v>
      </c>
      <c r="C30" s="243"/>
      <c r="D30" s="243"/>
      <c r="E30" s="243"/>
      <c r="F30" s="244"/>
      <c r="G30" s="58">
        <f t="shared" si="6"/>
        <v>0</v>
      </c>
      <c r="H30" s="40">
        <f t="shared" si="7"/>
        <v>0</v>
      </c>
    </row>
    <row r="31" spans="2:8">
      <c r="B31" s="61" t="s">
        <v>32</v>
      </c>
      <c r="C31" s="57">
        <v>0.4</v>
      </c>
      <c r="D31" s="57">
        <v>0.14000000000000001</v>
      </c>
      <c r="E31" s="57">
        <v>3.1</v>
      </c>
      <c r="F31" s="16">
        <v>1</v>
      </c>
      <c r="G31" s="59">
        <f t="shared" si="6"/>
        <v>0.17360000000000003</v>
      </c>
      <c r="H31" s="42">
        <f t="shared" si="7"/>
        <v>3.3480000000000003</v>
      </c>
    </row>
    <row r="32" spans="2:8">
      <c r="B32" s="61" t="s">
        <v>597</v>
      </c>
      <c r="C32" s="57">
        <v>0.3</v>
      </c>
      <c r="D32" s="57">
        <v>0.14000000000000001</v>
      </c>
      <c r="E32" s="57">
        <v>3.1</v>
      </c>
      <c r="F32" s="16">
        <v>3</v>
      </c>
      <c r="G32" s="59">
        <f t="shared" ref="G32:G49" si="10">((D32*E32)*C32)*F32</f>
        <v>0.39060000000000006</v>
      </c>
      <c r="H32" s="42">
        <f t="shared" ref="H32:H49" si="11">(((C32*2)+(D32*2))*E32)*F32</f>
        <v>8.1840000000000011</v>
      </c>
    </row>
    <row r="33" spans="2:8">
      <c r="B33" s="61" t="s">
        <v>598</v>
      </c>
      <c r="C33" s="57">
        <v>0.3</v>
      </c>
      <c r="D33" s="57">
        <v>0.14000000000000001</v>
      </c>
      <c r="E33" s="57">
        <v>3.1</v>
      </c>
      <c r="F33" s="16">
        <v>2</v>
      </c>
      <c r="G33" s="59">
        <f t="shared" si="10"/>
        <v>0.26040000000000002</v>
      </c>
      <c r="H33" s="42">
        <f t="shared" si="11"/>
        <v>5.4560000000000004</v>
      </c>
    </row>
    <row r="34" spans="2:8">
      <c r="B34" s="61" t="s">
        <v>599</v>
      </c>
      <c r="C34" s="57">
        <v>0.37</v>
      </c>
      <c r="D34" s="57">
        <v>0.14000000000000001</v>
      </c>
      <c r="E34" s="57">
        <v>3.1</v>
      </c>
      <c r="F34" s="16">
        <v>1</v>
      </c>
      <c r="G34" s="59">
        <f t="shared" si="10"/>
        <v>0.16058000000000003</v>
      </c>
      <c r="H34" s="42">
        <f t="shared" si="11"/>
        <v>3.1620000000000004</v>
      </c>
    </row>
    <row r="35" spans="2:8">
      <c r="B35" s="61" t="s">
        <v>600</v>
      </c>
      <c r="C35" s="57">
        <v>0.37</v>
      </c>
      <c r="D35" s="57">
        <v>0.14000000000000001</v>
      </c>
      <c r="E35" s="57">
        <v>3.1</v>
      </c>
      <c r="F35" s="16">
        <v>1</v>
      </c>
      <c r="G35" s="59">
        <f t="shared" si="10"/>
        <v>0.16058000000000003</v>
      </c>
      <c r="H35" s="42">
        <f t="shared" si="11"/>
        <v>3.1620000000000004</v>
      </c>
    </row>
    <row r="36" spans="2:8">
      <c r="B36" s="61" t="s">
        <v>229</v>
      </c>
      <c r="C36" s="57">
        <v>0.34</v>
      </c>
      <c r="D36" s="57">
        <v>0.14000000000000001</v>
      </c>
      <c r="E36" s="57">
        <v>3.1</v>
      </c>
      <c r="F36" s="16">
        <v>2</v>
      </c>
      <c r="G36" s="59">
        <f t="shared" si="10"/>
        <v>0.29512000000000005</v>
      </c>
      <c r="H36" s="42">
        <f t="shared" si="11"/>
        <v>5.9520000000000008</v>
      </c>
    </row>
    <row r="37" spans="2:8">
      <c r="B37" s="61" t="s">
        <v>227</v>
      </c>
      <c r="C37" s="57">
        <v>0.33</v>
      </c>
      <c r="D37" s="57">
        <v>0.14000000000000001</v>
      </c>
      <c r="E37" s="57">
        <v>3.1</v>
      </c>
      <c r="F37" s="16">
        <v>1</v>
      </c>
      <c r="G37" s="59">
        <f t="shared" si="10"/>
        <v>0.14322000000000001</v>
      </c>
      <c r="H37" s="42">
        <f t="shared" si="11"/>
        <v>2.9140000000000001</v>
      </c>
    </row>
    <row r="38" spans="2:8">
      <c r="B38" s="61" t="s">
        <v>605</v>
      </c>
      <c r="C38" s="57">
        <v>0.5</v>
      </c>
      <c r="D38" s="57">
        <v>0.14000000000000001</v>
      </c>
      <c r="E38" s="57">
        <v>3.1</v>
      </c>
      <c r="F38" s="16">
        <v>1</v>
      </c>
      <c r="G38" s="59">
        <f t="shared" si="10"/>
        <v>0.21700000000000003</v>
      </c>
      <c r="H38" s="42">
        <f t="shared" si="11"/>
        <v>3.9680000000000004</v>
      </c>
    </row>
    <row r="39" spans="2:8">
      <c r="B39" s="61" t="s">
        <v>606</v>
      </c>
      <c r="C39" s="57">
        <v>0.5</v>
      </c>
      <c r="D39" s="57">
        <v>0.14000000000000001</v>
      </c>
      <c r="E39" s="57">
        <v>3.1</v>
      </c>
      <c r="F39" s="16">
        <v>1</v>
      </c>
      <c r="G39" s="59">
        <f t="shared" si="10"/>
        <v>0.21700000000000003</v>
      </c>
      <c r="H39" s="42">
        <f t="shared" si="11"/>
        <v>3.9680000000000004</v>
      </c>
    </row>
    <row r="40" spans="2:8">
      <c r="B40" s="61" t="s">
        <v>607</v>
      </c>
      <c r="C40" s="57">
        <v>0.5</v>
      </c>
      <c r="D40" s="57">
        <v>0.14000000000000001</v>
      </c>
      <c r="E40" s="57">
        <v>3.1</v>
      </c>
      <c r="F40" s="16">
        <v>1</v>
      </c>
      <c r="G40" s="59">
        <f t="shared" si="10"/>
        <v>0.21700000000000003</v>
      </c>
      <c r="H40" s="42">
        <f t="shared" si="11"/>
        <v>3.9680000000000004</v>
      </c>
    </row>
    <row r="41" spans="2:8">
      <c r="B41" s="61" t="s">
        <v>240</v>
      </c>
      <c r="C41" s="57">
        <v>0.3</v>
      </c>
      <c r="D41" s="57">
        <v>0.14000000000000001</v>
      </c>
      <c r="E41" s="57">
        <v>1.87</v>
      </c>
      <c r="F41" s="16">
        <v>1</v>
      </c>
      <c r="G41" s="59">
        <f t="shared" si="10"/>
        <v>7.8540000000000013E-2</v>
      </c>
      <c r="H41" s="42">
        <f t="shared" si="11"/>
        <v>1.6456000000000002</v>
      </c>
    </row>
    <row r="42" spans="2:8">
      <c r="B42" s="61" t="s">
        <v>241</v>
      </c>
      <c r="C42" s="57">
        <v>0.3</v>
      </c>
      <c r="D42" s="57">
        <v>0.14000000000000001</v>
      </c>
      <c r="E42" s="57">
        <v>1.87</v>
      </c>
      <c r="F42" s="16">
        <v>1</v>
      </c>
      <c r="G42" s="59">
        <f t="shared" si="10"/>
        <v>7.8540000000000013E-2</v>
      </c>
      <c r="H42" s="42">
        <f t="shared" si="11"/>
        <v>1.6456000000000002</v>
      </c>
    </row>
    <row r="43" spans="2:8" ht="42.75">
      <c r="B43" s="61" t="s">
        <v>608</v>
      </c>
      <c r="C43" s="57">
        <v>0.3</v>
      </c>
      <c r="D43" s="57">
        <v>0.14000000000000001</v>
      </c>
      <c r="E43" s="57">
        <v>3.1</v>
      </c>
      <c r="F43" s="16">
        <v>11</v>
      </c>
      <c r="G43" s="59">
        <f t="shared" si="10"/>
        <v>1.4322000000000001</v>
      </c>
      <c r="H43" s="42">
        <f t="shared" si="11"/>
        <v>30.008000000000003</v>
      </c>
    </row>
    <row r="44" spans="2:8">
      <c r="B44" s="61" t="s">
        <v>609</v>
      </c>
      <c r="C44" s="57">
        <v>0.5</v>
      </c>
      <c r="D44" s="57">
        <v>0.14000000000000001</v>
      </c>
      <c r="E44" s="57">
        <v>3.1</v>
      </c>
      <c r="F44" s="16">
        <v>1</v>
      </c>
      <c r="G44" s="59">
        <f t="shared" si="10"/>
        <v>0.21700000000000003</v>
      </c>
      <c r="H44" s="42">
        <f t="shared" si="11"/>
        <v>3.9680000000000004</v>
      </c>
    </row>
    <row r="45" spans="2:8">
      <c r="B45" s="61" t="s">
        <v>610</v>
      </c>
      <c r="C45" s="57">
        <v>0.3</v>
      </c>
      <c r="D45" s="57">
        <v>0.14000000000000001</v>
      </c>
      <c r="E45" s="57">
        <v>3.1</v>
      </c>
      <c r="F45" s="16">
        <v>1</v>
      </c>
      <c r="G45" s="59">
        <f t="shared" si="10"/>
        <v>0.13020000000000001</v>
      </c>
      <c r="H45" s="42">
        <f t="shared" si="11"/>
        <v>2.7280000000000002</v>
      </c>
    </row>
    <row r="46" spans="2:8">
      <c r="B46" s="61" t="s">
        <v>611</v>
      </c>
      <c r="C46" s="57">
        <v>0.3</v>
      </c>
      <c r="D46" s="57">
        <v>0.14000000000000001</v>
      </c>
      <c r="E46" s="57">
        <v>3.1</v>
      </c>
      <c r="F46" s="16">
        <v>1</v>
      </c>
      <c r="G46" s="59">
        <f t="shared" si="10"/>
        <v>0.13020000000000001</v>
      </c>
      <c r="H46" s="42">
        <f t="shared" si="11"/>
        <v>2.7280000000000002</v>
      </c>
    </row>
    <row r="47" spans="2:8">
      <c r="B47" s="61" t="s">
        <v>612</v>
      </c>
      <c r="C47" s="57">
        <v>0.3</v>
      </c>
      <c r="D47" s="57">
        <v>0.14000000000000001</v>
      </c>
      <c r="E47" s="57">
        <v>3.1</v>
      </c>
      <c r="F47" s="16">
        <v>1</v>
      </c>
      <c r="G47" s="59">
        <f t="shared" si="10"/>
        <v>0.13020000000000001</v>
      </c>
      <c r="H47" s="42">
        <f t="shared" si="11"/>
        <v>2.7280000000000002</v>
      </c>
    </row>
    <row r="48" spans="2:8" ht="256.5">
      <c r="B48" s="61" t="s">
        <v>596</v>
      </c>
      <c r="C48" s="57">
        <v>0.3</v>
      </c>
      <c r="D48" s="57">
        <v>0.14000000000000001</v>
      </c>
      <c r="E48" s="57">
        <v>3.1</v>
      </c>
      <c r="F48" s="16">
        <v>89</v>
      </c>
      <c r="G48" s="59">
        <f t="shared" si="10"/>
        <v>11.587800000000001</v>
      </c>
      <c r="H48" s="42">
        <f t="shared" si="11"/>
        <v>242.79200000000003</v>
      </c>
    </row>
    <row r="49" spans="2:8" ht="99.75">
      <c r="B49" s="61" t="s">
        <v>613</v>
      </c>
      <c r="C49" s="16">
        <v>0.5</v>
      </c>
      <c r="D49" s="16">
        <v>0.14000000000000001</v>
      </c>
      <c r="E49" s="16">
        <v>3.1</v>
      </c>
      <c r="F49" s="16">
        <v>33</v>
      </c>
      <c r="G49" s="59">
        <f t="shared" si="10"/>
        <v>7.1610000000000005</v>
      </c>
      <c r="H49" s="42">
        <f t="shared" si="11"/>
        <v>130.94400000000002</v>
      </c>
    </row>
    <row r="50" spans="2:8">
      <c r="B50" s="277" t="s">
        <v>625</v>
      </c>
      <c r="C50" s="278"/>
      <c r="D50" s="278"/>
      <c r="E50" s="278"/>
      <c r="F50" s="175"/>
      <c r="G50" s="130"/>
      <c r="H50" s="131"/>
    </row>
    <row r="51" spans="2:8">
      <c r="B51" s="61" t="s">
        <v>600</v>
      </c>
      <c r="C51" s="57">
        <v>0.37</v>
      </c>
      <c r="D51" s="57">
        <v>0.14000000000000001</v>
      </c>
      <c r="E51" s="57">
        <v>1.8</v>
      </c>
      <c r="F51" s="16">
        <v>1</v>
      </c>
      <c r="G51" s="59">
        <f t="shared" ref="G51:G65" si="12">((D51*E51)*C51)*F51</f>
        <v>9.3240000000000017E-2</v>
      </c>
      <c r="H51" s="42">
        <f t="shared" ref="H51:H65" si="13">(((C51*2)+(D51*2))*E51)*F51</f>
        <v>1.8360000000000001</v>
      </c>
    </row>
    <row r="52" spans="2:8">
      <c r="B52" s="61" t="s">
        <v>623</v>
      </c>
      <c r="C52" s="57">
        <v>0.5</v>
      </c>
      <c r="D52" s="57">
        <v>0.14000000000000001</v>
      </c>
      <c r="E52" s="57">
        <v>1.25</v>
      </c>
      <c r="F52" s="16">
        <v>2</v>
      </c>
      <c r="G52" s="59">
        <f t="shared" si="12"/>
        <v>0.17500000000000002</v>
      </c>
      <c r="H52" s="42">
        <f t="shared" si="13"/>
        <v>3.2</v>
      </c>
    </row>
    <row r="53" spans="2:8">
      <c r="B53" s="61" t="s">
        <v>607</v>
      </c>
      <c r="C53" s="57">
        <v>0.14000000000000001</v>
      </c>
      <c r="D53" s="57">
        <v>0.14000000000000001</v>
      </c>
      <c r="E53" s="57">
        <v>1.25</v>
      </c>
      <c r="F53" s="16">
        <v>1</v>
      </c>
      <c r="G53" s="59">
        <f t="shared" si="12"/>
        <v>2.4500000000000004E-2</v>
      </c>
      <c r="H53" s="42">
        <f t="shared" si="13"/>
        <v>0.70000000000000007</v>
      </c>
    </row>
    <row r="54" spans="2:8">
      <c r="B54" s="61" t="s">
        <v>621</v>
      </c>
      <c r="C54" s="57">
        <v>0.3</v>
      </c>
      <c r="D54" s="57">
        <v>0.12</v>
      </c>
      <c r="E54" s="57">
        <v>2.8</v>
      </c>
      <c r="F54" s="16">
        <v>2</v>
      </c>
      <c r="G54" s="59">
        <f t="shared" si="12"/>
        <v>0.20159999999999997</v>
      </c>
      <c r="H54" s="42">
        <f t="shared" si="13"/>
        <v>4.7039999999999997</v>
      </c>
    </row>
    <row r="55" spans="2:8">
      <c r="B55" s="61" t="s">
        <v>622</v>
      </c>
      <c r="C55" s="57">
        <v>0.25</v>
      </c>
      <c r="D55" s="57">
        <v>0.14000000000000001</v>
      </c>
      <c r="E55" s="57">
        <v>1.25</v>
      </c>
      <c r="F55" s="16">
        <v>1</v>
      </c>
      <c r="G55" s="59">
        <f t="shared" si="12"/>
        <v>4.3750000000000004E-2</v>
      </c>
      <c r="H55" s="42">
        <f t="shared" si="13"/>
        <v>0.97500000000000009</v>
      </c>
    </row>
    <row r="56" spans="2:8">
      <c r="B56" s="61" t="s">
        <v>32</v>
      </c>
      <c r="C56" s="57">
        <v>0.4</v>
      </c>
      <c r="D56" s="57">
        <v>0.14000000000000001</v>
      </c>
      <c r="E56" s="57">
        <v>1.25</v>
      </c>
      <c r="F56" s="16">
        <v>1</v>
      </c>
      <c r="G56" s="59">
        <f t="shared" si="12"/>
        <v>7.0000000000000007E-2</v>
      </c>
      <c r="H56" s="42">
        <f t="shared" si="13"/>
        <v>1.35</v>
      </c>
    </row>
    <row r="57" spans="2:8">
      <c r="B57" s="61" t="s">
        <v>614</v>
      </c>
      <c r="C57" s="57">
        <v>0.3</v>
      </c>
      <c r="D57" s="57">
        <v>0.14000000000000001</v>
      </c>
      <c r="E57" s="57">
        <v>1.25</v>
      </c>
      <c r="F57" s="16">
        <v>1</v>
      </c>
      <c r="G57" s="59">
        <f t="shared" si="12"/>
        <v>5.2500000000000005E-2</v>
      </c>
      <c r="H57" s="42">
        <f t="shared" si="13"/>
        <v>1.1000000000000001</v>
      </c>
    </row>
    <row r="58" spans="2:8" ht="42.75">
      <c r="B58" s="61" t="s">
        <v>620</v>
      </c>
      <c r="C58" s="57">
        <v>0.3</v>
      </c>
      <c r="D58" s="57">
        <v>0.14000000000000001</v>
      </c>
      <c r="E58" s="57">
        <v>1.25</v>
      </c>
      <c r="F58" s="16">
        <v>12</v>
      </c>
      <c r="G58" s="59">
        <f t="shared" si="12"/>
        <v>0.63000000000000012</v>
      </c>
      <c r="H58" s="42">
        <f t="shared" si="13"/>
        <v>13.200000000000001</v>
      </c>
    </row>
    <row r="59" spans="2:8">
      <c r="B59" s="61" t="s">
        <v>610</v>
      </c>
      <c r="C59" s="57">
        <v>0.3</v>
      </c>
      <c r="D59" s="57">
        <v>0.14000000000000001</v>
      </c>
      <c r="E59" s="57">
        <v>1.25</v>
      </c>
      <c r="F59" s="16">
        <v>1</v>
      </c>
      <c r="G59" s="59">
        <f t="shared" si="12"/>
        <v>5.2500000000000005E-2</v>
      </c>
      <c r="H59" s="42">
        <f t="shared" si="13"/>
        <v>1.1000000000000001</v>
      </c>
    </row>
    <row r="60" spans="2:8" ht="42.75">
      <c r="B60" s="61" t="s">
        <v>619</v>
      </c>
      <c r="C60" s="57">
        <v>0.5</v>
      </c>
      <c r="D60" s="57">
        <v>0.14000000000000001</v>
      </c>
      <c r="E60" s="57">
        <v>1.25</v>
      </c>
      <c r="F60" s="16">
        <v>14</v>
      </c>
      <c r="G60" s="59">
        <f t="shared" si="12"/>
        <v>1.2250000000000001</v>
      </c>
      <c r="H60" s="42">
        <f t="shared" si="13"/>
        <v>22.400000000000002</v>
      </c>
    </row>
    <row r="61" spans="2:8">
      <c r="B61" s="61" t="s">
        <v>615</v>
      </c>
      <c r="C61" s="57">
        <v>0.3</v>
      </c>
      <c r="D61" s="57">
        <v>0.14000000000000001</v>
      </c>
      <c r="E61" s="57">
        <v>1.25</v>
      </c>
      <c r="F61" s="16">
        <v>4</v>
      </c>
      <c r="G61" s="59">
        <f t="shared" si="12"/>
        <v>0.21000000000000002</v>
      </c>
      <c r="H61" s="42">
        <f t="shared" si="13"/>
        <v>4.4000000000000004</v>
      </c>
    </row>
    <row r="62" spans="2:8">
      <c r="B62" s="61" t="s">
        <v>612</v>
      </c>
      <c r="C62" s="57">
        <v>0.14000000000000001</v>
      </c>
      <c r="D62" s="57">
        <v>0.14000000000000001</v>
      </c>
      <c r="E62" s="57">
        <v>1.25</v>
      </c>
      <c r="F62" s="16">
        <v>1</v>
      </c>
      <c r="G62" s="59">
        <f t="shared" si="12"/>
        <v>2.4500000000000004E-2</v>
      </c>
      <c r="H62" s="42">
        <f t="shared" si="13"/>
        <v>0.70000000000000007</v>
      </c>
    </row>
    <row r="63" spans="2:8" ht="57">
      <c r="B63" s="61" t="s">
        <v>617</v>
      </c>
      <c r="C63" s="57">
        <v>0.5</v>
      </c>
      <c r="D63" s="57">
        <v>0.14000000000000001</v>
      </c>
      <c r="E63" s="57">
        <v>1.42</v>
      </c>
      <c r="F63" s="16">
        <v>16</v>
      </c>
      <c r="G63" s="59">
        <f t="shared" si="12"/>
        <v>1.5904</v>
      </c>
      <c r="H63" s="42">
        <f t="shared" si="13"/>
        <v>29.081599999999998</v>
      </c>
    </row>
    <row r="64" spans="2:8">
      <c r="B64" s="61" t="s">
        <v>616</v>
      </c>
      <c r="C64" s="57">
        <v>0.5</v>
      </c>
      <c r="D64" s="57">
        <v>0.14000000000000001</v>
      </c>
      <c r="E64" s="57">
        <v>1.8</v>
      </c>
      <c r="F64" s="16">
        <v>4</v>
      </c>
      <c r="G64" s="59">
        <f t="shared" si="12"/>
        <v>0.50400000000000011</v>
      </c>
      <c r="H64" s="42">
        <f t="shared" si="13"/>
        <v>9.2160000000000011</v>
      </c>
    </row>
    <row r="65" spans="2:8">
      <c r="B65" s="61" t="s">
        <v>618</v>
      </c>
      <c r="C65" s="57">
        <v>0.3</v>
      </c>
      <c r="D65" s="57">
        <v>0.14000000000000001</v>
      </c>
      <c r="E65" s="57">
        <v>1.8</v>
      </c>
      <c r="F65" s="16">
        <v>5</v>
      </c>
      <c r="G65" s="59">
        <f t="shared" si="12"/>
        <v>0.37800000000000006</v>
      </c>
      <c r="H65" s="42">
        <f t="shared" si="13"/>
        <v>7.92</v>
      </c>
    </row>
    <row r="66" spans="2:8">
      <c r="B66" s="61"/>
      <c r="C66" s="57"/>
      <c r="D66" s="57"/>
      <c r="E66" s="57"/>
      <c r="F66" s="16"/>
      <c r="G66" s="59"/>
      <c r="H66" s="42"/>
    </row>
    <row r="67" spans="2:8">
      <c r="B67" s="271" t="s">
        <v>82</v>
      </c>
      <c r="C67" s="272"/>
      <c r="D67" s="272"/>
      <c r="E67" s="273"/>
      <c r="F67" s="70">
        <f>SUM(F31:F66)</f>
        <v>219</v>
      </c>
      <c r="G67" s="102">
        <f>SUM(G30:G66)</f>
        <v>28.455770000000005</v>
      </c>
      <c r="H67" s="102">
        <f>SUM(H30:H66)</f>
        <v>565.15180000000009</v>
      </c>
    </row>
    <row r="68" spans="2:8" ht="15.75" thickBot="1">
      <c r="B68" s="65"/>
      <c r="C68" s="20"/>
      <c r="D68" s="20"/>
      <c r="E68" s="20"/>
      <c r="F68" s="20"/>
      <c r="G68" s="60"/>
      <c r="H68" s="46"/>
    </row>
    <row r="69" spans="2:8" ht="28.5" customHeight="1" thickBot="1">
      <c r="B69" s="245" t="s">
        <v>16</v>
      </c>
      <c r="C69" s="246"/>
      <c r="D69" s="246"/>
      <c r="E69" s="246"/>
      <c r="F69" s="97">
        <f>F16+F25+F29+F67</f>
        <v>285</v>
      </c>
      <c r="G69" s="97">
        <f>G16+G25+G29+G67</f>
        <v>33.716750000000005</v>
      </c>
      <c r="H69" s="97">
        <f>H16+H25+H29+H67</f>
        <v>675.82540000000006</v>
      </c>
    </row>
    <row r="70" spans="2:8" ht="12" customHeight="1"/>
  </sheetData>
  <mergeCells count="19">
    <mergeCell ref="B2:H2"/>
    <mergeCell ref="B3:H3"/>
    <mergeCell ref="B4:H4"/>
    <mergeCell ref="B6:H6"/>
    <mergeCell ref="B8:B10"/>
    <mergeCell ref="C8:E8"/>
    <mergeCell ref="F8:F10"/>
    <mergeCell ref="G8:G9"/>
    <mergeCell ref="B50:E50"/>
    <mergeCell ref="B29:E29"/>
    <mergeCell ref="B67:E67"/>
    <mergeCell ref="B69:E69"/>
    <mergeCell ref="H8:H9"/>
    <mergeCell ref="B11:F11"/>
    <mergeCell ref="B17:F17"/>
    <mergeCell ref="B26:F26"/>
    <mergeCell ref="B30:F30"/>
    <mergeCell ref="B16:E16"/>
    <mergeCell ref="B25:E25"/>
  </mergeCells>
  <pageMargins left="0.51181102362204722" right="0.51181102362204722" top="0.78740157480314965" bottom="0.78740157480314965" header="0.31496062992125984" footer="0.31496062992125984"/>
  <pageSetup paperSize="9" scale="72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D0B9A-1432-4670-88D6-312E5E6B5E10}">
  <sheetPr>
    <tabColor rgb="FF92D050"/>
  </sheetPr>
  <dimension ref="B1:U84"/>
  <sheetViews>
    <sheetView showZeros="0" view="pageBreakPreview" zoomScaleNormal="100" zoomScaleSheetLayoutView="100" workbookViewId="0">
      <pane xSplit="1" ySplit="9" topLeftCell="B10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defaultRowHeight="15"/>
  <cols>
    <col min="1" max="1" width="2.7109375" style="11" customWidth="1"/>
    <col min="2" max="2" width="30.42578125" style="11" bestFit="1" customWidth="1"/>
    <col min="3" max="3" width="9.5703125" style="11" customWidth="1"/>
    <col min="4" max="12" width="8.7109375" style="11" customWidth="1"/>
    <col min="13" max="13" width="13.140625" style="11" customWidth="1"/>
    <col min="14" max="15" width="10.7109375" style="11" customWidth="1"/>
    <col min="16" max="16" width="11.140625" style="11" bestFit="1" customWidth="1"/>
    <col min="17" max="21" width="10.7109375" style="11" customWidth="1"/>
    <col min="22" max="22" width="2.5703125" style="11" customWidth="1"/>
    <col min="23" max="16384" width="9.140625" style="11"/>
  </cols>
  <sheetData>
    <row r="1" spans="2:21" ht="12" customHeight="1"/>
    <row r="2" spans="2:21" ht="18">
      <c r="B2" s="227" t="s">
        <v>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5" customHeight="1">
      <c r="B3" s="227" t="s">
        <v>589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</row>
    <row r="4" spans="2:21" ht="18" customHeight="1"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</row>
    <row r="5" spans="2:21" ht="9" customHeight="1"/>
    <row r="6" spans="2:21" ht="9" customHeight="1">
      <c r="B6" s="258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</row>
    <row r="7" spans="2:21" ht="9" customHeight="1" thickBot="1"/>
    <row r="8" spans="2:21" ht="18" customHeight="1">
      <c r="B8" s="221" t="s">
        <v>12</v>
      </c>
      <c r="C8" s="263" t="s">
        <v>13</v>
      </c>
      <c r="D8" s="247" t="s">
        <v>26</v>
      </c>
      <c r="E8" s="248"/>
      <c r="F8" s="248"/>
      <c r="G8" s="248"/>
      <c r="H8" s="248"/>
      <c r="I8" s="249"/>
      <c r="J8" s="247" t="s">
        <v>29</v>
      </c>
      <c r="K8" s="248"/>
      <c r="L8" s="249"/>
      <c r="M8" s="260" t="s">
        <v>26</v>
      </c>
      <c r="N8" s="261"/>
      <c r="O8" s="261"/>
      <c r="P8" s="261"/>
      <c r="Q8" s="261"/>
      <c r="R8" s="262"/>
      <c r="S8" s="260" t="s">
        <v>29</v>
      </c>
      <c r="T8" s="261"/>
      <c r="U8" s="268"/>
    </row>
    <row r="9" spans="2:21" ht="18" customHeight="1" thickBot="1">
      <c r="B9" s="222"/>
      <c r="C9" s="264"/>
      <c r="D9" s="127" t="s">
        <v>192</v>
      </c>
      <c r="E9" s="49" t="s">
        <v>27</v>
      </c>
      <c r="F9" s="48" t="s">
        <v>28</v>
      </c>
      <c r="G9" s="48">
        <v>12.5</v>
      </c>
      <c r="H9" s="48" t="s">
        <v>193</v>
      </c>
      <c r="I9" s="48" t="s">
        <v>194</v>
      </c>
      <c r="J9" s="49">
        <v>4.2</v>
      </c>
      <c r="K9" s="48" t="s">
        <v>195</v>
      </c>
      <c r="L9" s="49" t="s">
        <v>196</v>
      </c>
      <c r="M9" s="53" t="s">
        <v>196</v>
      </c>
      <c r="N9" s="53" t="s">
        <v>27</v>
      </c>
      <c r="O9" s="53" t="s">
        <v>28</v>
      </c>
      <c r="P9" s="52">
        <v>12.5</v>
      </c>
      <c r="Q9" s="52" t="s">
        <v>193</v>
      </c>
      <c r="R9" s="52" t="s">
        <v>194</v>
      </c>
      <c r="S9" s="53">
        <v>4.2</v>
      </c>
      <c r="T9" s="53" t="s">
        <v>30</v>
      </c>
      <c r="U9" s="54">
        <v>6.3</v>
      </c>
    </row>
    <row r="10" spans="2:21" ht="15" customHeight="1">
      <c r="B10" s="242" t="s">
        <v>207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4"/>
      <c r="M10" s="28"/>
      <c r="N10" s="28"/>
      <c r="O10" s="28"/>
      <c r="P10" s="28"/>
      <c r="Q10" s="28"/>
      <c r="R10" s="28"/>
      <c r="S10" s="28"/>
      <c r="T10" s="29"/>
      <c r="U10" s="30"/>
    </row>
    <row r="11" spans="2:21" ht="15" customHeight="1">
      <c r="B11" s="62" t="s">
        <v>602</v>
      </c>
      <c r="C11" s="57">
        <v>21</v>
      </c>
      <c r="D11" s="57"/>
      <c r="E11" s="57"/>
      <c r="F11" s="57">
        <f>4*2.1</f>
        <v>8.4</v>
      </c>
      <c r="G11" s="57"/>
      <c r="H11" s="57"/>
      <c r="I11" s="57"/>
      <c r="J11" s="57"/>
      <c r="K11" s="57">
        <f>53*0.83</f>
        <v>43.989999999999995</v>
      </c>
      <c r="L11" s="57"/>
      <c r="M11" s="55">
        <f>D11*$C11</f>
        <v>0</v>
      </c>
      <c r="N11" s="55">
        <f>E11*$C11</f>
        <v>0</v>
      </c>
      <c r="O11" s="55">
        <f t="shared" ref="O11:U11" si="0">F11*$C11</f>
        <v>176.4</v>
      </c>
      <c r="P11" s="55">
        <f t="shared" si="0"/>
        <v>0</v>
      </c>
      <c r="Q11" s="55">
        <f t="shared" si="0"/>
        <v>0</v>
      </c>
      <c r="R11" s="55">
        <f t="shared" si="0"/>
        <v>0</v>
      </c>
      <c r="S11" s="55">
        <f t="shared" si="0"/>
        <v>0</v>
      </c>
      <c r="T11" s="55">
        <f>K11*$C11</f>
        <v>923.78999999999985</v>
      </c>
      <c r="U11" s="56">
        <f t="shared" si="0"/>
        <v>0</v>
      </c>
    </row>
    <row r="12" spans="2:21" ht="15" customHeight="1">
      <c r="B12" s="61" t="s">
        <v>601</v>
      </c>
      <c r="C12" s="16">
        <v>1</v>
      </c>
      <c r="D12" s="57"/>
      <c r="E12" s="57"/>
      <c r="F12" s="57">
        <f>4*2.1</f>
        <v>8.4</v>
      </c>
      <c r="G12" s="57"/>
      <c r="H12" s="57"/>
      <c r="I12" s="57"/>
      <c r="J12" s="57"/>
      <c r="K12" s="57">
        <f>18*0.83</f>
        <v>14.94</v>
      </c>
      <c r="L12" s="57"/>
      <c r="M12" s="55">
        <f t="shared" ref="M12:M14" si="1">D12*$C12</f>
        <v>0</v>
      </c>
      <c r="N12" s="55">
        <f t="shared" ref="N12:N14" si="2">E12*$C12</f>
        <v>0</v>
      </c>
      <c r="O12" s="55">
        <f t="shared" ref="O12:O14" si="3">F12*$C12</f>
        <v>8.4</v>
      </c>
      <c r="P12" s="55">
        <f t="shared" ref="P12:P14" si="4">G12*$C12</f>
        <v>0</v>
      </c>
      <c r="Q12" s="55">
        <f t="shared" ref="Q12:Q14" si="5">H12*$C12</f>
        <v>0</v>
      </c>
      <c r="R12" s="55">
        <f t="shared" ref="R12:R14" si="6">I12*$C12</f>
        <v>0</v>
      </c>
      <c r="S12" s="55">
        <f t="shared" ref="S12:S14" si="7">J12*$C12</f>
        <v>0</v>
      </c>
      <c r="T12" s="55">
        <f t="shared" ref="T12:T14" si="8">K12*$C12</f>
        <v>14.94</v>
      </c>
      <c r="U12" s="56">
        <f t="shared" ref="U12:U14" si="9">L12*$C12</f>
        <v>0</v>
      </c>
    </row>
    <row r="13" spans="2:21" ht="42.75">
      <c r="B13" s="62" t="s">
        <v>211</v>
      </c>
      <c r="C13" s="57">
        <v>14</v>
      </c>
      <c r="D13" s="57"/>
      <c r="E13" s="57"/>
      <c r="F13" s="57">
        <f>4*2.1</f>
        <v>8.4</v>
      </c>
      <c r="G13" s="57"/>
      <c r="H13" s="57"/>
      <c r="I13" s="57"/>
      <c r="J13" s="57"/>
      <c r="K13" s="57">
        <f>53*0.83</f>
        <v>43.989999999999995</v>
      </c>
      <c r="L13" s="57"/>
      <c r="M13" s="55">
        <f t="shared" si="1"/>
        <v>0</v>
      </c>
      <c r="N13" s="55">
        <f t="shared" si="2"/>
        <v>0</v>
      </c>
      <c r="O13" s="55">
        <f t="shared" si="3"/>
        <v>117.60000000000001</v>
      </c>
      <c r="P13" s="55">
        <f t="shared" si="4"/>
        <v>0</v>
      </c>
      <c r="Q13" s="55">
        <f t="shared" si="5"/>
        <v>0</v>
      </c>
      <c r="R13" s="55">
        <f t="shared" si="6"/>
        <v>0</v>
      </c>
      <c r="S13" s="55">
        <f t="shared" si="7"/>
        <v>0</v>
      </c>
      <c r="T13" s="55">
        <f t="shared" si="8"/>
        <v>615.8599999999999</v>
      </c>
      <c r="U13" s="56">
        <f t="shared" si="9"/>
        <v>0</v>
      </c>
    </row>
    <row r="14" spans="2:21">
      <c r="B14" s="62" t="s">
        <v>242</v>
      </c>
      <c r="C14" s="57">
        <v>20</v>
      </c>
      <c r="D14" s="57"/>
      <c r="E14" s="57"/>
      <c r="F14" s="57">
        <f>4*2.1</f>
        <v>8.4</v>
      </c>
      <c r="G14" s="57"/>
      <c r="H14" s="57"/>
      <c r="I14" s="57"/>
      <c r="J14" s="57"/>
      <c r="K14" s="57">
        <f>53*0.83</f>
        <v>43.989999999999995</v>
      </c>
      <c r="L14" s="57"/>
      <c r="M14" s="55">
        <f t="shared" si="1"/>
        <v>0</v>
      </c>
      <c r="N14" s="55">
        <f t="shared" si="2"/>
        <v>0</v>
      </c>
      <c r="O14" s="55">
        <f t="shared" si="3"/>
        <v>168</v>
      </c>
      <c r="P14" s="55">
        <f t="shared" si="4"/>
        <v>0</v>
      </c>
      <c r="Q14" s="55">
        <f t="shared" si="5"/>
        <v>0</v>
      </c>
      <c r="R14" s="55">
        <f t="shared" si="6"/>
        <v>0</v>
      </c>
      <c r="S14" s="55">
        <f t="shared" si="7"/>
        <v>0</v>
      </c>
      <c r="T14" s="55">
        <f t="shared" si="8"/>
        <v>879.8</v>
      </c>
      <c r="U14" s="56">
        <f t="shared" si="9"/>
        <v>0</v>
      </c>
    </row>
    <row r="15" spans="2:21" ht="15" customHeight="1" thickBot="1">
      <c r="B15" s="141"/>
      <c r="C15" s="140">
        <f>SUM(C11:C14)</f>
        <v>56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2"/>
      <c r="N15" s="142"/>
      <c r="O15" s="142"/>
      <c r="P15" s="142"/>
      <c r="Q15" s="142"/>
      <c r="R15" s="142"/>
      <c r="S15" s="142"/>
      <c r="T15" s="142"/>
      <c r="U15" s="144"/>
    </row>
    <row r="16" spans="2:21" s="146" customFormat="1" ht="17.100000000000001" customHeight="1" thickBot="1">
      <c r="B16" s="265" t="s">
        <v>250</v>
      </c>
      <c r="C16" s="266"/>
      <c r="D16" s="266"/>
      <c r="E16" s="266"/>
      <c r="F16" s="266"/>
      <c r="G16" s="266"/>
      <c r="H16" s="266"/>
      <c r="I16" s="266"/>
      <c r="J16" s="266"/>
      <c r="K16" s="266"/>
      <c r="L16" s="267"/>
      <c r="M16" s="145">
        <f>SUM(M10:M15)</f>
        <v>0</v>
      </c>
      <c r="N16" s="145">
        <f t="shared" ref="N16:U16" si="10">SUM(N10:N15)</f>
        <v>0</v>
      </c>
      <c r="O16" s="145">
        <f>SUM(O10:O15)</f>
        <v>470.40000000000003</v>
      </c>
      <c r="P16" s="145">
        <f t="shared" si="10"/>
        <v>0</v>
      </c>
      <c r="Q16" s="145">
        <f t="shared" si="10"/>
        <v>0</v>
      </c>
      <c r="R16" s="145">
        <f t="shared" si="10"/>
        <v>0</v>
      </c>
      <c r="S16" s="145">
        <f t="shared" si="10"/>
        <v>0</v>
      </c>
      <c r="T16" s="145">
        <f>SUM(T10:T15)</f>
        <v>2434.3899999999994</v>
      </c>
      <c r="U16" s="145">
        <f t="shared" si="10"/>
        <v>0</v>
      </c>
    </row>
    <row r="17" spans="2:21" s="146" customFormat="1" ht="17.100000000000001" customHeight="1" thickBot="1">
      <c r="B17" s="265" t="s">
        <v>251</v>
      </c>
      <c r="C17" s="266"/>
      <c r="D17" s="266"/>
      <c r="E17" s="266"/>
      <c r="F17" s="266"/>
      <c r="G17" s="266"/>
      <c r="H17" s="266"/>
      <c r="I17" s="266"/>
      <c r="J17" s="266"/>
      <c r="K17" s="266"/>
      <c r="L17" s="267"/>
      <c r="M17" s="145">
        <f>(M16*0.245)</f>
        <v>0</v>
      </c>
      <c r="N17" s="145">
        <f>(N16*0.395)</f>
        <v>0</v>
      </c>
      <c r="O17" s="145">
        <f>(O16*0.617)</f>
        <v>290.23680000000002</v>
      </c>
      <c r="P17" s="145">
        <f>(P16*0.963)</f>
        <v>0</v>
      </c>
      <c r="Q17" s="145">
        <f>(Q16*1.578)</f>
        <v>0</v>
      </c>
      <c r="R17" s="145">
        <f>(R16*2.466)</f>
        <v>0</v>
      </c>
      <c r="S17" s="145">
        <f>(S16*0.109)</f>
        <v>0</v>
      </c>
      <c r="T17" s="145">
        <f>(T16*0.154)</f>
        <v>374.89605999999992</v>
      </c>
      <c r="U17" s="145">
        <f>(U16*0.222)</f>
        <v>0</v>
      </c>
    </row>
    <row r="18" spans="2:21" s="146" customFormat="1" ht="17.100000000000001" customHeight="1" thickBot="1">
      <c r="B18" s="265" t="s">
        <v>252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7"/>
      <c r="M18" s="145">
        <f>(M16*0.245)*1.1</f>
        <v>0</v>
      </c>
      <c r="N18" s="145">
        <f>(N16*0.395)*1.1</f>
        <v>0</v>
      </c>
      <c r="O18" s="145">
        <f>(O16*0.617)*1.1</f>
        <v>319.26048000000003</v>
      </c>
      <c r="P18" s="145">
        <f>(P16*0.963)*1.1</f>
        <v>0</v>
      </c>
      <c r="Q18" s="145">
        <f>(Q16*1.578)*1.1</f>
        <v>0</v>
      </c>
      <c r="R18" s="145">
        <f>(R16*2.466)*1.1</f>
        <v>0</v>
      </c>
      <c r="S18" s="145">
        <f>(S16*0.109)*1.1</f>
        <v>0</v>
      </c>
      <c r="T18" s="145">
        <f>(T16*0.154)*1.1</f>
        <v>412.38566599999996</v>
      </c>
      <c r="U18" s="145">
        <f>(U16*0.222)*1.1</f>
        <v>0</v>
      </c>
    </row>
    <row r="19" spans="2:21" ht="15" customHeight="1">
      <c r="B19" s="290" t="s">
        <v>206</v>
      </c>
      <c r="C19" s="291"/>
      <c r="D19" s="291"/>
      <c r="E19" s="291"/>
      <c r="F19" s="291"/>
      <c r="G19" s="291"/>
      <c r="H19" s="291"/>
      <c r="I19" s="291"/>
      <c r="J19" s="291"/>
      <c r="K19" s="291"/>
      <c r="L19" s="292"/>
      <c r="M19" s="28"/>
      <c r="N19" s="28"/>
      <c r="O19" s="28"/>
      <c r="P19" s="28"/>
      <c r="Q19" s="28"/>
      <c r="R19" s="28"/>
      <c r="S19" s="28"/>
      <c r="T19" s="29"/>
      <c r="U19" s="30"/>
    </row>
    <row r="20" spans="2:21">
      <c r="B20" s="62" t="s">
        <v>593</v>
      </c>
      <c r="C20" s="57">
        <v>1</v>
      </c>
      <c r="D20" s="57"/>
      <c r="E20" s="57"/>
      <c r="F20" s="57">
        <f>4*2.1</f>
        <v>8.4</v>
      </c>
      <c r="G20" s="57"/>
      <c r="H20" s="57"/>
      <c r="I20" s="57"/>
      <c r="J20" s="57"/>
      <c r="K20" s="57">
        <f>53*0.83</f>
        <v>43.989999999999995</v>
      </c>
      <c r="L20" s="57"/>
      <c r="M20" s="55">
        <f t="shared" ref="M20:U20" si="11">D20*$C20</f>
        <v>0</v>
      </c>
      <c r="N20" s="55">
        <f t="shared" si="11"/>
        <v>0</v>
      </c>
      <c r="O20" s="55">
        <f t="shared" si="11"/>
        <v>8.4</v>
      </c>
      <c r="P20" s="55">
        <f t="shared" si="11"/>
        <v>0</v>
      </c>
      <c r="Q20" s="55">
        <f t="shared" si="11"/>
        <v>0</v>
      </c>
      <c r="R20" s="55">
        <f t="shared" si="11"/>
        <v>0</v>
      </c>
      <c r="S20" s="55">
        <f t="shared" si="11"/>
        <v>0</v>
      </c>
      <c r="T20" s="55">
        <f t="shared" si="11"/>
        <v>43.989999999999995</v>
      </c>
      <c r="U20" s="56">
        <f t="shared" si="11"/>
        <v>0</v>
      </c>
    </row>
    <row r="21" spans="2:21">
      <c r="B21" s="62" t="s">
        <v>592</v>
      </c>
      <c r="C21" s="57">
        <v>1</v>
      </c>
      <c r="D21" s="57"/>
      <c r="E21" s="57"/>
      <c r="F21" s="57">
        <f>4*2.1</f>
        <v>8.4</v>
      </c>
      <c r="G21" s="57"/>
      <c r="H21" s="57"/>
      <c r="I21" s="57"/>
      <c r="J21" s="57"/>
      <c r="K21" s="57">
        <f>53*0.83</f>
        <v>43.989999999999995</v>
      </c>
      <c r="L21" s="57"/>
      <c r="M21" s="55">
        <f t="shared" ref="M21:M26" si="12">D21*$C21</f>
        <v>0</v>
      </c>
      <c r="N21" s="55">
        <f t="shared" ref="N21:N26" si="13">E21*$C21</f>
        <v>0</v>
      </c>
      <c r="O21" s="55">
        <f t="shared" ref="O21:O26" si="14">F21*$C21</f>
        <v>8.4</v>
      </c>
      <c r="P21" s="55">
        <f t="shared" ref="P21:P26" si="15">G21*$C21</f>
        <v>0</v>
      </c>
      <c r="Q21" s="55">
        <f t="shared" ref="Q21:Q26" si="16">H21*$C21</f>
        <v>0</v>
      </c>
      <c r="R21" s="55">
        <f t="shared" ref="R21:R26" si="17">I21*$C21</f>
        <v>0</v>
      </c>
      <c r="S21" s="55">
        <f t="shared" ref="S21:S26" si="18">J21*$C21</f>
        <v>0</v>
      </c>
      <c r="T21" s="55">
        <f t="shared" ref="T21:T26" si="19">K21*$C21</f>
        <v>43.989999999999995</v>
      </c>
      <c r="U21" s="56">
        <f t="shared" ref="U21:U26" si="20">L21*$C21</f>
        <v>0</v>
      </c>
    </row>
    <row r="22" spans="2:21" ht="15" customHeight="1">
      <c r="B22" s="62" t="s">
        <v>220</v>
      </c>
      <c r="C22" s="57">
        <v>1</v>
      </c>
      <c r="D22" s="57"/>
      <c r="E22" s="57"/>
      <c r="F22" s="128">
        <f>4*1.98</f>
        <v>7.92</v>
      </c>
      <c r="G22" s="57"/>
      <c r="H22" s="57"/>
      <c r="I22" s="57"/>
      <c r="J22" s="57"/>
      <c r="K22" s="57">
        <f>17*0.77</f>
        <v>13.09</v>
      </c>
      <c r="L22" s="57"/>
      <c r="M22" s="55">
        <f t="shared" si="12"/>
        <v>0</v>
      </c>
      <c r="N22" s="55">
        <f t="shared" si="13"/>
        <v>0</v>
      </c>
      <c r="O22" s="55">
        <f t="shared" si="14"/>
        <v>7.92</v>
      </c>
      <c r="P22" s="55">
        <f t="shared" si="15"/>
        <v>0</v>
      </c>
      <c r="Q22" s="55">
        <f t="shared" si="16"/>
        <v>0</v>
      </c>
      <c r="R22" s="55">
        <f t="shared" si="17"/>
        <v>0</v>
      </c>
      <c r="S22" s="55">
        <f t="shared" si="18"/>
        <v>0</v>
      </c>
      <c r="T22" s="55">
        <f t="shared" si="19"/>
        <v>13.09</v>
      </c>
      <c r="U22" s="56">
        <f t="shared" si="20"/>
        <v>0</v>
      </c>
    </row>
    <row r="23" spans="2:21" ht="15" customHeight="1">
      <c r="B23" s="62" t="s">
        <v>595</v>
      </c>
      <c r="C23" s="57">
        <v>1</v>
      </c>
      <c r="D23" s="57"/>
      <c r="E23" s="57"/>
      <c r="F23" s="128">
        <f>4*1.98</f>
        <v>7.92</v>
      </c>
      <c r="G23" s="57"/>
      <c r="H23" s="57"/>
      <c r="I23" s="57"/>
      <c r="J23" s="57"/>
      <c r="K23" s="57">
        <f>17*0.77</f>
        <v>13.09</v>
      </c>
      <c r="L23" s="57"/>
      <c r="M23" s="55">
        <f t="shared" si="12"/>
        <v>0</v>
      </c>
      <c r="N23" s="55">
        <f t="shared" si="13"/>
        <v>0</v>
      </c>
      <c r="O23" s="55">
        <f t="shared" si="14"/>
        <v>7.92</v>
      </c>
      <c r="P23" s="55">
        <f t="shared" si="15"/>
        <v>0</v>
      </c>
      <c r="Q23" s="55">
        <f t="shared" si="16"/>
        <v>0</v>
      </c>
      <c r="R23" s="55">
        <f t="shared" si="17"/>
        <v>0</v>
      </c>
      <c r="S23" s="55">
        <f t="shared" si="18"/>
        <v>0</v>
      </c>
      <c r="T23" s="55">
        <f t="shared" si="19"/>
        <v>13.09</v>
      </c>
      <c r="U23" s="56">
        <f t="shared" si="20"/>
        <v>0</v>
      </c>
    </row>
    <row r="24" spans="2:21" ht="15" customHeight="1">
      <c r="B24" s="62" t="s">
        <v>594</v>
      </c>
      <c r="C24" s="57">
        <v>1</v>
      </c>
      <c r="D24" s="57"/>
      <c r="E24" s="57"/>
      <c r="F24" s="128">
        <f>4*1.98</f>
        <v>7.92</v>
      </c>
      <c r="G24" s="57"/>
      <c r="H24" s="57"/>
      <c r="I24" s="57"/>
      <c r="J24" s="57"/>
      <c r="K24" s="57">
        <f>17*0.77</f>
        <v>13.09</v>
      </c>
      <c r="L24" s="57"/>
      <c r="M24" s="55">
        <f t="shared" si="12"/>
        <v>0</v>
      </c>
      <c r="N24" s="55">
        <f t="shared" si="13"/>
        <v>0</v>
      </c>
      <c r="O24" s="55">
        <f t="shared" si="14"/>
        <v>7.92</v>
      </c>
      <c r="P24" s="55">
        <f t="shared" si="15"/>
        <v>0</v>
      </c>
      <c r="Q24" s="55">
        <f t="shared" si="16"/>
        <v>0</v>
      </c>
      <c r="R24" s="55">
        <f t="shared" si="17"/>
        <v>0</v>
      </c>
      <c r="S24" s="55">
        <f t="shared" si="18"/>
        <v>0</v>
      </c>
      <c r="T24" s="55">
        <f t="shared" si="19"/>
        <v>13.09</v>
      </c>
      <c r="U24" s="56">
        <f t="shared" si="20"/>
        <v>0</v>
      </c>
    </row>
    <row r="25" spans="2:21" ht="15" customHeight="1">
      <c r="B25" s="61" t="s">
        <v>603</v>
      </c>
      <c r="C25" s="16">
        <v>1</v>
      </c>
      <c r="D25" s="57"/>
      <c r="E25" s="57"/>
      <c r="F25" s="57">
        <f>4*2.1</f>
        <v>8.4</v>
      </c>
      <c r="G25" s="57"/>
      <c r="H25" s="57"/>
      <c r="I25" s="57"/>
      <c r="J25" s="57"/>
      <c r="K25" s="57">
        <f>18*0.83</f>
        <v>14.94</v>
      </c>
      <c r="L25" s="57"/>
      <c r="M25" s="55">
        <f t="shared" si="12"/>
        <v>0</v>
      </c>
      <c r="N25" s="55">
        <f t="shared" si="13"/>
        <v>0</v>
      </c>
      <c r="O25" s="55">
        <f t="shared" si="14"/>
        <v>8.4</v>
      </c>
      <c r="P25" s="55">
        <f t="shared" si="15"/>
        <v>0</v>
      </c>
      <c r="Q25" s="55">
        <f t="shared" si="16"/>
        <v>0</v>
      </c>
      <c r="R25" s="55">
        <f t="shared" si="17"/>
        <v>0</v>
      </c>
      <c r="S25" s="55">
        <f t="shared" si="18"/>
        <v>0</v>
      </c>
      <c r="T25" s="55">
        <f t="shared" si="19"/>
        <v>14.94</v>
      </c>
      <c r="U25" s="56">
        <f t="shared" si="20"/>
        <v>0</v>
      </c>
    </row>
    <row r="26" spans="2:21" ht="15" customHeight="1">
      <c r="B26" s="62" t="s">
        <v>604</v>
      </c>
      <c r="C26" s="57">
        <v>2</v>
      </c>
      <c r="D26" s="57"/>
      <c r="E26" s="57"/>
      <c r="F26" s="57">
        <f>4*2.1</f>
        <v>8.4</v>
      </c>
      <c r="G26" s="57"/>
      <c r="H26" s="57"/>
      <c r="I26" s="57"/>
      <c r="J26" s="57"/>
      <c r="K26" s="57">
        <f>53*0.83</f>
        <v>43.989999999999995</v>
      </c>
      <c r="L26" s="57"/>
      <c r="M26" s="55">
        <f t="shared" si="12"/>
        <v>0</v>
      </c>
      <c r="N26" s="55">
        <f t="shared" si="13"/>
        <v>0</v>
      </c>
      <c r="O26" s="55">
        <f t="shared" si="14"/>
        <v>16.8</v>
      </c>
      <c r="P26" s="55">
        <f t="shared" si="15"/>
        <v>0</v>
      </c>
      <c r="Q26" s="55">
        <f t="shared" si="16"/>
        <v>0</v>
      </c>
      <c r="R26" s="55">
        <f t="shared" si="17"/>
        <v>0</v>
      </c>
      <c r="S26" s="55">
        <f t="shared" si="18"/>
        <v>0</v>
      </c>
      <c r="T26" s="55">
        <f t="shared" si="19"/>
        <v>87.97999999999999</v>
      </c>
      <c r="U26" s="56">
        <f t="shared" si="20"/>
        <v>0</v>
      </c>
    </row>
    <row r="27" spans="2:21" ht="15.75" thickBot="1">
      <c r="B27" s="141"/>
      <c r="C27" s="140">
        <f>SUM(C20:C26)</f>
        <v>8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2"/>
      <c r="N27" s="142"/>
      <c r="O27" s="142"/>
      <c r="P27" s="142"/>
      <c r="Q27" s="142"/>
      <c r="R27" s="142"/>
      <c r="S27" s="142"/>
      <c r="T27" s="142"/>
      <c r="U27" s="144"/>
    </row>
    <row r="28" spans="2:21" ht="15.75" thickBot="1">
      <c r="B28" s="265" t="s">
        <v>250</v>
      </c>
      <c r="C28" s="266"/>
      <c r="D28" s="266"/>
      <c r="E28" s="266"/>
      <c r="F28" s="266"/>
      <c r="G28" s="266"/>
      <c r="H28" s="266"/>
      <c r="I28" s="266"/>
      <c r="J28" s="266"/>
      <c r="K28" s="266"/>
      <c r="L28" s="267"/>
      <c r="M28" s="145">
        <f>SUM(M19:M27)</f>
        <v>0</v>
      </c>
      <c r="N28" s="145">
        <f t="shared" ref="N28:U28" si="21">SUM(N19:N27)</f>
        <v>0</v>
      </c>
      <c r="O28" s="145">
        <f>SUM(O19:O27)</f>
        <v>65.760000000000005</v>
      </c>
      <c r="P28" s="145">
        <f t="shared" si="21"/>
        <v>0</v>
      </c>
      <c r="Q28" s="145">
        <f t="shared" si="21"/>
        <v>0</v>
      </c>
      <c r="R28" s="145">
        <f t="shared" si="21"/>
        <v>0</v>
      </c>
      <c r="S28" s="145">
        <f t="shared" si="21"/>
        <v>0</v>
      </c>
      <c r="T28" s="145">
        <f>SUM(T19:T27)</f>
        <v>230.17</v>
      </c>
      <c r="U28" s="145">
        <f t="shared" si="21"/>
        <v>0</v>
      </c>
    </row>
    <row r="29" spans="2:21" ht="15" customHeight="1" thickBot="1">
      <c r="B29" s="265" t="s">
        <v>251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7"/>
      <c r="M29" s="145">
        <f>(M28*0.245)</f>
        <v>0</v>
      </c>
      <c r="N29" s="145">
        <f>(N28*0.395)</f>
        <v>0</v>
      </c>
      <c r="O29" s="145">
        <f>(O28*0.617)</f>
        <v>40.573920000000001</v>
      </c>
      <c r="P29" s="145">
        <f>(P28*0.963)</f>
        <v>0</v>
      </c>
      <c r="Q29" s="145">
        <f>(Q28*1.578)</f>
        <v>0</v>
      </c>
      <c r="R29" s="145">
        <f>(R28*2.466)</f>
        <v>0</v>
      </c>
      <c r="S29" s="145">
        <f>(S28*0.109)</f>
        <v>0</v>
      </c>
      <c r="T29" s="145">
        <f>(T28*0.154)</f>
        <v>35.446179999999998</v>
      </c>
      <c r="U29" s="145">
        <f>(U28*0.222)</f>
        <v>0</v>
      </c>
    </row>
    <row r="30" spans="2:21" ht="15" customHeight="1" thickBot="1">
      <c r="B30" s="265" t="s">
        <v>252</v>
      </c>
      <c r="C30" s="266"/>
      <c r="D30" s="266"/>
      <c r="E30" s="266"/>
      <c r="F30" s="266"/>
      <c r="G30" s="266"/>
      <c r="H30" s="266"/>
      <c r="I30" s="266"/>
      <c r="J30" s="266"/>
      <c r="K30" s="266"/>
      <c r="L30" s="267"/>
      <c r="M30" s="145">
        <f>(M28*0.245)*1.1</f>
        <v>0</v>
      </c>
      <c r="N30" s="145">
        <f>(N28*0.395)*1.1</f>
        <v>0</v>
      </c>
      <c r="O30" s="145">
        <f>(O28*0.617)*1.1</f>
        <v>44.631312000000008</v>
      </c>
      <c r="P30" s="145">
        <f>(P28*0.963)*1.1</f>
        <v>0</v>
      </c>
      <c r="Q30" s="145">
        <f>(Q28*1.578)*1.1</f>
        <v>0</v>
      </c>
      <c r="R30" s="145">
        <f>(R28*2.466)*1.1</f>
        <v>0</v>
      </c>
      <c r="S30" s="145">
        <f>(S28*0.109)*1.1</f>
        <v>0</v>
      </c>
      <c r="T30" s="145">
        <f>(T28*0.154)*1.1</f>
        <v>38.990797999999998</v>
      </c>
      <c r="U30" s="145">
        <f>(U28*0.222)*1.1</f>
        <v>0</v>
      </c>
    </row>
    <row r="31" spans="2:21" ht="15" customHeight="1">
      <c r="B31" s="242" t="s">
        <v>202</v>
      </c>
      <c r="C31" s="243"/>
      <c r="D31" s="243"/>
      <c r="E31" s="243"/>
      <c r="F31" s="243"/>
      <c r="G31" s="243"/>
      <c r="H31" s="243"/>
      <c r="I31" s="243"/>
      <c r="J31" s="243"/>
      <c r="K31" s="243"/>
      <c r="L31" s="244"/>
      <c r="M31" s="28"/>
      <c r="N31" s="28"/>
      <c r="O31" s="28"/>
      <c r="P31" s="28"/>
      <c r="Q31" s="28"/>
      <c r="R31" s="28"/>
      <c r="S31" s="28"/>
      <c r="T31" s="29"/>
      <c r="U31" s="30"/>
    </row>
    <row r="32" spans="2:21" ht="15" customHeight="1">
      <c r="B32" s="61" t="s">
        <v>590</v>
      </c>
      <c r="C32" s="57">
        <v>1</v>
      </c>
      <c r="D32" s="57"/>
      <c r="E32" s="57"/>
      <c r="F32" s="57"/>
      <c r="G32" s="57"/>
      <c r="H32" s="57">
        <f>4*2.1</f>
        <v>8.4</v>
      </c>
      <c r="I32" s="57"/>
      <c r="J32" s="57"/>
      <c r="K32" s="57">
        <f>15*0.65</f>
        <v>9.75</v>
      </c>
      <c r="L32" s="57"/>
      <c r="M32" s="55">
        <f t="shared" ref="M32:U32" si="22">D32*$C32</f>
        <v>0</v>
      </c>
      <c r="N32" s="55">
        <f t="shared" si="22"/>
        <v>0</v>
      </c>
      <c r="O32" s="55">
        <f t="shared" si="22"/>
        <v>0</v>
      </c>
      <c r="P32" s="55">
        <f t="shared" si="22"/>
        <v>0</v>
      </c>
      <c r="Q32" s="55">
        <f t="shared" si="22"/>
        <v>8.4</v>
      </c>
      <c r="R32" s="55">
        <f t="shared" si="22"/>
        <v>0</v>
      </c>
      <c r="S32" s="55">
        <f t="shared" si="22"/>
        <v>0</v>
      </c>
      <c r="T32" s="55">
        <f t="shared" si="22"/>
        <v>9.75</v>
      </c>
      <c r="U32" s="56">
        <f t="shared" si="22"/>
        <v>0</v>
      </c>
    </row>
    <row r="33" spans="2:21" ht="15" customHeight="1">
      <c r="B33" s="61" t="s">
        <v>591</v>
      </c>
      <c r="C33" s="57">
        <v>1</v>
      </c>
      <c r="D33" s="57"/>
      <c r="E33" s="57"/>
      <c r="F33" s="57">
        <f>4*2.1</f>
        <v>8.4</v>
      </c>
      <c r="G33" s="57"/>
      <c r="H33" s="57"/>
      <c r="I33" s="57"/>
      <c r="J33" s="57"/>
      <c r="K33" s="57">
        <f>18*0.65</f>
        <v>11.700000000000001</v>
      </c>
      <c r="L33" s="57"/>
      <c r="M33" s="55">
        <f t="shared" ref="M33" si="23">D33*$C33</f>
        <v>0</v>
      </c>
      <c r="N33" s="55">
        <f t="shared" ref="N33" si="24">E33*$C33</f>
        <v>0</v>
      </c>
      <c r="O33" s="55">
        <f t="shared" ref="O33" si="25">F33*$C33</f>
        <v>8.4</v>
      </c>
      <c r="P33" s="55">
        <f t="shared" ref="P33" si="26">G33*$C33</f>
        <v>0</v>
      </c>
      <c r="Q33" s="55">
        <f t="shared" ref="Q33" si="27">H33*$C33</f>
        <v>0</v>
      </c>
      <c r="R33" s="55">
        <f t="shared" ref="R33" si="28">I33*$C33</f>
        <v>0</v>
      </c>
      <c r="S33" s="55">
        <f t="shared" ref="S33" si="29">J33*$C33</f>
        <v>0</v>
      </c>
      <c r="T33" s="55">
        <f t="shared" ref="T33" si="30">K33*$C33</f>
        <v>11.700000000000001</v>
      </c>
      <c r="U33" s="56">
        <f t="shared" ref="U33" si="31">L33*$C33</f>
        <v>0</v>
      </c>
    </row>
    <row r="34" spans="2:21" ht="15" customHeight="1" thickBot="1">
      <c r="B34" s="141"/>
      <c r="C34" s="140">
        <f>SUM(C32:C33)</f>
        <v>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2"/>
      <c r="N34" s="142"/>
      <c r="O34" s="142"/>
      <c r="P34" s="142"/>
      <c r="Q34" s="142"/>
      <c r="R34" s="142"/>
      <c r="S34" s="142"/>
      <c r="T34" s="142"/>
      <c r="U34" s="144"/>
    </row>
    <row r="35" spans="2:21" ht="15" customHeight="1" thickBot="1">
      <c r="B35" s="265" t="s">
        <v>250</v>
      </c>
      <c r="C35" s="266"/>
      <c r="D35" s="266"/>
      <c r="E35" s="266"/>
      <c r="F35" s="266"/>
      <c r="G35" s="266"/>
      <c r="H35" s="266"/>
      <c r="I35" s="266"/>
      <c r="J35" s="266"/>
      <c r="K35" s="266"/>
      <c r="L35" s="267"/>
      <c r="M35" s="145">
        <f>SUM(M31:M34)</f>
        <v>0</v>
      </c>
      <c r="N35" s="145">
        <f t="shared" ref="N35:U35" si="32">SUM(N31:N34)</f>
        <v>0</v>
      </c>
      <c r="O35" s="145">
        <f>SUM(O31:O34)</f>
        <v>8.4</v>
      </c>
      <c r="P35" s="145">
        <f t="shared" si="32"/>
        <v>0</v>
      </c>
      <c r="Q35" s="145">
        <f>SUM(Q31:Q34)</f>
        <v>8.4</v>
      </c>
      <c r="R35" s="145">
        <f t="shared" si="32"/>
        <v>0</v>
      </c>
      <c r="S35" s="145">
        <f t="shared" si="32"/>
        <v>0</v>
      </c>
      <c r="T35" s="145">
        <f>SUM(T31:T34)</f>
        <v>21.450000000000003</v>
      </c>
      <c r="U35" s="145">
        <f t="shared" si="32"/>
        <v>0</v>
      </c>
    </row>
    <row r="36" spans="2:21" ht="15" customHeight="1" thickBot="1">
      <c r="B36" s="265" t="s">
        <v>251</v>
      </c>
      <c r="C36" s="266"/>
      <c r="D36" s="266"/>
      <c r="E36" s="266"/>
      <c r="F36" s="266"/>
      <c r="G36" s="266"/>
      <c r="H36" s="266"/>
      <c r="I36" s="266"/>
      <c r="J36" s="266"/>
      <c r="K36" s="266"/>
      <c r="L36" s="267"/>
      <c r="M36" s="145">
        <f>(M35*0.245)</f>
        <v>0</v>
      </c>
      <c r="N36" s="145">
        <f>(N35*0.395)</f>
        <v>0</v>
      </c>
      <c r="O36" s="145">
        <f>(O35*0.617)</f>
        <v>5.1828000000000003</v>
      </c>
      <c r="P36" s="145">
        <f>(P35*0.963)</f>
        <v>0</v>
      </c>
      <c r="Q36" s="145">
        <f>(Q35*1.578)</f>
        <v>13.2552</v>
      </c>
      <c r="R36" s="145">
        <f>(R35*2.466)</f>
        <v>0</v>
      </c>
      <c r="S36" s="145">
        <f>(S35*0.109)</f>
        <v>0</v>
      </c>
      <c r="T36" s="145">
        <f>(T35*0.154)</f>
        <v>3.3033000000000006</v>
      </c>
      <c r="U36" s="145">
        <f>(U35*0.222)</f>
        <v>0</v>
      </c>
    </row>
    <row r="37" spans="2:21" ht="15" customHeight="1" thickBot="1">
      <c r="B37" s="265" t="s">
        <v>252</v>
      </c>
      <c r="C37" s="266"/>
      <c r="D37" s="266"/>
      <c r="E37" s="266"/>
      <c r="F37" s="266"/>
      <c r="G37" s="266"/>
      <c r="H37" s="266"/>
      <c r="I37" s="266"/>
      <c r="J37" s="266"/>
      <c r="K37" s="266"/>
      <c r="L37" s="267"/>
      <c r="M37" s="147">
        <f>(M35*0.245)*1.1</f>
        <v>0</v>
      </c>
      <c r="N37" s="147">
        <f>(N35*0.395)*1.1</f>
        <v>0</v>
      </c>
      <c r="O37" s="147">
        <f>(O35*0.617)*1.1</f>
        <v>5.701080000000001</v>
      </c>
      <c r="P37" s="147">
        <f>(P35*0.963)*1.1</f>
        <v>0</v>
      </c>
      <c r="Q37" s="147">
        <f>(Q35*1.578)*1.1</f>
        <v>14.580720000000001</v>
      </c>
      <c r="R37" s="147">
        <f>(R35*2.466)*1.1</f>
        <v>0</v>
      </c>
      <c r="S37" s="147">
        <f>(S35*0.109)*1.1</f>
        <v>0</v>
      </c>
      <c r="T37" s="147">
        <f>(T35*0.154)*1.1</f>
        <v>3.633630000000001</v>
      </c>
      <c r="U37" s="147">
        <f>(U35*0.222)*1.1</f>
        <v>0</v>
      </c>
    </row>
    <row r="38" spans="2:21" ht="15" customHeight="1">
      <c r="B38" s="277" t="s">
        <v>626</v>
      </c>
      <c r="C38" s="278"/>
      <c r="D38" s="278"/>
      <c r="E38" s="278"/>
      <c r="F38" s="278"/>
      <c r="G38" s="278"/>
      <c r="H38" s="278"/>
      <c r="I38" s="278"/>
      <c r="J38" s="278"/>
      <c r="K38" s="278"/>
      <c r="L38" s="279"/>
      <c r="M38" s="55"/>
      <c r="N38" s="55"/>
      <c r="O38" s="55"/>
      <c r="P38" s="55"/>
      <c r="Q38" s="55"/>
      <c r="R38" s="55"/>
      <c r="S38" s="55"/>
      <c r="T38" s="55"/>
      <c r="U38" s="56"/>
    </row>
    <row r="39" spans="2:21">
      <c r="B39" s="61" t="s">
        <v>32</v>
      </c>
      <c r="C39" s="16">
        <v>1</v>
      </c>
      <c r="D39" s="57"/>
      <c r="E39" s="57"/>
      <c r="F39" s="57">
        <f>6*3.43</f>
        <v>20.580000000000002</v>
      </c>
      <c r="G39" s="57"/>
      <c r="H39" s="57"/>
      <c r="I39" s="57"/>
      <c r="J39" s="57"/>
      <c r="K39" s="57">
        <f>26*1.03+26*0.25</f>
        <v>33.28</v>
      </c>
      <c r="L39" s="57"/>
      <c r="M39" s="55">
        <f>D39*$C39</f>
        <v>0</v>
      </c>
      <c r="N39" s="55">
        <f t="shared" ref="N39:U39" si="33">E39*$C39</f>
        <v>0</v>
      </c>
      <c r="O39" s="55">
        <f t="shared" si="33"/>
        <v>20.580000000000002</v>
      </c>
      <c r="P39" s="55">
        <f t="shared" si="33"/>
        <v>0</v>
      </c>
      <c r="Q39" s="55">
        <f t="shared" si="33"/>
        <v>0</v>
      </c>
      <c r="R39" s="55">
        <f t="shared" si="33"/>
        <v>0</v>
      </c>
      <c r="S39" s="55">
        <f t="shared" si="33"/>
        <v>0</v>
      </c>
      <c r="T39" s="55">
        <f t="shared" si="33"/>
        <v>33.28</v>
      </c>
      <c r="U39" s="56">
        <f t="shared" si="33"/>
        <v>0</v>
      </c>
    </row>
    <row r="40" spans="2:21">
      <c r="B40" s="61" t="s">
        <v>597</v>
      </c>
      <c r="C40" s="16">
        <v>3</v>
      </c>
      <c r="D40" s="57"/>
      <c r="E40" s="57"/>
      <c r="F40" s="57">
        <f>6*3.08</f>
        <v>18.48</v>
      </c>
      <c r="G40" s="57"/>
      <c r="H40" s="57"/>
      <c r="I40" s="57"/>
      <c r="J40" s="57"/>
      <c r="K40" s="57">
        <f>26*0.83+26*0.25</f>
        <v>28.08</v>
      </c>
      <c r="L40" s="57"/>
      <c r="M40" s="55">
        <f t="shared" ref="M40:M57" si="34">D40*$C40</f>
        <v>0</v>
      </c>
      <c r="N40" s="55">
        <f t="shared" ref="N40:N57" si="35">E40*$C40</f>
        <v>0</v>
      </c>
      <c r="O40" s="55">
        <f t="shared" ref="O40:O57" si="36">F40*$C40</f>
        <v>55.44</v>
      </c>
      <c r="P40" s="55">
        <f t="shared" ref="P40:P57" si="37">G40*$C40</f>
        <v>0</v>
      </c>
      <c r="Q40" s="55">
        <f t="shared" ref="Q40:Q57" si="38">H40*$C40</f>
        <v>0</v>
      </c>
      <c r="R40" s="55">
        <f t="shared" ref="R40:R57" si="39">I40*$C40</f>
        <v>0</v>
      </c>
      <c r="S40" s="55">
        <f t="shared" ref="S40:S57" si="40">J40*$C40</f>
        <v>0</v>
      </c>
      <c r="T40" s="55">
        <f t="shared" ref="T40:T57" si="41">K40*$C40</f>
        <v>84.24</v>
      </c>
      <c r="U40" s="56">
        <f t="shared" ref="U40:U57" si="42">L40*$C40</f>
        <v>0</v>
      </c>
    </row>
    <row r="41" spans="2:21">
      <c r="B41" s="61" t="s">
        <v>598</v>
      </c>
      <c r="C41" s="16">
        <v>2</v>
      </c>
      <c r="D41" s="57"/>
      <c r="E41" s="57"/>
      <c r="F41" s="57">
        <f>4*3.43+2*0.67</f>
        <v>15.06</v>
      </c>
      <c r="G41" s="57"/>
      <c r="H41" s="57"/>
      <c r="I41" s="57"/>
      <c r="J41" s="57"/>
      <c r="K41" s="57">
        <f>26*0.83</f>
        <v>21.58</v>
      </c>
      <c r="L41" s="57"/>
      <c r="M41" s="55">
        <f t="shared" si="34"/>
        <v>0</v>
      </c>
      <c r="N41" s="55">
        <f t="shared" si="35"/>
        <v>0</v>
      </c>
      <c r="O41" s="55">
        <f t="shared" si="36"/>
        <v>30.12</v>
      </c>
      <c r="P41" s="55">
        <f t="shared" si="37"/>
        <v>0</v>
      </c>
      <c r="Q41" s="55">
        <f t="shared" si="38"/>
        <v>0</v>
      </c>
      <c r="R41" s="55">
        <f t="shared" si="39"/>
        <v>0</v>
      </c>
      <c r="S41" s="55">
        <f t="shared" si="40"/>
        <v>0</v>
      </c>
      <c r="T41" s="55">
        <f t="shared" si="41"/>
        <v>43.16</v>
      </c>
      <c r="U41" s="56">
        <f t="shared" si="42"/>
        <v>0</v>
      </c>
    </row>
    <row r="42" spans="2:21">
      <c r="B42" s="61" t="s">
        <v>599</v>
      </c>
      <c r="C42" s="16">
        <v>1</v>
      </c>
      <c r="D42" s="57"/>
      <c r="E42" s="57"/>
      <c r="F42" s="57">
        <f>6*3.08</f>
        <v>18.48</v>
      </c>
      <c r="G42" s="57"/>
      <c r="H42" s="57"/>
      <c r="I42" s="57"/>
      <c r="J42" s="57"/>
      <c r="K42" s="57">
        <f>26*0.97+26*0.25</f>
        <v>31.72</v>
      </c>
      <c r="L42" s="57"/>
      <c r="M42" s="55">
        <f t="shared" si="34"/>
        <v>0</v>
      </c>
      <c r="N42" s="55">
        <f t="shared" si="35"/>
        <v>0</v>
      </c>
      <c r="O42" s="55">
        <f t="shared" si="36"/>
        <v>18.48</v>
      </c>
      <c r="P42" s="55">
        <f t="shared" si="37"/>
        <v>0</v>
      </c>
      <c r="Q42" s="55">
        <f t="shared" si="38"/>
        <v>0</v>
      </c>
      <c r="R42" s="55">
        <f t="shared" si="39"/>
        <v>0</v>
      </c>
      <c r="S42" s="55">
        <f t="shared" si="40"/>
        <v>0</v>
      </c>
      <c r="T42" s="55">
        <f t="shared" si="41"/>
        <v>31.72</v>
      </c>
      <c r="U42" s="56">
        <f t="shared" si="42"/>
        <v>0</v>
      </c>
    </row>
    <row r="43" spans="2:21">
      <c r="B43" s="61" t="s">
        <v>600</v>
      </c>
      <c r="C43" s="16">
        <v>1</v>
      </c>
      <c r="D43" s="57"/>
      <c r="E43" s="57"/>
      <c r="F43" s="57">
        <f>6*3.43</f>
        <v>20.580000000000002</v>
      </c>
      <c r="G43" s="57"/>
      <c r="H43" s="57"/>
      <c r="I43" s="57"/>
      <c r="J43" s="57"/>
      <c r="K43" s="57">
        <f>26*0.97+26*0.25</f>
        <v>31.72</v>
      </c>
      <c r="L43" s="57"/>
      <c r="M43" s="55">
        <f t="shared" si="34"/>
        <v>0</v>
      </c>
      <c r="N43" s="55">
        <f t="shared" si="35"/>
        <v>0</v>
      </c>
      <c r="O43" s="55">
        <f t="shared" si="36"/>
        <v>20.580000000000002</v>
      </c>
      <c r="P43" s="55">
        <f t="shared" si="37"/>
        <v>0</v>
      </c>
      <c r="Q43" s="55">
        <f t="shared" si="38"/>
        <v>0</v>
      </c>
      <c r="R43" s="55">
        <f t="shared" si="39"/>
        <v>0</v>
      </c>
      <c r="S43" s="55">
        <f t="shared" si="40"/>
        <v>0</v>
      </c>
      <c r="T43" s="55">
        <f t="shared" si="41"/>
        <v>31.72</v>
      </c>
      <c r="U43" s="56">
        <f t="shared" si="42"/>
        <v>0</v>
      </c>
    </row>
    <row r="44" spans="2:21">
      <c r="B44" s="61" t="s">
        <v>229</v>
      </c>
      <c r="C44" s="16">
        <v>2</v>
      </c>
      <c r="D44" s="57"/>
      <c r="E44" s="57"/>
      <c r="F44" s="57">
        <f>4*3.08</f>
        <v>12.32</v>
      </c>
      <c r="G44" s="57"/>
      <c r="H44" s="57"/>
      <c r="I44" s="57"/>
      <c r="J44" s="57"/>
      <c r="K44" s="57">
        <f>26*0.91</f>
        <v>23.66</v>
      </c>
      <c r="L44" s="57"/>
      <c r="M44" s="55">
        <f t="shared" si="34"/>
        <v>0</v>
      </c>
      <c r="N44" s="55">
        <f t="shared" si="35"/>
        <v>0</v>
      </c>
      <c r="O44" s="55">
        <f t="shared" si="36"/>
        <v>24.64</v>
      </c>
      <c r="P44" s="55">
        <f t="shared" si="37"/>
        <v>0</v>
      </c>
      <c r="Q44" s="55">
        <f t="shared" si="38"/>
        <v>0</v>
      </c>
      <c r="R44" s="55">
        <f t="shared" si="39"/>
        <v>0</v>
      </c>
      <c r="S44" s="55">
        <f t="shared" si="40"/>
        <v>0</v>
      </c>
      <c r="T44" s="55">
        <f t="shared" si="41"/>
        <v>47.32</v>
      </c>
      <c r="U44" s="56">
        <f t="shared" si="42"/>
        <v>0</v>
      </c>
    </row>
    <row r="45" spans="2:21">
      <c r="B45" s="61" t="s">
        <v>227</v>
      </c>
      <c r="C45" s="16">
        <v>1</v>
      </c>
      <c r="D45" s="57"/>
      <c r="E45" s="57"/>
      <c r="F45" s="57">
        <f>4*3.08</f>
        <v>12.32</v>
      </c>
      <c r="G45" s="57"/>
      <c r="H45" s="57"/>
      <c r="I45" s="57"/>
      <c r="J45" s="57"/>
      <c r="K45" s="57">
        <f>26*0.89</f>
        <v>23.14</v>
      </c>
      <c r="L45" s="57"/>
      <c r="M45" s="55">
        <f t="shared" si="34"/>
        <v>0</v>
      </c>
      <c r="N45" s="55">
        <f t="shared" si="35"/>
        <v>0</v>
      </c>
      <c r="O45" s="55">
        <f t="shared" si="36"/>
        <v>12.32</v>
      </c>
      <c r="P45" s="55">
        <f t="shared" si="37"/>
        <v>0</v>
      </c>
      <c r="Q45" s="55">
        <f t="shared" si="38"/>
        <v>0</v>
      </c>
      <c r="R45" s="55">
        <f t="shared" si="39"/>
        <v>0</v>
      </c>
      <c r="S45" s="55">
        <f t="shared" si="40"/>
        <v>0</v>
      </c>
      <c r="T45" s="55">
        <f t="shared" si="41"/>
        <v>23.14</v>
      </c>
      <c r="U45" s="56">
        <f t="shared" si="42"/>
        <v>0</v>
      </c>
    </row>
    <row r="46" spans="2:21">
      <c r="B46" s="61" t="s">
        <v>605</v>
      </c>
      <c r="C46" s="16">
        <v>1</v>
      </c>
      <c r="D46" s="57"/>
      <c r="E46" s="57"/>
      <c r="F46" s="57">
        <f>4*3.08+8*3.43</f>
        <v>39.760000000000005</v>
      </c>
      <c r="G46" s="57"/>
      <c r="H46" s="57"/>
      <c r="I46" s="57"/>
      <c r="J46" s="57"/>
      <c r="K46" s="57">
        <f>26*1.23+2*26*0.25</f>
        <v>44.980000000000004</v>
      </c>
      <c r="L46" s="57"/>
      <c r="M46" s="55">
        <f t="shared" si="34"/>
        <v>0</v>
      </c>
      <c r="N46" s="55">
        <f t="shared" si="35"/>
        <v>0</v>
      </c>
      <c r="O46" s="55">
        <f t="shared" si="36"/>
        <v>39.760000000000005</v>
      </c>
      <c r="P46" s="55">
        <f t="shared" si="37"/>
        <v>0</v>
      </c>
      <c r="Q46" s="55">
        <f t="shared" si="38"/>
        <v>0</v>
      </c>
      <c r="R46" s="55">
        <f t="shared" si="39"/>
        <v>0</v>
      </c>
      <c r="S46" s="55">
        <f t="shared" si="40"/>
        <v>0</v>
      </c>
      <c r="T46" s="55">
        <f t="shared" si="41"/>
        <v>44.980000000000004</v>
      </c>
      <c r="U46" s="56">
        <f t="shared" si="42"/>
        <v>0</v>
      </c>
    </row>
    <row r="47" spans="2:21">
      <c r="B47" s="61" t="s">
        <v>606</v>
      </c>
      <c r="C47" s="16">
        <v>1</v>
      </c>
      <c r="D47" s="57"/>
      <c r="E47" s="57"/>
      <c r="F47" s="57">
        <f>2*3.08+4*3.43+4*0.67</f>
        <v>22.560000000000002</v>
      </c>
      <c r="G47" s="57"/>
      <c r="H47" s="57"/>
      <c r="I47" s="57"/>
      <c r="J47" s="57"/>
      <c r="K47" s="57">
        <f>26*1.23+26*0.25</f>
        <v>38.480000000000004</v>
      </c>
      <c r="L47" s="57"/>
      <c r="M47" s="55">
        <f t="shared" si="34"/>
        <v>0</v>
      </c>
      <c r="N47" s="55">
        <f t="shared" si="35"/>
        <v>0</v>
      </c>
      <c r="O47" s="55">
        <f t="shared" si="36"/>
        <v>22.560000000000002</v>
      </c>
      <c r="P47" s="55">
        <f t="shared" si="37"/>
        <v>0</v>
      </c>
      <c r="Q47" s="55">
        <f t="shared" si="38"/>
        <v>0</v>
      </c>
      <c r="R47" s="55">
        <f t="shared" si="39"/>
        <v>0</v>
      </c>
      <c r="S47" s="55">
        <f t="shared" si="40"/>
        <v>0</v>
      </c>
      <c r="T47" s="55">
        <f t="shared" si="41"/>
        <v>38.480000000000004</v>
      </c>
      <c r="U47" s="56">
        <f t="shared" si="42"/>
        <v>0</v>
      </c>
    </row>
    <row r="48" spans="2:21">
      <c r="B48" s="61" t="s">
        <v>607</v>
      </c>
      <c r="C48" s="16">
        <v>1</v>
      </c>
      <c r="D48" s="57"/>
      <c r="E48" s="57"/>
      <c r="F48" s="57">
        <f>6*3.08+2*0.67+2*3.43</f>
        <v>26.68</v>
      </c>
      <c r="G48" s="57"/>
      <c r="H48" s="57"/>
      <c r="I48" s="57"/>
      <c r="J48" s="57"/>
      <c r="K48" s="57">
        <f>26*1.23+2*26*0.25</f>
        <v>44.980000000000004</v>
      </c>
      <c r="L48" s="57"/>
      <c r="M48" s="55">
        <f t="shared" si="34"/>
        <v>0</v>
      </c>
      <c r="N48" s="55">
        <f t="shared" si="35"/>
        <v>0</v>
      </c>
      <c r="O48" s="55">
        <f t="shared" si="36"/>
        <v>26.68</v>
      </c>
      <c r="P48" s="55">
        <f t="shared" si="37"/>
        <v>0</v>
      </c>
      <c r="Q48" s="55">
        <f t="shared" si="38"/>
        <v>0</v>
      </c>
      <c r="R48" s="55">
        <f t="shared" si="39"/>
        <v>0</v>
      </c>
      <c r="S48" s="55">
        <f t="shared" si="40"/>
        <v>0</v>
      </c>
      <c r="T48" s="55">
        <f t="shared" si="41"/>
        <v>44.980000000000004</v>
      </c>
      <c r="U48" s="56">
        <f t="shared" si="42"/>
        <v>0</v>
      </c>
    </row>
    <row r="49" spans="2:21">
      <c r="B49" s="61" t="s">
        <v>240</v>
      </c>
      <c r="C49" s="16">
        <v>1</v>
      </c>
      <c r="D49" s="57"/>
      <c r="E49" s="57"/>
      <c r="F49" s="57"/>
      <c r="G49" s="57">
        <f>8*2.1</f>
        <v>16.8</v>
      </c>
      <c r="H49" s="57"/>
      <c r="I49" s="57"/>
      <c r="J49" s="57"/>
      <c r="K49" s="57">
        <f>22*0.83+22*0.25</f>
        <v>23.759999999999998</v>
      </c>
      <c r="L49" s="57"/>
      <c r="M49" s="55">
        <f t="shared" si="34"/>
        <v>0</v>
      </c>
      <c r="N49" s="55">
        <f t="shared" si="35"/>
        <v>0</v>
      </c>
      <c r="O49" s="55">
        <f t="shared" si="36"/>
        <v>0</v>
      </c>
      <c r="P49" s="55">
        <f t="shared" si="37"/>
        <v>16.8</v>
      </c>
      <c r="Q49" s="55">
        <f t="shared" si="38"/>
        <v>0</v>
      </c>
      <c r="R49" s="55">
        <f t="shared" si="39"/>
        <v>0</v>
      </c>
      <c r="S49" s="55">
        <f t="shared" si="40"/>
        <v>0</v>
      </c>
      <c r="T49" s="55">
        <f t="shared" si="41"/>
        <v>23.759999999999998</v>
      </c>
      <c r="U49" s="56">
        <f t="shared" si="42"/>
        <v>0</v>
      </c>
    </row>
    <row r="50" spans="2:21">
      <c r="B50" s="61" t="s">
        <v>241</v>
      </c>
      <c r="C50" s="16">
        <v>1</v>
      </c>
      <c r="D50" s="57"/>
      <c r="E50" s="57"/>
      <c r="F50" s="57">
        <f>6*2.1</f>
        <v>12.600000000000001</v>
      </c>
      <c r="G50" s="57"/>
      <c r="H50" s="57"/>
      <c r="I50" s="57"/>
      <c r="J50" s="57"/>
      <c r="K50" s="57">
        <f>20*0.83+20*0.25</f>
        <v>21.599999999999998</v>
      </c>
      <c r="L50" s="57"/>
      <c r="M50" s="55">
        <f t="shared" si="34"/>
        <v>0</v>
      </c>
      <c r="N50" s="55">
        <f t="shared" si="35"/>
        <v>0</v>
      </c>
      <c r="O50" s="55">
        <f t="shared" si="36"/>
        <v>12.600000000000001</v>
      </c>
      <c r="P50" s="55">
        <f t="shared" si="37"/>
        <v>0</v>
      </c>
      <c r="Q50" s="55">
        <f t="shared" si="38"/>
        <v>0</v>
      </c>
      <c r="R50" s="55">
        <f t="shared" si="39"/>
        <v>0</v>
      </c>
      <c r="S50" s="55">
        <f t="shared" si="40"/>
        <v>0</v>
      </c>
      <c r="T50" s="55">
        <f t="shared" si="41"/>
        <v>21.599999999999998</v>
      </c>
      <c r="U50" s="56">
        <f t="shared" si="42"/>
        <v>0</v>
      </c>
    </row>
    <row r="51" spans="2:21" ht="42.75">
      <c r="B51" s="61" t="s">
        <v>608</v>
      </c>
      <c r="C51" s="16">
        <v>11</v>
      </c>
      <c r="D51" s="57"/>
      <c r="E51" s="57"/>
      <c r="F51" s="57">
        <f>4*3.43</f>
        <v>13.72</v>
      </c>
      <c r="G51" s="57"/>
      <c r="H51" s="57"/>
      <c r="I51" s="57"/>
      <c r="J51" s="57"/>
      <c r="K51" s="57">
        <f>26*0.83</f>
        <v>21.58</v>
      </c>
      <c r="L51" s="57"/>
      <c r="M51" s="55">
        <f t="shared" si="34"/>
        <v>0</v>
      </c>
      <c r="N51" s="55">
        <f t="shared" si="35"/>
        <v>0</v>
      </c>
      <c r="O51" s="55">
        <f t="shared" si="36"/>
        <v>150.92000000000002</v>
      </c>
      <c r="P51" s="55">
        <f t="shared" si="37"/>
        <v>0</v>
      </c>
      <c r="Q51" s="55">
        <f t="shared" si="38"/>
        <v>0</v>
      </c>
      <c r="R51" s="55">
        <f t="shared" si="39"/>
        <v>0</v>
      </c>
      <c r="S51" s="55">
        <f t="shared" si="40"/>
        <v>0</v>
      </c>
      <c r="T51" s="55">
        <f t="shared" si="41"/>
        <v>237.38</v>
      </c>
      <c r="U51" s="56">
        <f t="shared" si="42"/>
        <v>0</v>
      </c>
    </row>
    <row r="52" spans="2:21">
      <c r="B52" s="61" t="s">
        <v>609</v>
      </c>
      <c r="C52" s="16">
        <v>1</v>
      </c>
      <c r="D52" s="57"/>
      <c r="E52" s="57"/>
      <c r="F52" s="57">
        <f>4*3.08+4*3.43+2*0.67</f>
        <v>27.38</v>
      </c>
      <c r="G52" s="57"/>
      <c r="H52" s="57"/>
      <c r="I52" s="57"/>
      <c r="J52" s="57"/>
      <c r="K52" s="57">
        <f>26*1.23+2*26*0.25</f>
        <v>44.980000000000004</v>
      </c>
      <c r="L52" s="57"/>
      <c r="M52" s="55">
        <f t="shared" si="34"/>
        <v>0</v>
      </c>
      <c r="N52" s="55">
        <f t="shared" si="35"/>
        <v>0</v>
      </c>
      <c r="O52" s="55">
        <f t="shared" si="36"/>
        <v>27.38</v>
      </c>
      <c r="P52" s="55">
        <f t="shared" si="37"/>
        <v>0</v>
      </c>
      <c r="Q52" s="55">
        <f t="shared" si="38"/>
        <v>0</v>
      </c>
      <c r="R52" s="55">
        <f t="shared" si="39"/>
        <v>0</v>
      </c>
      <c r="S52" s="55">
        <f t="shared" si="40"/>
        <v>0</v>
      </c>
      <c r="T52" s="55">
        <f t="shared" si="41"/>
        <v>44.980000000000004</v>
      </c>
      <c r="U52" s="56">
        <f t="shared" si="42"/>
        <v>0</v>
      </c>
    </row>
    <row r="53" spans="2:21">
      <c r="B53" s="61" t="s">
        <v>610</v>
      </c>
      <c r="C53" s="16">
        <v>1</v>
      </c>
      <c r="D53" s="57"/>
      <c r="E53" s="57"/>
      <c r="F53" s="57">
        <f>2*0.67</f>
        <v>1.34</v>
      </c>
      <c r="G53" s="57">
        <f>6*3.52</f>
        <v>21.12</v>
      </c>
      <c r="H53" s="57"/>
      <c r="I53" s="57"/>
      <c r="J53" s="57"/>
      <c r="K53" s="57">
        <f>23*0.83+23*0.25</f>
        <v>24.84</v>
      </c>
      <c r="L53" s="57"/>
      <c r="M53" s="55">
        <f t="shared" si="34"/>
        <v>0</v>
      </c>
      <c r="N53" s="55">
        <f t="shared" si="35"/>
        <v>0</v>
      </c>
      <c r="O53" s="55">
        <f t="shared" si="36"/>
        <v>1.34</v>
      </c>
      <c r="P53" s="55">
        <f t="shared" si="37"/>
        <v>21.12</v>
      </c>
      <c r="Q53" s="55">
        <f t="shared" si="38"/>
        <v>0</v>
      </c>
      <c r="R53" s="55">
        <f t="shared" si="39"/>
        <v>0</v>
      </c>
      <c r="S53" s="55">
        <f t="shared" si="40"/>
        <v>0</v>
      </c>
      <c r="T53" s="55">
        <f t="shared" si="41"/>
        <v>24.84</v>
      </c>
      <c r="U53" s="56">
        <f t="shared" si="42"/>
        <v>0</v>
      </c>
    </row>
    <row r="54" spans="2:21">
      <c r="B54" s="61" t="s">
        <v>611</v>
      </c>
      <c r="C54" s="16">
        <v>1</v>
      </c>
      <c r="D54" s="57"/>
      <c r="E54" s="57"/>
      <c r="F54" s="57">
        <f>6*3.43</f>
        <v>20.580000000000002</v>
      </c>
      <c r="G54" s="57"/>
      <c r="H54" s="57"/>
      <c r="I54" s="57"/>
      <c r="J54" s="57"/>
      <c r="K54" s="57">
        <f>26*0.83+26*0.25</f>
        <v>28.08</v>
      </c>
      <c r="L54" s="57"/>
      <c r="M54" s="55">
        <f t="shared" si="34"/>
        <v>0</v>
      </c>
      <c r="N54" s="55">
        <f t="shared" si="35"/>
        <v>0</v>
      </c>
      <c r="O54" s="55">
        <f t="shared" si="36"/>
        <v>20.580000000000002</v>
      </c>
      <c r="P54" s="55">
        <f t="shared" si="37"/>
        <v>0</v>
      </c>
      <c r="Q54" s="55">
        <f t="shared" si="38"/>
        <v>0</v>
      </c>
      <c r="R54" s="55">
        <f t="shared" si="39"/>
        <v>0</v>
      </c>
      <c r="S54" s="55">
        <f t="shared" si="40"/>
        <v>0</v>
      </c>
      <c r="T54" s="55">
        <f t="shared" si="41"/>
        <v>28.08</v>
      </c>
      <c r="U54" s="56">
        <f t="shared" si="42"/>
        <v>0</v>
      </c>
    </row>
    <row r="55" spans="2:21">
      <c r="B55" s="61" t="s">
        <v>612</v>
      </c>
      <c r="C55" s="16">
        <v>1</v>
      </c>
      <c r="D55" s="57"/>
      <c r="E55" s="57"/>
      <c r="F55" s="57">
        <f>4*3.08+4*3.43+2*0.67</f>
        <v>27.38</v>
      </c>
      <c r="G55" s="57"/>
      <c r="H55" s="57"/>
      <c r="I55" s="57"/>
      <c r="J55" s="57"/>
      <c r="K55" s="57">
        <f>26*0.83</f>
        <v>21.58</v>
      </c>
      <c r="L55" s="57"/>
      <c r="M55" s="55">
        <f t="shared" si="34"/>
        <v>0</v>
      </c>
      <c r="N55" s="55">
        <f t="shared" si="35"/>
        <v>0</v>
      </c>
      <c r="O55" s="55">
        <f t="shared" si="36"/>
        <v>27.38</v>
      </c>
      <c r="P55" s="55">
        <f t="shared" si="37"/>
        <v>0</v>
      </c>
      <c r="Q55" s="55">
        <f t="shared" si="38"/>
        <v>0</v>
      </c>
      <c r="R55" s="55">
        <f t="shared" si="39"/>
        <v>0</v>
      </c>
      <c r="S55" s="55">
        <f t="shared" si="40"/>
        <v>0</v>
      </c>
      <c r="T55" s="55">
        <f t="shared" si="41"/>
        <v>21.58</v>
      </c>
      <c r="U55" s="56">
        <f t="shared" si="42"/>
        <v>0</v>
      </c>
    </row>
    <row r="56" spans="2:21" ht="256.5">
      <c r="B56" s="61" t="s">
        <v>596</v>
      </c>
      <c r="C56" s="16">
        <v>89</v>
      </c>
      <c r="D56" s="57"/>
      <c r="E56" s="57"/>
      <c r="F56" s="57">
        <f>4*3.08</f>
        <v>12.32</v>
      </c>
      <c r="G56" s="57"/>
      <c r="H56" s="57"/>
      <c r="I56" s="57"/>
      <c r="J56" s="57"/>
      <c r="K56" s="57">
        <f>26*0.83</f>
        <v>21.58</v>
      </c>
      <c r="L56" s="57"/>
      <c r="M56" s="55">
        <f t="shared" si="34"/>
        <v>0</v>
      </c>
      <c r="N56" s="55">
        <f t="shared" si="35"/>
        <v>0</v>
      </c>
      <c r="O56" s="55">
        <f>F56*$C56</f>
        <v>1096.48</v>
      </c>
      <c r="P56" s="55">
        <f t="shared" si="37"/>
        <v>0</v>
      </c>
      <c r="Q56" s="55">
        <f t="shared" si="38"/>
        <v>0</v>
      </c>
      <c r="R56" s="55">
        <f t="shared" si="39"/>
        <v>0</v>
      </c>
      <c r="S56" s="55">
        <f t="shared" si="40"/>
        <v>0</v>
      </c>
      <c r="T56" s="55">
        <f>K56*$C56</f>
        <v>1920.62</v>
      </c>
      <c r="U56" s="56">
        <f t="shared" si="42"/>
        <v>0</v>
      </c>
    </row>
    <row r="57" spans="2:21" ht="99.75">
      <c r="B57" s="61" t="s">
        <v>613</v>
      </c>
      <c r="C57" s="57">
        <v>33</v>
      </c>
      <c r="D57" s="57"/>
      <c r="E57" s="57"/>
      <c r="F57" s="57">
        <f>6*3.43</f>
        <v>20.580000000000002</v>
      </c>
      <c r="G57" s="57"/>
      <c r="H57" s="57"/>
      <c r="I57" s="57"/>
      <c r="J57" s="57"/>
      <c r="K57" s="57">
        <f>26*1.23+26*0.25</f>
        <v>38.480000000000004</v>
      </c>
      <c r="L57" s="57"/>
      <c r="M57" s="55">
        <f t="shared" si="34"/>
        <v>0</v>
      </c>
      <c r="N57" s="55">
        <f t="shared" si="35"/>
        <v>0</v>
      </c>
      <c r="O57" s="55">
        <f t="shared" si="36"/>
        <v>679.1400000000001</v>
      </c>
      <c r="P57" s="55">
        <f t="shared" si="37"/>
        <v>0</v>
      </c>
      <c r="Q57" s="55">
        <f t="shared" si="38"/>
        <v>0</v>
      </c>
      <c r="R57" s="55">
        <f t="shared" si="39"/>
        <v>0</v>
      </c>
      <c r="S57" s="55">
        <f t="shared" si="40"/>
        <v>0</v>
      </c>
      <c r="T57" s="55">
        <f t="shared" si="41"/>
        <v>1269.8400000000001</v>
      </c>
      <c r="U57" s="56">
        <f t="shared" si="42"/>
        <v>0</v>
      </c>
    </row>
    <row r="58" spans="2:21">
      <c r="B58" s="277" t="s">
        <v>627</v>
      </c>
      <c r="C58" s="278"/>
      <c r="D58" s="278"/>
      <c r="E58" s="278"/>
      <c r="F58" s="278"/>
      <c r="G58" s="278"/>
      <c r="H58" s="278"/>
      <c r="I58" s="278"/>
      <c r="J58" s="278"/>
      <c r="K58" s="278"/>
      <c r="L58" s="279"/>
      <c r="M58" s="55">
        <f t="shared" ref="M58:M73" si="43">D58*$C58</f>
        <v>0</v>
      </c>
      <c r="N58" s="55">
        <f t="shared" ref="N58:N73" si="44">E58*$C58</f>
        <v>0</v>
      </c>
      <c r="O58" s="55">
        <f t="shared" ref="O58:O73" si="45">F58*$C58</f>
        <v>0</v>
      </c>
      <c r="P58" s="55">
        <f t="shared" ref="P58:P73" si="46">G58*$C58</f>
        <v>0</v>
      </c>
      <c r="Q58" s="55">
        <f t="shared" ref="Q58:Q73" si="47">H58*$C58</f>
        <v>0</v>
      </c>
      <c r="R58" s="55">
        <f t="shared" ref="R58:R73" si="48">I58*$C58</f>
        <v>0</v>
      </c>
      <c r="S58" s="55">
        <f t="shared" ref="S58:S73" si="49">J58*$C58</f>
        <v>0</v>
      </c>
      <c r="T58" s="55">
        <f t="shared" ref="T58:T73" si="50">K58*$C58</f>
        <v>0</v>
      </c>
      <c r="U58" s="56">
        <f t="shared" ref="U58:U73" si="51">L58*$C58</f>
        <v>0</v>
      </c>
    </row>
    <row r="59" spans="2:21">
      <c r="B59" s="61" t="s">
        <v>600</v>
      </c>
      <c r="C59" s="16">
        <v>1</v>
      </c>
      <c r="D59" s="57"/>
      <c r="E59" s="57"/>
      <c r="F59" s="57">
        <f>6*1.78</f>
        <v>10.68</v>
      </c>
      <c r="G59" s="57"/>
      <c r="H59" s="57"/>
      <c r="I59" s="57"/>
      <c r="J59" s="57"/>
      <c r="K59" s="57">
        <f>15*0.97+15*0.25</f>
        <v>18.299999999999997</v>
      </c>
      <c r="L59" s="57"/>
      <c r="M59" s="55">
        <f t="shared" si="43"/>
        <v>0</v>
      </c>
      <c r="N59" s="55">
        <f t="shared" si="44"/>
        <v>0</v>
      </c>
      <c r="O59" s="55">
        <f t="shared" si="45"/>
        <v>10.68</v>
      </c>
      <c r="P59" s="55">
        <f t="shared" si="46"/>
        <v>0</v>
      </c>
      <c r="Q59" s="55">
        <f t="shared" si="47"/>
        <v>0</v>
      </c>
      <c r="R59" s="55">
        <f t="shared" si="48"/>
        <v>0</v>
      </c>
      <c r="S59" s="55">
        <f t="shared" si="49"/>
        <v>0</v>
      </c>
      <c r="T59" s="55">
        <f t="shared" si="50"/>
        <v>18.299999999999997</v>
      </c>
      <c r="U59" s="56">
        <f t="shared" si="51"/>
        <v>0</v>
      </c>
    </row>
    <row r="60" spans="2:21">
      <c r="B60" s="61" t="s">
        <v>623</v>
      </c>
      <c r="C60" s="16">
        <v>2</v>
      </c>
      <c r="D60" s="57"/>
      <c r="E60" s="57"/>
      <c r="F60" s="57">
        <f>8*1.23</f>
        <v>9.84</v>
      </c>
      <c r="G60" s="57"/>
      <c r="H60" s="57"/>
      <c r="I60" s="57"/>
      <c r="J60" s="57"/>
      <c r="K60" s="57">
        <f>11*1.23+2*11*0.25</f>
        <v>19.03</v>
      </c>
      <c r="L60" s="57"/>
      <c r="M60" s="55">
        <f t="shared" si="43"/>
        <v>0</v>
      </c>
      <c r="N60" s="55">
        <f t="shared" si="44"/>
        <v>0</v>
      </c>
      <c r="O60" s="55">
        <f t="shared" si="45"/>
        <v>19.68</v>
      </c>
      <c r="P60" s="55">
        <f t="shared" si="46"/>
        <v>0</v>
      </c>
      <c r="Q60" s="55">
        <f t="shared" si="47"/>
        <v>0</v>
      </c>
      <c r="R60" s="55">
        <f t="shared" si="48"/>
        <v>0</v>
      </c>
      <c r="S60" s="55">
        <f t="shared" si="49"/>
        <v>0</v>
      </c>
      <c r="T60" s="55">
        <f t="shared" si="50"/>
        <v>38.06</v>
      </c>
      <c r="U60" s="56">
        <f t="shared" si="51"/>
        <v>0</v>
      </c>
    </row>
    <row r="61" spans="2:21">
      <c r="B61" s="61" t="s">
        <v>607</v>
      </c>
      <c r="C61" s="16">
        <v>1</v>
      </c>
      <c r="D61" s="57"/>
      <c r="E61" s="57"/>
      <c r="F61" s="57">
        <f>4*1.23</f>
        <v>4.92</v>
      </c>
      <c r="G61" s="57"/>
      <c r="H61" s="57"/>
      <c r="I61" s="57"/>
      <c r="J61" s="57"/>
      <c r="K61" s="57">
        <f>11*0.51</f>
        <v>5.61</v>
      </c>
      <c r="L61" s="57"/>
      <c r="M61" s="55">
        <f t="shared" si="43"/>
        <v>0</v>
      </c>
      <c r="N61" s="55">
        <f t="shared" si="44"/>
        <v>0</v>
      </c>
      <c r="O61" s="55">
        <f t="shared" si="45"/>
        <v>4.92</v>
      </c>
      <c r="P61" s="55">
        <f t="shared" si="46"/>
        <v>0</v>
      </c>
      <c r="Q61" s="55">
        <f t="shared" si="47"/>
        <v>0</v>
      </c>
      <c r="R61" s="55">
        <f t="shared" si="48"/>
        <v>0</v>
      </c>
      <c r="S61" s="55">
        <f t="shared" si="49"/>
        <v>0</v>
      </c>
      <c r="T61" s="55">
        <f t="shared" si="50"/>
        <v>5.61</v>
      </c>
      <c r="U61" s="56">
        <f t="shared" si="51"/>
        <v>0</v>
      </c>
    </row>
    <row r="62" spans="2:21">
      <c r="B62" s="61" t="s">
        <v>621</v>
      </c>
      <c r="C62" s="16">
        <v>2</v>
      </c>
      <c r="D62" s="57"/>
      <c r="E62" s="57"/>
      <c r="F62" s="57">
        <f>4*1.78</f>
        <v>7.12</v>
      </c>
      <c r="G62" s="57"/>
      <c r="H62" s="57"/>
      <c r="I62" s="57"/>
      <c r="J62" s="57"/>
      <c r="K62" s="57">
        <f>15*0.79</f>
        <v>11.850000000000001</v>
      </c>
      <c r="L62" s="57"/>
      <c r="M62" s="55">
        <f t="shared" si="43"/>
        <v>0</v>
      </c>
      <c r="N62" s="55">
        <f t="shared" si="44"/>
        <v>0</v>
      </c>
      <c r="O62" s="55">
        <f t="shared" si="45"/>
        <v>14.24</v>
      </c>
      <c r="P62" s="55">
        <f t="shared" si="46"/>
        <v>0</v>
      </c>
      <c r="Q62" s="55">
        <f t="shared" si="47"/>
        <v>0</v>
      </c>
      <c r="R62" s="55">
        <f t="shared" si="48"/>
        <v>0</v>
      </c>
      <c r="S62" s="55">
        <f t="shared" si="49"/>
        <v>0</v>
      </c>
      <c r="T62" s="55">
        <f t="shared" si="50"/>
        <v>23.700000000000003</v>
      </c>
      <c r="U62" s="56">
        <f t="shared" si="51"/>
        <v>0</v>
      </c>
    </row>
    <row r="63" spans="2:21">
      <c r="B63" s="61" t="s">
        <v>622</v>
      </c>
      <c r="C63" s="16">
        <v>1</v>
      </c>
      <c r="D63" s="57"/>
      <c r="E63" s="57"/>
      <c r="F63" s="57">
        <f>4*1.23</f>
        <v>4.92</v>
      </c>
      <c r="G63" s="57"/>
      <c r="H63" s="57"/>
      <c r="I63" s="57"/>
      <c r="J63" s="57"/>
      <c r="K63" s="57">
        <f>11*0.73</f>
        <v>8.0299999999999994</v>
      </c>
      <c r="L63" s="57"/>
      <c r="M63" s="55">
        <f t="shared" si="43"/>
        <v>0</v>
      </c>
      <c r="N63" s="55">
        <f t="shared" si="44"/>
        <v>0</v>
      </c>
      <c r="O63" s="55">
        <f t="shared" si="45"/>
        <v>4.92</v>
      </c>
      <c r="P63" s="55">
        <f t="shared" si="46"/>
        <v>0</v>
      </c>
      <c r="Q63" s="55">
        <f t="shared" si="47"/>
        <v>0</v>
      </c>
      <c r="R63" s="55">
        <f t="shared" si="48"/>
        <v>0</v>
      </c>
      <c r="S63" s="55">
        <f t="shared" si="49"/>
        <v>0</v>
      </c>
      <c r="T63" s="55">
        <f t="shared" si="50"/>
        <v>8.0299999999999994</v>
      </c>
      <c r="U63" s="56">
        <f t="shared" si="51"/>
        <v>0</v>
      </c>
    </row>
    <row r="64" spans="2:21">
      <c r="B64" s="61" t="s">
        <v>32</v>
      </c>
      <c r="C64" s="16">
        <v>1</v>
      </c>
      <c r="D64" s="57"/>
      <c r="E64" s="57"/>
      <c r="F64" s="57">
        <f>6*1.23</f>
        <v>7.38</v>
      </c>
      <c r="G64" s="57"/>
      <c r="H64" s="57"/>
      <c r="I64" s="57"/>
      <c r="J64" s="57"/>
      <c r="K64" s="57">
        <f>11*1.03+11*0.25</f>
        <v>14.08</v>
      </c>
      <c r="L64" s="57"/>
      <c r="M64" s="55">
        <f t="shared" si="43"/>
        <v>0</v>
      </c>
      <c r="N64" s="55">
        <f t="shared" si="44"/>
        <v>0</v>
      </c>
      <c r="O64" s="55">
        <f t="shared" si="45"/>
        <v>7.38</v>
      </c>
      <c r="P64" s="55">
        <f t="shared" si="46"/>
        <v>0</v>
      </c>
      <c r="Q64" s="55">
        <f t="shared" si="47"/>
        <v>0</v>
      </c>
      <c r="R64" s="55">
        <f t="shared" si="48"/>
        <v>0</v>
      </c>
      <c r="S64" s="55">
        <f t="shared" si="49"/>
        <v>0</v>
      </c>
      <c r="T64" s="55">
        <f t="shared" si="50"/>
        <v>14.08</v>
      </c>
      <c r="U64" s="56">
        <f t="shared" si="51"/>
        <v>0</v>
      </c>
    </row>
    <row r="65" spans="2:21">
      <c r="B65" s="61" t="s">
        <v>614</v>
      </c>
      <c r="C65" s="16">
        <v>1</v>
      </c>
      <c r="D65" s="57"/>
      <c r="E65" s="57"/>
      <c r="F65" s="57"/>
      <c r="G65" s="57">
        <f>4*1.23</f>
        <v>4.92</v>
      </c>
      <c r="H65" s="57"/>
      <c r="I65" s="57"/>
      <c r="J65" s="57"/>
      <c r="K65" s="57">
        <f>9*0.83</f>
        <v>7.47</v>
      </c>
      <c r="L65" s="57"/>
      <c r="M65" s="55">
        <f t="shared" si="43"/>
        <v>0</v>
      </c>
      <c r="N65" s="55">
        <f t="shared" si="44"/>
        <v>0</v>
      </c>
      <c r="O65" s="55">
        <f t="shared" si="45"/>
        <v>0</v>
      </c>
      <c r="P65" s="55">
        <f t="shared" si="46"/>
        <v>4.92</v>
      </c>
      <c r="Q65" s="55">
        <f t="shared" si="47"/>
        <v>0</v>
      </c>
      <c r="R65" s="55">
        <f t="shared" si="48"/>
        <v>0</v>
      </c>
      <c r="S65" s="55">
        <f t="shared" si="49"/>
        <v>0</v>
      </c>
      <c r="T65" s="55">
        <f t="shared" si="50"/>
        <v>7.47</v>
      </c>
      <c r="U65" s="56">
        <f t="shared" si="51"/>
        <v>0</v>
      </c>
    </row>
    <row r="66" spans="2:21" ht="42.75">
      <c r="B66" s="61" t="s">
        <v>620</v>
      </c>
      <c r="C66" s="16">
        <v>12</v>
      </c>
      <c r="D66" s="57"/>
      <c r="E66" s="57"/>
      <c r="F66" s="57">
        <f>4*1.23</f>
        <v>4.92</v>
      </c>
      <c r="G66" s="57"/>
      <c r="H66" s="57"/>
      <c r="I66" s="57"/>
      <c r="J66" s="57"/>
      <c r="K66" s="57">
        <f>11*0.83</f>
        <v>9.129999999999999</v>
      </c>
      <c r="L66" s="57"/>
      <c r="M66" s="55">
        <f t="shared" si="43"/>
        <v>0</v>
      </c>
      <c r="N66" s="55">
        <f t="shared" si="44"/>
        <v>0</v>
      </c>
      <c r="O66" s="55">
        <f t="shared" si="45"/>
        <v>59.04</v>
      </c>
      <c r="P66" s="55">
        <f t="shared" si="46"/>
        <v>0</v>
      </c>
      <c r="Q66" s="55">
        <f t="shared" si="47"/>
        <v>0</v>
      </c>
      <c r="R66" s="55">
        <f t="shared" si="48"/>
        <v>0</v>
      </c>
      <c r="S66" s="55">
        <f t="shared" si="49"/>
        <v>0</v>
      </c>
      <c r="T66" s="55">
        <f t="shared" si="50"/>
        <v>109.55999999999999</v>
      </c>
      <c r="U66" s="56">
        <f t="shared" si="51"/>
        <v>0</v>
      </c>
    </row>
    <row r="67" spans="2:21">
      <c r="B67" s="61" t="s">
        <v>610</v>
      </c>
      <c r="C67" s="16">
        <v>1</v>
      </c>
      <c r="D67" s="57"/>
      <c r="E67" s="57"/>
      <c r="F67" s="57">
        <f>8*1.23</f>
        <v>9.84</v>
      </c>
      <c r="G67" s="57"/>
      <c r="H67" s="57"/>
      <c r="I67" s="57"/>
      <c r="J67" s="57"/>
      <c r="K67" s="57">
        <f>11*0.83</f>
        <v>9.129999999999999</v>
      </c>
      <c r="L67" s="57"/>
      <c r="M67" s="55">
        <f t="shared" si="43"/>
        <v>0</v>
      </c>
      <c r="N67" s="55">
        <f t="shared" si="44"/>
        <v>0</v>
      </c>
      <c r="O67" s="55">
        <f t="shared" si="45"/>
        <v>9.84</v>
      </c>
      <c r="P67" s="55">
        <f t="shared" si="46"/>
        <v>0</v>
      </c>
      <c r="Q67" s="55">
        <f t="shared" si="47"/>
        <v>0</v>
      </c>
      <c r="R67" s="55">
        <f t="shared" si="48"/>
        <v>0</v>
      </c>
      <c r="S67" s="55">
        <f t="shared" si="49"/>
        <v>0</v>
      </c>
      <c r="T67" s="55">
        <f t="shared" si="50"/>
        <v>9.129999999999999</v>
      </c>
      <c r="U67" s="56">
        <f t="shared" si="51"/>
        <v>0</v>
      </c>
    </row>
    <row r="68" spans="2:21" ht="42.75">
      <c r="B68" s="61" t="s">
        <v>619</v>
      </c>
      <c r="C68" s="16">
        <v>14</v>
      </c>
      <c r="D68" s="57"/>
      <c r="E68" s="57"/>
      <c r="F68" s="57">
        <f>6*1.23</f>
        <v>7.38</v>
      </c>
      <c r="G68" s="57"/>
      <c r="H68" s="57"/>
      <c r="I68" s="57"/>
      <c r="J68" s="57"/>
      <c r="K68" s="57">
        <f>11*1.23+11*0.25</f>
        <v>16.28</v>
      </c>
      <c r="L68" s="57"/>
      <c r="M68" s="55">
        <f t="shared" si="43"/>
        <v>0</v>
      </c>
      <c r="N68" s="55">
        <f t="shared" si="44"/>
        <v>0</v>
      </c>
      <c r="O68" s="55">
        <f t="shared" si="45"/>
        <v>103.32</v>
      </c>
      <c r="P68" s="55">
        <f t="shared" si="46"/>
        <v>0</v>
      </c>
      <c r="Q68" s="55">
        <f t="shared" si="47"/>
        <v>0</v>
      </c>
      <c r="R68" s="55">
        <f t="shared" si="48"/>
        <v>0</v>
      </c>
      <c r="S68" s="55">
        <f t="shared" si="49"/>
        <v>0</v>
      </c>
      <c r="T68" s="55">
        <f t="shared" si="50"/>
        <v>227.92000000000002</v>
      </c>
      <c r="U68" s="56">
        <f t="shared" si="51"/>
        <v>0</v>
      </c>
    </row>
    <row r="69" spans="2:21">
      <c r="B69" s="61" t="s">
        <v>615</v>
      </c>
      <c r="C69" s="16">
        <v>4</v>
      </c>
      <c r="D69" s="57"/>
      <c r="E69" s="57"/>
      <c r="F69" s="57">
        <f>6*1.23</f>
        <v>7.38</v>
      </c>
      <c r="G69" s="57"/>
      <c r="H69" s="57"/>
      <c r="I69" s="57"/>
      <c r="J69" s="57"/>
      <c r="K69" s="57">
        <f>11*0.83+11*0.25</f>
        <v>11.879999999999999</v>
      </c>
      <c r="L69" s="57"/>
      <c r="M69" s="55">
        <f t="shared" si="43"/>
        <v>0</v>
      </c>
      <c r="N69" s="55">
        <f t="shared" si="44"/>
        <v>0</v>
      </c>
      <c r="O69" s="55">
        <f t="shared" si="45"/>
        <v>29.52</v>
      </c>
      <c r="P69" s="55">
        <f t="shared" si="46"/>
        <v>0</v>
      </c>
      <c r="Q69" s="55">
        <f t="shared" si="47"/>
        <v>0</v>
      </c>
      <c r="R69" s="55">
        <f t="shared" si="48"/>
        <v>0</v>
      </c>
      <c r="S69" s="55">
        <f t="shared" si="49"/>
        <v>0</v>
      </c>
      <c r="T69" s="55">
        <f t="shared" si="50"/>
        <v>47.519999999999996</v>
      </c>
      <c r="U69" s="56">
        <f t="shared" si="51"/>
        <v>0</v>
      </c>
    </row>
    <row r="70" spans="2:21">
      <c r="B70" s="61" t="s">
        <v>612</v>
      </c>
      <c r="C70" s="16">
        <v>1</v>
      </c>
      <c r="D70" s="57"/>
      <c r="E70" s="57"/>
      <c r="F70" s="57">
        <f>6*1.23</f>
        <v>7.38</v>
      </c>
      <c r="G70" s="57"/>
      <c r="H70" s="57"/>
      <c r="I70" s="57"/>
      <c r="J70" s="57"/>
      <c r="K70" s="57">
        <f>11*0.51</f>
        <v>5.61</v>
      </c>
      <c r="L70" s="57"/>
      <c r="M70" s="55">
        <f t="shared" si="43"/>
        <v>0</v>
      </c>
      <c r="N70" s="55">
        <f t="shared" si="44"/>
        <v>0</v>
      </c>
      <c r="O70" s="55">
        <f t="shared" si="45"/>
        <v>7.38</v>
      </c>
      <c r="P70" s="55">
        <f t="shared" si="46"/>
        <v>0</v>
      </c>
      <c r="Q70" s="55">
        <f t="shared" si="47"/>
        <v>0</v>
      </c>
      <c r="R70" s="55">
        <f t="shared" si="48"/>
        <v>0</v>
      </c>
      <c r="S70" s="55">
        <f t="shared" si="49"/>
        <v>0</v>
      </c>
      <c r="T70" s="55">
        <f t="shared" si="50"/>
        <v>5.61</v>
      </c>
      <c r="U70" s="56">
        <f t="shared" si="51"/>
        <v>0</v>
      </c>
    </row>
    <row r="71" spans="2:21" ht="57">
      <c r="B71" s="61" t="s">
        <v>617</v>
      </c>
      <c r="C71" s="16">
        <v>16</v>
      </c>
      <c r="D71" s="57"/>
      <c r="E71" s="57"/>
      <c r="F71" s="57">
        <f>6*1.4</f>
        <v>8.3999999999999986</v>
      </c>
      <c r="G71" s="57"/>
      <c r="H71" s="57"/>
      <c r="I71" s="57"/>
      <c r="J71" s="57"/>
      <c r="K71" s="57">
        <f>12*1.23+12*0.25</f>
        <v>17.759999999999998</v>
      </c>
      <c r="L71" s="57"/>
      <c r="M71" s="55">
        <f t="shared" si="43"/>
        <v>0</v>
      </c>
      <c r="N71" s="55">
        <f t="shared" si="44"/>
        <v>0</v>
      </c>
      <c r="O71" s="55">
        <f t="shared" si="45"/>
        <v>134.39999999999998</v>
      </c>
      <c r="P71" s="55">
        <f t="shared" si="46"/>
        <v>0</v>
      </c>
      <c r="Q71" s="55">
        <f t="shared" si="47"/>
        <v>0</v>
      </c>
      <c r="R71" s="55">
        <f t="shared" si="48"/>
        <v>0</v>
      </c>
      <c r="S71" s="55">
        <f t="shared" si="49"/>
        <v>0</v>
      </c>
      <c r="T71" s="55">
        <f t="shared" si="50"/>
        <v>284.15999999999997</v>
      </c>
      <c r="U71" s="56">
        <f t="shared" si="51"/>
        <v>0</v>
      </c>
    </row>
    <row r="72" spans="2:21">
      <c r="B72" s="61" t="s">
        <v>616</v>
      </c>
      <c r="C72" s="16">
        <v>4</v>
      </c>
      <c r="D72" s="57"/>
      <c r="E72" s="57"/>
      <c r="F72" s="57">
        <f>6*1.78</f>
        <v>10.68</v>
      </c>
      <c r="G72" s="57"/>
      <c r="H72" s="57"/>
      <c r="I72" s="57"/>
      <c r="J72" s="57"/>
      <c r="K72" s="57">
        <f>15*1.23+15*0.25</f>
        <v>22.2</v>
      </c>
      <c r="L72" s="57"/>
      <c r="M72" s="55">
        <f t="shared" si="43"/>
        <v>0</v>
      </c>
      <c r="N72" s="55">
        <f t="shared" si="44"/>
        <v>0</v>
      </c>
      <c r="O72" s="55">
        <f t="shared" si="45"/>
        <v>42.72</v>
      </c>
      <c r="P72" s="55">
        <f t="shared" si="46"/>
        <v>0</v>
      </c>
      <c r="Q72" s="55">
        <f t="shared" si="47"/>
        <v>0</v>
      </c>
      <c r="R72" s="55">
        <f t="shared" si="48"/>
        <v>0</v>
      </c>
      <c r="S72" s="55">
        <f t="shared" si="49"/>
        <v>0</v>
      </c>
      <c r="T72" s="55">
        <f t="shared" si="50"/>
        <v>88.8</v>
      </c>
      <c r="U72" s="56">
        <f t="shared" si="51"/>
        <v>0</v>
      </c>
    </row>
    <row r="73" spans="2:21">
      <c r="B73" s="61" t="s">
        <v>618</v>
      </c>
      <c r="C73" s="16">
        <v>5</v>
      </c>
      <c r="D73" s="57"/>
      <c r="E73" s="57"/>
      <c r="F73" s="57">
        <f>4*1.78</f>
        <v>7.12</v>
      </c>
      <c r="G73" s="57"/>
      <c r="H73" s="57"/>
      <c r="I73" s="57"/>
      <c r="J73" s="57"/>
      <c r="K73" s="57">
        <f>15*0.83</f>
        <v>12.45</v>
      </c>
      <c r="L73" s="57"/>
      <c r="M73" s="55">
        <f t="shared" si="43"/>
        <v>0</v>
      </c>
      <c r="N73" s="55">
        <f t="shared" si="44"/>
        <v>0</v>
      </c>
      <c r="O73" s="55">
        <f t="shared" si="45"/>
        <v>35.6</v>
      </c>
      <c r="P73" s="55">
        <f t="shared" si="46"/>
        <v>0</v>
      </c>
      <c r="Q73" s="55">
        <f t="shared" si="47"/>
        <v>0</v>
      </c>
      <c r="R73" s="55">
        <f t="shared" si="48"/>
        <v>0</v>
      </c>
      <c r="S73" s="55">
        <f t="shared" si="49"/>
        <v>0</v>
      </c>
      <c r="T73" s="55">
        <f t="shared" si="50"/>
        <v>62.25</v>
      </c>
      <c r="U73" s="56">
        <f t="shared" si="51"/>
        <v>0</v>
      </c>
    </row>
    <row r="74" spans="2:21">
      <c r="B74" s="62"/>
      <c r="C74" s="57"/>
      <c r="D74" s="57"/>
      <c r="E74" s="57"/>
      <c r="F74" s="128"/>
      <c r="G74" s="57"/>
      <c r="H74" s="57"/>
      <c r="I74" s="57"/>
      <c r="J74" s="57"/>
      <c r="K74" s="57"/>
      <c r="L74" s="57"/>
      <c r="M74" s="55"/>
      <c r="N74" s="55"/>
      <c r="O74" s="55"/>
      <c r="P74" s="55"/>
      <c r="Q74" s="55"/>
      <c r="R74" s="55"/>
      <c r="S74" s="55"/>
      <c r="T74" s="55"/>
      <c r="U74" s="56"/>
    </row>
    <row r="75" spans="2:21" ht="15" customHeight="1" thickBot="1">
      <c r="B75" s="62"/>
      <c r="C75" s="57">
        <f>SUM(C39:C57)</f>
        <v>153</v>
      </c>
      <c r="D75" s="57"/>
      <c r="E75" s="57"/>
      <c r="F75" s="128"/>
      <c r="G75" s="57"/>
      <c r="H75" s="57"/>
      <c r="I75" s="57"/>
      <c r="J75" s="57"/>
      <c r="K75" s="57"/>
      <c r="L75" s="57"/>
      <c r="M75" s="55">
        <f t="shared" ref="M75:U75" si="52">D75*$C75</f>
        <v>0</v>
      </c>
      <c r="N75" s="55">
        <f t="shared" si="52"/>
        <v>0</v>
      </c>
      <c r="O75" s="55">
        <f t="shared" si="52"/>
        <v>0</v>
      </c>
      <c r="P75" s="55">
        <f t="shared" si="52"/>
        <v>0</v>
      </c>
      <c r="Q75" s="55">
        <f t="shared" si="52"/>
        <v>0</v>
      </c>
      <c r="R75" s="55">
        <f t="shared" si="52"/>
        <v>0</v>
      </c>
      <c r="S75" s="55">
        <f t="shared" si="52"/>
        <v>0</v>
      </c>
      <c r="T75" s="55">
        <f t="shared" si="52"/>
        <v>0</v>
      </c>
      <c r="U75" s="56">
        <f t="shared" si="52"/>
        <v>0</v>
      </c>
    </row>
    <row r="76" spans="2:21" s="146" customFormat="1" ht="17.100000000000001" customHeight="1" thickBot="1">
      <c r="B76" s="265" t="s">
        <v>250</v>
      </c>
      <c r="C76" s="266"/>
      <c r="D76" s="266"/>
      <c r="E76" s="266"/>
      <c r="F76" s="266"/>
      <c r="G76" s="266"/>
      <c r="H76" s="266"/>
      <c r="I76" s="266"/>
      <c r="J76" s="266"/>
      <c r="K76" s="266"/>
      <c r="L76" s="267"/>
      <c r="M76" s="145">
        <f t="shared" ref="M76:U76" si="53">SUM(M38:M75)</f>
        <v>0</v>
      </c>
      <c r="N76" s="145">
        <f t="shared" si="53"/>
        <v>0</v>
      </c>
      <c r="O76" s="145">
        <f t="shared" si="53"/>
        <v>2770.6200000000003</v>
      </c>
      <c r="P76" s="145">
        <f t="shared" si="53"/>
        <v>42.84</v>
      </c>
      <c r="Q76" s="145">
        <f t="shared" si="53"/>
        <v>0</v>
      </c>
      <c r="R76" s="145">
        <f t="shared" si="53"/>
        <v>0</v>
      </c>
      <c r="S76" s="145">
        <f t="shared" si="53"/>
        <v>0</v>
      </c>
      <c r="T76" s="145">
        <f t="shared" si="53"/>
        <v>4965.9000000000015</v>
      </c>
      <c r="U76" s="145">
        <f t="shared" si="53"/>
        <v>0</v>
      </c>
    </row>
    <row r="77" spans="2:21" s="146" customFormat="1" ht="17.100000000000001" customHeight="1" thickBot="1">
      <c r="B77" s="265" t="s">
        <v>251</v>
      </c>
      <c r="C77" s="266"/>
      <c r="D77" s="266"/>
      <c r="E77" s="266"/>
      <c r="F77" s="266"/>
      <c r="G77" s="266"/>
      <c r="H77" s="266"/>
      <c r="I77" s="266"/>
      <c r="J77" s="266"/>
      <c r="K77" s="266"/>
      <c r="L77" s="267"/>
      <c r="M77" s="145">
        <f>(M76*0.245)</f>
        <v>0</v>
      </c>
      <c r="N77" s="145">
        <f>(N76*0.395)</f>
        <v>0</v>
      </c>
      <c r="O77" s="145">
        <f>(O76*0.617)</f>
        <v>1709.4725400000002</v>
      </c>
      <c r="P77" s="145">
        <f>(P76*0.963)</f>
        <v>41.254919999999998</v>
      </c>
      <c r="Q77" s="145">
        <f>(Q76*1.578)</f>
        <v>0</v>
      </c>
      <c r="R77" s="145">
        <f>(R76*2.466)</f>
        <v>0</v>
      </c>
      <c r="S77" s="145">
        <f>(S76*0.109)</f>
        <v>0</v>
      </c>
      <c r="T77" s="145">
        <f>(T76*0.154)</f>
        <v>764.74860000000024</v>
      </c>
      <c r="U77" s="145">
        <f>(U76*0.222)</f>
        <v>0</v>
      </c>
    </row>
    <row r="78" spans="2:21" s="146" customFormat="1" ht="17.100000000000001" customHeight="1" thickBot="1">
      <c r="B78" s="265" t="s">
        <v>252</v>
      </c>
      <c r="C78" s="266"/>
      <c r="D78" s="266"/>
      <c r="E78" s="266"/>
      <c r="F78" s="266"/>
      <c r="G78" s="266"/>
      <c r="H78" s="266"/>
      <c r="I78" s="266"/>
      <c r="J78" s="266"/>
      <c r="K78" s="266"/>
      <c r="L78" s="267"/>
      <c r="M78" s="145">
        <f>(M76*0.245)*1.1</f>
        <v>0</v>
      </c>
      <c r="N78" s="145">
        <f>(N76*0.395)*1.1</f>
        <v>0</v>
      </c>
      <c r="O78" s="145">
        <f>(O76*0.617)*1.1</f>
        <v>1880.4197940000004</v>
      </c>
      <c r="P78" s="145">
        <f>(P76*0.963)*1.1</f>
        <v>45.380412</v>
      </c>
      <c r="Q78" s="145">
        <f>(Q76*1.578)*1.1</f>
        <v>0</v>
      </c>
      <c r="R78" s="145">
        <f>(R76*2.466)*1.1</f>
        <v>0</v>
      </c>
      <c r="S78" s="145">
        <f>(S76*0.109)*1.1</f>
        <v>0</v>
      </c>
      <c r="T78" s="145">
        <f>(T76*0.154)*1.1</f>
        <v>841.22346000000027</v>
      </c>
      <c r="U78" s="145">
        <f>(U76*0.222)*1.1</f>
        <v>0</v>
      </c>
    </row>
    <row r="79" spans="2:21" ht="24.95" customHeight="1" thickBot="1">
      <c r="B79" s="236" t="s">
        <v>31</v>
      </c>
      <c r="C79" s="237"/>
      <c r="D79" s="237"/>
      <c r="E79" s="237"/>
      <c r="F79" s="237"/>
      <c r="G79" s="237"/>
      <c r="H79" s="237"/>
      <c r="I79" s="237"/>
      <c r="J79" s="237"/>
      <c r="K79" s="237"/>
      <c r="L79" s="104"/>
      <c r="M79" s="83">
        <f t="shared" ref="M79:U79" si="54">M76+M28+M35+M16</f>
        <v>0</v>
      </c>
      <c r="N79" s="83">
        <f t="shared" si="54"/>
        <v>0</v>
      </c>
      <c r="O79" s="83">
        <f t="shared" si="54"/>
        <v>3315.1800000000007</v>
      </c>
      <c r="P79" s="83">
        <f t="shared" si="54"/>
        <v>42.84</v>
      </c>
      <c r="Q79" s="83">
        <f t="shared" si="54"/>
        <v>8.4</v>
      </c>
      <c r="R79" s="83">
        <f t="shared" si="54"/>
        <v>0</v>
      </c>
      <c r="S79" s="83">
        <f t="shared" si="54"/>
        <v>0</v>
      </c>
      <c r="T79" s="83">
        <f t="shared" si="54"/>
        <v>7651.9100000000008</v>
      </c>
      <c r="U79" s="83">
        <f t="shared" si="54"/>
        <v>0</v>
      </c>
    </row>
    <row r="80" spans="2:21" ht="24.95" customHeight="1" thickBot="1">
      <c r="B80" s="236" t="s">
        <v>81</v>
      </c>
      <c r="C80" s="237"/>
      <c r="D80" s="237"/>
      <c r="E80" s="237"/>
      <c r="F80" s="237"/>
      <c r="G80" s="237"/>
      <c r="H80" s="237"/>
      <c r="I80" s="237"/>
      <c r="J80" s="237"/>
      <c r="K80" s="237"/>
      <c r="L80" s="104"/>
      <c r="M80" s="83">
        <f>(M79*0.245)</f>
        <v>0</v>
      </c>
      <c r="N80" s="83">
        <f>(N79*0.395)</f>
        <v>0</v>
      </c>
      <c r="O80" s="83">
        <f>(O79*0.617)</f>
        <v>2045.4660600000004</v>
      </c>
      <c r="P80" s="83">
        <f>(P79*0.963)</f>
        <v>41.254919999999998</v>
      </c>
      <c r="Q80" s="83">
        <f>(Q79*1.578)</f>
        <v>13.2552</v>
      </c>
      <c r="R80" s="83">
        <f>(R79*2.466)</f>
        <v>0</v>
      </c>
      <c r="S80" s="83">
        <f>(S79*0.109)</f>
        <v>0</v>
      </c>
      <c r="T80" s="83">
        <f>(T79*0.154)</f>
        <v>1178.3941400000001</v>
      </c>
      <c r="U80" s="83">
        <f>(U79*0.222)</f>
        <v>0</v>
      </c>
    </row>
    <row r="81" spans="2:21" ht="24.95" customHeight="1" thickBot="1">
      <c r="B81" s="245" t="s">
        <v>33</v>
      </c>
      <c r="C81" s="246"/>
      <c r="D81" s="246"/>
      <c r="E81" s="246"/>
      <c r="F81" s="246"/>
      <c r="G81" s="246"/>
      <c r="H81" s="246"/>
      <c r="I81" s="246"/>
      <c r="J81" s="246"/>
      <c r="K81" s="246"/>
      <c r="L81" s="105"/>
      <c r="M81" s="147">
        <f>(M79*0.245)*1.1</f>
        <v>0</v>
      </c>
      <c r="N81" s="147">
        <f>(N79*0.395)*1.1</f>
        <v>0</v>
      </c>
      <c r="O81" s="147">
        <f>(O79*0.617)*1.1</f>
        <v>2250.0126660000005</v>
      </c>
      <c r="P81" s="147">
        <f>(P79*0.963)*1.1</f>
        <v>45.380412</v>
      </c>
      <c r="Q81" s="147">
        <f>(Q79*1.578)*1.1</f>
        <v>14.580720000000001</v>
      </c>
      <c r="R81" s="147">
        <f>(R79*2.466)*1.1</f>
        <v>0</v>
      </c>
      <c r="S81" s="147">
        <f>(S79*0.109)*1.1</f>
        <v>0</v>
      </c>
      <c r="T81" s="147">
        <f>(T79*0.154)*1.1</f>
        <v>1296.2335540000001</v>
      </c>
      <c r="U81" s="147">
        <f>(U79*0.222)*1.1</f>
        <v>0</v>
      </c>
    </row>
    <row r="84" spans="2:21">
      <c r="N84" s="63"/>
    </row>
  </sheetData>
  <mergeCells count="29">
    <mergeCell ref="B81:K81"/>
    <mergeCell ref="B38:L38"/>
    <mergeCell ref="B76:L76"/>
    <mergeCell ref="B77:L77"/>
    <mergeCell ref="B78:L78"/>
    <mergeCell ref="B79:K79"/>
    <mergeCell ref="B80:K80"/>
    <mergeCell ref="B58:L58"/>
    <mergeCell ref="B37:L37"/>
    <mergeCell ref="B10:L10"/>
    <mergeCell ref="B16:L16"/>
    <mergeCell ref="B17:L17"/>
    <mergeCell ref="B18:L18"/>
    <mergeCell ref="B19:L19"/>
    <mergeCell ref="B28:L28"/>
    <mergeCell ref="B29:L29"/>
    <mergeCell ref="B30:L30"/>
    <mergeCell ref="B31:L31"/>
    <mergeCell ref="B35:L35"/>
    <mergeCell ref="B36:L36"/>
    <mergeCell ref="B2:U2"/>
    <mergeCell ref="B3:U4"/>
    <mergeCell ref="B6:U6"/>
    <mergeCell ref="B8:B9"/>
    <mergeCell ref="C8:C9"/>
    <mergeCell ref="D8:I8"/>
    <mergeCell ref="J8:L8"/>
    <mergeCell ref="M8:R8"/>
    <mergeCell ref="S8:U8"/>
  </mergeCells>
  <pageMargins left="0.51181102362204722" right="0.51181102362204722" top="0.78740157480314965" bottom="0.78740157480314965" header="0.31496062992125984" footer="0.31496062992125984"/>
  <pageSetup paperSize="9" scale="62" orientation="landscape" verticalDpi="597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CC22-63AA-48D7-8DE2-14227103E8A1}">
  <dimension ref="B1:H280"/>
  <sheetViews>
    <sheetView showZeros="0" view="pageBreakPreview" zoomScaleNormal="100" zoomScaleSheetLayoutView="100" workbookViewId="0">
      <pane xSplit="6" ySplit="10" topLeftCell="G253" activePane="bottomRight" state="frozen"/>
      <selection activeCell="F15" sqref="F15"/>
      <selection pane="topRight" activeCell="F15" sqref="F15"/>
      <selection pane="bottomLeft" activeCell="F15" sqref="F15"/>
      <selection pane="bottomRight" activeCell="G277" sqref="G277"/>
    </sheetView>
  </sheetViews>
  <sheetFormatPr defaultRowHeight="15"/>
  <cols>
    <col min="1" max="1" width="2.7109375" style="11" customWidth="1"/>
    <col min="2" max="2" width="32.85546875" style="64" customWidth="1"/>
    <col min="3" max="8" width="15.7109375" style="11" customWidth="1"/>
    <col min="9" max="9" width="1.28515625" style="11" customWidth="1"/>
    <col min="10" max="16384" width="9.140625" style="11"/>
  </cols>
  <sheetData>
    <row r="1" spans="2:8" ht="12" customHeight="1"/>
    <row r="2" spans="2:8" ht="18">
      <c r="B2" s="218" t="s">
        <v>2</v>
      </c>
      <c r="C2" s="219"/>
      <c r="D2" s="219"/>
      <c r="E2" s="219"/>
      <c r="F2" s="219"/>
      <c r="G2" s="219"/>
      <c r="H2" s="219"/>
    </row>
    <row r="3" spans="2:8" ht="15" customHeight="1">
      <c r="B3" s="227"/>
      <c r="C3" s="228"/>
      <c r="D3" s="228"/>
      <c r="E3" s="228"/>
      <c r="F3" s="228"/>
      <c r="G3" s="228"/>
      <c r="H3" s="228"/>
    </row>
    <row r="4" spans="2:8" ht="18">
      <c r="B4" s="233" t="s">
        <v>628</v>
      </c>
      <c r="C4" s="234"/>
      <c r="D4" s="234"/>
      <c r="E4" s="234"/>
      <c r="F4" s="234"/>
      <c r="G4" s="234"/>
      <c r="H4" s="234"/>
    </row>
    <row r="5" spans="2:8" ht="9" customHeight="1"/>
    <row r="6" spans="2:8" ht="9" customHeight="1">
      <c r="B6" s="230"/>
      <c r="C6" s="231"/>
      <c r="D6" s="231"/>
      <c r="E6" s="231"/>
      <c r="F6" s="231"/>
      <c r="G6" s="231"/>
      <c r="H6" s="231"/>
    </row>
    <row r="7" spans="2:8" ht="9" customHeight="1" thickBot="1"/>
    <row r="8" spans="2:8" ht="18" customHeight="1">
      <c r="B8" s="274" t="s">
        <v>12</v>
      </c>
      <c r="C8" s="247" t="s">
        <v>22</v>
      </c>
      <c r="D8" s="248"/>
      <c r="E8" s="249"/>
      <c r="F8" s="223" t="s">
        <v>13</v>
      </c>
      <c r="G8" s="252" t="s">
        <v>10</v>
      </c>
      <c r="H8" s="293" t="s">
        <v>24</v>
      </c>
    </row>
    <row r="9" spans="2:8" ht="23.25" customHeight="1">
      <c r="B9" s="275"/>
      <c r="C9" s="14" t="s">
        <v>20</v>
      </c>
      <c r="D9" s="15" t="s">
        <v>21</v>
      </c>
      <c r="E9" s="14" t="s">
        <v>9</v>
      </c>
      <c r="F9" s="257"/>
      <c r="G9" s="253"/>
      <c r="H9" s="294"/>
    </row>
    <row r="10" spans="2:8" ht="18" customHeight="1" thickBot="1">
      <c r="B10" s="276"/>
      <c r="C10" s="25" t="s">
        <v>14</v>
      </c>
      <c r="D10" s="21" t="s">
        <v>14</v>
      </c>
      <c r="E10" s="21" t="s">
        <v>14</v>
      </c>
      <c r="F10" s="224"/>
      <c r="G10" s="26" t="s">
        <v>15</v>
      </c>
      <c r="H10" s="27" t="s">
        <v>84</v>
      </c>
    </row>
    <row r="11" spans="2:8">
      <c r="B11" s="242" t="s">
        <v>207</v>
      </c>
      <c r="C11" s="243"/>
      <c r="D11" s="243"/>
      <c r="E11" s="243"/>
      <c r="F11" s="244"/>
      <c r="G11" s="29"/>
      <c r="H11" s="30"/>
    </row>
    <row r="12" spans="2:8">
      <c r="B12" s="61" t="s">
        <v>71</v>
      </c>
      <c r="C12" s="16">
        <f>0.14+2.38+0.3+2.85</f>
        <v>5.67</v>
      </c>
      <c r="D12" s="16">
        <v>0.14000000000000001</v>
      </c>
      <c r="E12" s="16">
        <v>0.2</v>
      </c>
      <c r="F12" s="16">
        <v>1</v>
      </c>
      <c r="G12" s="32">
        <f>((D12*E12)*C12)*F12</f>
        <v>0.15876000000000001</v>
      </c>
      <c r="H12" s="33">
        <f>(((E12*2)*C12)+(C12*D12))*F12</f>
        <v>3.0618000000000003</v>
      </c>
    </row>
    <row r="13" spans="2:8">
      <c r="B13" s="61" t="s">
        <v>631</v>
      </c>
      <c r="C13" s="16">
        <f>0.3+2.7+0.3+2.7+0.3+2.7</f>
        <v>9</v>
      </c>
      <c r="D13" s="16">
        <v>0.14000000000000001</v>
      </c>
      <c r="E13" s="16">
        <v>0.2</v>
      </c>
      <c r="F13" s="16">
        <v>5</v>
      </c>
      <c r="G13" s="32">
        <f t="shared" ref="G13:G19" si="0">((D13*E13)*C13)*F13</f>
        <v>1.2600000000000002</v>
      </c>
      <c r="H13" s="33">
        <f t="shared" ref="H13:H19" si="1">(((E13*2)*C13)+(C13*D13))*F13</f>
        <v>24.3</v>
      </c>
    </row>
    <row r="14" spans="2:8">
      <c r="B14" s="61" t="s">
        <v>459</v>
      </c>
      <c r="C14" s="16">
        <f>0.3+2.7+0.3+2.7+0.3+2.7+0.3+2.7+0.3+1.73+0.3</f>
        <v>14.330000000000002</v>
      </c>
      <c r="D14" s="16">
        <v>0.14000000000000001</v>
      </c>
      <c r="E14" s="16">
        <v>0.2</v>
      </c>
      <c r="F14" s="16">
        <v>1</v>
      </c>
      <c r="G14" s="32">
        <f t="shared" si="0"/>
        <v>0.4012400000000001</v>
      </c>
      <c r="H14" s="33">
        <f t="shared" si="1"/>
        <v>7.7382000000000017</v>
      </c>
    </row>
    <row r="15" spans="2:8">
      <c r="B15" s="47" t="s">
        <v>632</v>
      </c>
      <c r="C15" s="16">
        <f>0.3+2.7+0.3+2.7+0.3+2.7</f>
        <v>9</v>
      </c>
      <c r="D15" s="16">
        <v>0.14000000000000001</v>
      </c>
      <c r="E15" s="16">
        <v>0.2</v>
      </c>
      <c r="F15" s="16">
        <v>5</v>
      </c>
      <c r="G15" s="32">
        <f t="shared" si="0"/>
        <v>1.2600000000000002</v>
      </c>
      <c r="H15" s="33">
        <f t="shared" si="1"/>
        <v>24.3</v>
      </c>
    </row>
    <row r="16" spans="2:8">
      <c r="B16" s="47" t="s">
        <v>523</v>
      </c>
      <c r="C16" s="16">
        <f>0.3+2.7+0.3+2.7+0.3+2.7+0.3+2.7+0.3+2.65</f>
        <v>14.950000000000001</v>
      </c>
      <c r="D16" s="16">
        <v>0.14000000000000001</v>
      </c>
      <c r="E16" s="16">
        <v>0.2</v>
      </c>
      <c r="F16" s="16">
        <v>1</v>
      </c>
      <c r="G16" s="32">
        <f t="shared" si="0"/>
        <v>0.41860000000000008</v>
      </c>
      <c r="H16" s="33">
        <f t="shared" si="1"/>
        <v>8.0730000000000004</v>
      </c>
    </row>
    <row r="17" spans="2:8">
      <c r="B17" s="47" t="s">
        <v>525</v>
      </c>
      <c r="C17" s="16">
        <v>3.53</v>
      </c>
      <c r="D17" s="16">
        <v>0.14000000000000001</v>
      </c>
      <c r="E17" s="16">
        <v>0.2</v>
      </c>
      <c r="F17" s="16">
        <v>1</v>
      </c>
      <c r="G17" s="32">
        <f t="shared" si="0"/>
        <v>9.8840000000000011E-2</v>
      </c>
      <c r="H17" s="33">
        <f t="shared" si="1"/>
        <v>1.9061999999999999</v>
      </c>
    </row>
    <row r="18" spans="2:8">
      <c r="B18" s="47" t="s">
        <v>633</v>
      </c>
      <c r="C18" s="16">
        <v>9</v>
      </c>
      <c r="D18" s="16">
        <v>0.14000000000000001</v>
      </c>
      <c r="E18" s="16">
        <v>0.2</v>
      </c>
      <c r="F18" s="16">
        <v>3</v>
      </c>
      <c r="G18" s="32">
        <f t="shared" si="0"/>
        <v>0.75600000000000023</v>
      </c>
      <c r="H18" s="33">
        <f t="shared" si="1"/>
        <v>14.580000000000002</v>
      </c>
    </row>
    <row r="19" spans="2:8">
      <c r="B19" s="47" t="s">
        <v>529</v>
      </c>
      <c r="C19" s="16">
        <f>12+0.3+1.73+0.3-0.14</f>
        <v>14.190000000000001</v>
      </c>
      <c r="D19" s="16">
        <v>0.14000000000000001</v>
      </c>
      <c r="E19" s="16">
        <v>0.2</v>
      </c>
      <c r="F19" s="16">
        <v>1</v>
      </c>
      <c r="G19" s="32">
        <f t="shared" si="0"/>
        <v>0.39732000000000012</v>
      </c>
      <c r="H19" s="33">
        <f t="shared" si="1"/>
        <v>7.6626000000000012</v>
      </c>
    </row>
    <row r="20" spans="2:8">
      <c r="B20" s="271" t="s">
        <v>82</v>
      </c>
      <c r="C20" s="272"/>
      <c r="D20" s="272"/>
      <c r="E20" s="273"/>
      <c r="F20" s="70">
        <f>SUM(F12:F19)</f>
        <v>18</v>
      </c>
      <c r="G20" s="71">
        <f>SUM(G12:G19)</f>
        <v>4.7507600000000014</v>
      </c>
      <c r="H20" s="72">
        <f>SUM(H12:H19)</f>
        <v>91.621800000000007</v>
      </c>
    </row>
    <row r="21" spans="2:8" ht="15.75" thickBot="1">
      <c r="B21" s="47"/>
      <c r="C21" s="16"/>
      <c r="D21" s="16"/>
      <c r="E21" s="16"/>
      <c r="F21" s="16"/>
      <c r="G21" s="32">
        <f>((D21*E21)*C21)*F21</f>
        <v>0</v>
      </c>
      <c r="H21" s="33">
        <f>((E21*2)*C21)*F21</f>
        <v>0</v>
      </c>
    </row>
    <row r="22" spans="2:8">
      <c r="B22" s="242" t="s">
        <v>206</v>
      </c>
      <c r="C22" s="243"/>
      <c r="D22" s="243"/>
      <c r="E22" s="243"/>
      <c r="F22" s="244"/>
      <c r="G22" s="29"/>
      <c r="H22" s="30"/>
    </row>
    <row r="23" spans="2:8">
      <c r="B23" s="47" t="s">
        <v>524</v>
      </c>
      <c r="C23" s="16">
        <f>0.3+1.96+0.3+2.19+0.3</f>
        <v>5.05</v>
      </c>
      <c r="D23" s="16">
        <v>0.14000000000000001</v>
      </c>
      <c r="E23" s="16">
        <v>0.25</v>
      </c>
      <c r="F23" s="16">
        <v>1</v>
      </c>
      <c r="G23" s="32">
        <f t="shared" ref="G23:G24" si="2">((D23*E23)*C23)*F23</f>
        <v>0.17675000000000002</v>
      </c>
      <c r="H23" s="33">
        <f t="shared" ref="H23:H24" si="3">(((E23*2)*C23)+(C23*D23))*F23</f>
        <v>3.2320000000000002</v>
      </c>
    </row>
    <row r="24" spans="2:8">
      <c r="B24" s="47" t="s">
        <v>629</v>
      </c>
      <c r="C24" s="16">
        <f>2.56</f>
        <v>2.56</v>
      </c>
      <c r="D24" s="16">
        <v>0.14000000000000001</v>
      </c>
      <c r="E24" s="16">
        <v>0.25</v>
      </c>
      <c r="F24" s="16">
        <v>1</v>
      </c>
      <c r="G24" s="32">
        <f t="shared" si="2"/>
        <v>8.9600000000000013E-2</v>
      </c>
      <c r="H24" s="33">
        <f t="shared" si="3"/>
        <v>1.6384000000000001</v>
      </c>
    </row>
    <row r="25" spans="2:8">
      <c r="B25" s="271" t="s">
        <v>82</v>
      </c>
      <c r="C25" s="272"/>
      <c r="D25" s="272"/>
      <c r="E25" s="273"/>
      <c r="F25" s="70">
        <f>SUM(F23:F24)</f>
        <v>2</v>
      </c>
      <c r="G25" s="71">
        <f>SUM(G23:G24)</f>
        <v>0.26635000000000003</v>
      </c>
      <c r="H25" s="72">
        <f>SUM(H23:H24)</f>
        <v>4.8704000000000001</v>
      </c>
    </row>
    <row r="26" spans="2:8" ht="15.75" thickBot="1">
      <c r="B26" s="159"/>
      <c r="C26" s="160"/>
      <c r="D26" s="160"/>
      <c r="E26" s="161"/>
      <c r="F26" s="162"/>
      <c r="G26" s="102"/>
      <c r="H26" s="72"/>
    </row>
    <row r="27" spans="2:8">
      <c r="B27" s="242" t="s">
        <v>202</v>
      </c>
      <c r="C27" s="243"/>
      <c r="D27" s="243"/>
      <c r="E27" s="243"/>
      <c r="F27" s="244"/>
      <c r="G27" s="29"/>
      <c r="H27" s="30"/>
    </row>
    <row r="28" spans="2:8">
      <c r="B28" s="47" t="s">
        <v>388</v>
      </c>
      <c r="C28" s="16">
        <v>2.46</v>
      </c>
      <c r="D28" s="16">
        <v>0.15</v>
      </c>
      <c r="E28" s="16">
        <v>0.25</v>
      </c>
      <c r="F28" s="16">
        <v>1</v>
      </c>
      <c r="G28" s="32">
        <f t="shared" ref="G28" si="4">((D28*E28)*C28)*F28</f>
        <v>9.2249999999999999E-2</v>
      </c>
      <c r="H28" s="33">
        <f t="shared" ref="H28" si="5">(((E28*2)*C28)+(C28*D28))*F28</f>
        <v>1.599</v>
      </c>
    </row>
    <row r="29" spans="2:8">
      <c r="B29" s="47" t="s">
        <v>570</v>
      </c>
      <c r="C29" s="16">
        <f>1.69+0.15</f>
        <v>1.8399999999999999</v>
      </c>
      <c r="D29" s="16">
        <v>0.15</v>
      </c>
      <c r="E29" s="16">
        <v>0.25</v>
      </c>
      <c r="F29" s="16">
        <v>1</v>
      </c>
      <c r="G29" s="32">
        <f t="shared" ref="G29:G30" si="6">((D29*E29)*C29)*F29</f>
        <v>6.8999999999999992E-2</v>
      </c>
      <c r="H29" s="33">
        <f t="shared" ref="H29:H30" si="7">(((E29*2)*C29)+(C29*D29))*F29</f>
        <v>1.196</v>
      </c>
    </row>
    <row r="30" spans="2:8">
      <c r="B30" s="163" t="s">
        <v>569</v>
      </c>
      <c r="C30" s="16">
        <f>1.69+0.15</f>
        <v>1.8399999999999999</v>
      </c>
      <c r="D30" s="16">
        <v>0.15</v>
      </c>
      <c r="E30" s="16">
        <v>0.25</v>
      </c>
      <c r="F30" s="16">
        <v>1</v>
      </c>
      <c r="G30" s="32">
        <f t="shared" si="6"/>
        <v>6.8999999999999992E-2</v>
      </c>
      <c r="H30" s="33">
        <f t="shared" si="7"/>
        <v>1.196</v>
      </c>
    </row>
    <row r="31" spans="2:8">
      <c r="B31" s="271" t="s">
        <v>82</v>
      </c>
      <c r="C31" s="272"/>
      <c r="D31" s="272"/>
      <c r="E31" s="273"/>
      <c r="F31" s="70">
        <f t="shared" ref="F31" si="8">SUM(F28:F30)</f>
        <v>3</v>
      </c>
      <c r="G31" s="71">
        <f>SUM(G28:G30)</f>
        <v>0.23025000000000001</v>
      </c>
      <c r="H31" s="72">
        <f>SUM(H28:H30)</f>
        <v>3.9909999999999997</v>
      </c>
    </row>
    <row r="32" spans="2:8" ht="15.75" thickBot="1">
      <c r="B32" s="159"/>
      <c r="C32" s="160"/>
      <c r="D32" s="160"/>
      <c r="E32" s="161"/>
      <c r="F32" s="162"/>
      <c r="G32" s="102"/>
      <c r="H32" s="72"/>
    </row>
    <row r="33" spans="2:8">
      <c r="B33" s="242" t="s">
        <v>626</v>
      </c>
      <c r="C33" s="243"/>
      <c r="D33" s="243"/>
      <c r="E33" s="243"/>
      <c r="F33" s="244"/>
      <c r="G33" s="29"/>
      <c r="H33" s="30"/>
    </row>
    <row r="34" spans="2:8">
      <c r="B34" s="61" t="s">
        <v>70</v>
      </c>
      <c r="C34" s="16">
        <f>0.28+5.81</f>
        <v>6.09</v>
      </c>
      <c r="D34" s="16">
        <v>0.14000000000000001</v>
      </c>
      <c r="E34" s="16">
        <v>0.4</v>
      </c>
      <c r="F34" s="16">
        <v>1</v>
      </c>
      <c r="G34" s="32">
        <f>((D34*E34)*C34)*F34</f>
        <v>0.34104000000000007</v>
      </c>
      <c r="H34" s="33">
        <f>(((E34*2)*C34)+(C34*D34))*F34</f>
        <v>5.7245999999999997</v>
      </c>
    </row>
    <row r="35" spans="2:8">
      <c r="B35" s="47" t="s">
        <v>64</v>
      </c>
      <c r="C35" s="16">
        <v>5.81</v>
      </c>
      <c r="D35" s="16">
        <v>0.14000000000000001</v>
      </c>
      <c r="E35" s="16">
        <v>0.4</v>
      </c>
      <c r="F35" s="16">
        <v>1</v>
      </c>
      <c r="G35" s="32">
        <f t="shared" ref="G35:G98" si="9">((D35*E35)*C35)*F35</f>
        <v>0.32536000000000004</v>
      </c>
      <c r="H35" s="33">
        <f t="shared" ref="H35:H98" si="10">(((E35*2)*C35)+(C35*D35))*F35</f>
        <v>5.4613999999999994</v>
      </c>
    </row>
    <row r="36" spans="2:8">
      <c r="B36" s="47" t="s">
        <v>72</v>
      </c>
      <c r="C36" s="16">
        <f>6.01+0.34</f>
        <v>6.35</v>
      </c>
      <c r="D36" s="16">
        <v>0.14000000000000001</v>
      </c>
      <c r="E36" s="16">
        <v>0.4</v>
      </c>
      <c r="F36" s="16">
        <v>1</v>
      </c>
      <c r="G36" s="32">
        <f t="shared" si="9"/>
        <v>0.35560000000000003</v>
      </c>
      <c r="H36" s="33">
        <f t="shared" si="10"/>
        <v>5.9690000000000003</v>
      </c>
    </row>
    <row r="37" spans="2:8">
      <c r="B37" s="47" t="s">
        <v>65</v>
      </c>
      <c r="C37" s="16">
        <f>6.01+0.32</f>
        <v>6.33</v>
      </c>
      <c r="D37" s="16">
        <v>0.14000000000000001</v>
      </c>
      <c r="E37" s="16">
        <v>0.4</v>
      </c>
      <c r="F37" s="16">
        <v>1</v>
      </c>
      <c r="G37" s="32">
        <f t="shared" si="9"/>
        <v>0.35448000000000007</v>
      </c>
      <c r="H37" s="33">
        <f t="shared" si="10"/>
        <v>5.9502000000000006</v>
      </c>
    </row>
    <row r="38" spans="2:8">
      <c r="B38" s="47" t="s">
        <v>460</v>
      </c>
      <c r="C38" s="16">
        <v>2.2799999999999998</v>
      </c>
      <c r="D38" s="16">
        <v>0.14000000000000001</v>
      </c>
      <c r="E38" s="16">
        <v>0.4</v>
      </c>
      <c r="F38" s="16">
        <v>1</v>
      </c>
      <c r="G38" s="32">
        <f t="shared" si="9"/>
        <v>0.12768000000000002</v>
      </c>
      <c r="H38" s="33">
        <f t="shared" si="10"/>
        <v>2.1431999999999998</v>
      </c>
    </row>
    <row r="39" spans="2:8">
      <c r="B39" s="47" t="s">
        <v>461</v>
      </c>
      <c r="C39" s="16">
        <v>2.5099999999999998</v>
      </c>
      <c r="D39" s="16">
        <v>0.14000000000000001</v>
      </c>
      <c r="E39" s="16">
        <v>0.4</v>
      </c>
      <c r="F39" s="16">
        <v>1</v>
      </c>
      <c r="G39" s="32">
        <f t="shared" si="9"/>
        <v>0.14056000000000002</v>
      </c>
      <c r="H39" s="33">
        <f t="shared" si="10"/>
        <v>2.3593999999999999</v>
      </c>
    </row>
    <row r="40" spans="2:8">
      <c r="B40" s="47" t="s">
        <v>462</v>
      </c>
      <c r="C40" s="16">
        <v>2.2799999999999998</v>
      </c>
      <c r="D40" s="16">
        <v>0.14000000000000001</v>
      </c>
      <c r="E40" s="16">
        <v>0.4</v>
      </c>
      <c r="F40" s="16">
        <v>1</v>
      </c>
      <c r="G40" s="32">
        <f t="shared" si="9"/>
        <v>0.12768000000000002</v>
      </c>
      <c r="H40" s="33">
        <f t="shared" si="10"/>
        <v>2.1431999999999998</v>
      </c>
    </row>
    <row r="41" spans="2:8">
      <c r="B41" s="47" t="s">
        <v>379</v>
      </c>
      <c r="C41" s="16">
        <v>2.15</v>
      </c>
      <c r="D41" s="16">
        <v>0.14000000000000001</v>
      </c>
      <c r="E41" s="16">
        <v>0.4</v>
      </c>
      <c r="F41" s="16">
        <v>1</v>
      </c>
      <c r="G41" s="32">
        <f t="shared" si="9"/>
        <v>0.12040000000000001</v>
      </c>
      <c r="H41" s="33">
        <f t="shared" si="10"/>
        <v>2.0209999999999999</v>
      </c>
    </row>
    <row r="42" spans="2:8">
      <c r="B42" s="47" t="s">
        <v>380</v>
      </c>
      <c r="C42" s="16">
        <v>2.5099999999999998</v>
      </c>
      <c r="D42" s="16">
        <v>0.14000000000000001</v>
      </c>
      <c r="E42" s="16">
        <v>0.4</v>
      </c>
      <c r="F42" s="16">
        <v>1</v>
      </c>
      <c r="G42" s="32">
        <f t="shared" si="9"/>
        <v>0.14056000000000002</v>
      </c>
      <c r="H42" s="33">
        <f t="shared" si="10"/>
        <v>2.3593999999999999</v>
      </c>
    </row>
    <row r="43" spans="2:8">
      <c r="B43" s="47" t="s">
        <v>376</v>
      </c>
      <c r="C43" s="16">
        <v>2.2599999999999998</v>
      </c>
      <c r="D43" s="16">
        <v>0.14000000000000001</v>
      </c>
      <c r="E43" s="16">
        <v>0.4</v>
      </c>
      <c r="F43" s="16">
        <v>1</v>
      </c>
      <c r="G43" s="32">
        <f t="shared" si="9"/>
        <v>0.12656000000000001</v>
      </c>
      <c r="H43" s="33">
        <f t="shared" si="10"/>
        <v>2.1243999999999996</v>
      </c>
    </row>
    <row r="44" spans="2:8">
      <c r="B44" s="47" t="s">
        <v>73</v>
      </c>
      <c r="C44" s="16">
        <v>2.5099999999999998</v>
      </c>
      <c r="D44" s="16">
        <v>0.14000000000000001</v>
      </c>
      <c r="E44" s="16">
        <v>0.4</v>
      </c>
      <c r="F44" s="16">
        <v>1</v>
      </c>
      <c r="G44" s="32">
        <f t="shared" si="9"/>
        <v>0.14056000000000002</v>
      </c>
      <c r="H44" s="33">
        <f t="shared" si="10"/>
        <v>2.3593999999999999</v>
      </c>
    </row>
    <row r="45" spans="2:8">
      <c r="B45" s="47" t="s">
        <v>463</v>
      </c>
      <c r="C45" s="16">
        <f>3.84+1.88+0.25</f>
        <v>5.97</v>
      </c>
      <c r="D45" s="16">
        <v>0.14000000000000001</v>
      </c>
      <c r="E45" s="16">
        <v>0.4</v>
      </c>
      <c r="F45" s="16">
        <v>1</v>
      </c>
      <c r="G45" s="32">
        <f t="shared" si="9"/>
        <v>0.33432000000000006</v>
      </c>
      <c r="H45" s="33">
        <f t="shared" si="10"/>
        <v>5.6117999999999997</v>
      </c>
    </row>
    <row r="46" spans="2:8">
      <c r="B46" s="47" t="s">
        <v>77</v>
      </c>
      <c r="C46" s="16">
        <f>3.83+1.89+0.25</f>
        <v>5.97</v>
      </c>
      <c r="D46" s="16">
        <v>0.14000000000000001</v>
      </c>
      <c r="E46" s="16">
        <v>0.4</v>
      </c>
      <c r="F46" s="16">
        <v>1</v>
      </c>
      <c r="G46" s="32">
        <f t="shared" si="9"/>
        <v>0.33432000000000006</v>
      </c>
      <c r="H46" s="33">
        <f t="shared" si="10"/>
        <v>5.6117999999999997</v>
      </c>
    </row>
    <row r="47" spans="2:8">
      <c r="B47" s="47" t="s">
        <v>375</v>
      </c>
      <c r="C47" s="16">
        <f>0.25+3.34+2.37</f>
        <v>5.96</v>
      </c>
      <c r="D47" s="16">
        <v>0.14000000000000001</v>
      </c>
      <c r="E47" s="16">
        <v>0.4</v>
      </c>
      <c r="F47" s="16">
        <v>1</v>
      </c>
      <c r="G47" s="32">
        <f t="shared" si="9"/>
        <v>0.33376000000000006</v>
      </c>
      <c r="H47" s="33">
        <f t="shared" si="10"/>
        <v>5.6023999999999994</v>
      </c>
    </row>
    <row r="48" spans="2:8">
      <c r="B48" s="47" t="s">
        <v>464</v>
      </c>
      <c r="C48" s="16">
        <f>2.37+2.58</f>
        <v>4.95</v>
      </c>
      <c r="D48" s="16">
        <v>0.14000000000000001</v>
      </c>
      <c r="E48" s="16">
        <v>0.4</v>
      </c>
      <c r="F48" s="16">
        <v>1</v>
      </c>
      <c r="G48" s="32">
        <f t="shared" si="9"/>
        <v>0.27720000000000006</v>
      </c>
      <c r="H48" s="33">
        <f t="shared" si="10"/>
        <v>4.6530000000000005</v>
      </c>
    </row>
    <row r="49" spans="2:8">
      <c r="B49" s="47" t="s">
        <v>80</v>
      </c>
      <c r="C49" s="16">
        <f>0.25+1.88+3.83</f>
        <v>5.96</v>
      </c>
      <c r="D49" s="16">
        <v>0.14000000000000001</v>
      </c>
      <c r="E49" s="16">
        <v>0.4</v>
      </c>
      <c r="F49" s="16">
        <v>1</v>
      </c>
      <c r="G49" s="32">
        <f t="shared" si="9"/>
        <v>0.33376000000000006</v>
      </c>
      <c r="H49" s="33">
        <f t="shared" si="10"/>
        <v>5.6023999999999994</v>
      </c>
    </row>
    <row r="50" spans="2:8">
      <c r="B50" s="47" t="s">
        <v>465</v>
      </c>
      <c r="C50" s="16">
        <f>3.83+1.89+0.25</f>
        <v>5.97</v>
      </c>
      <c r="D50" s="16">
        <v>0.14000000000000001</v>
      </c>
      <c r="E50" s="16">
        <v>0.4</v>
      </c>
      <c r="F50" s="16">
        <v>1</v>
      </c>
      <c r="G50" s="32">
        <f t="shared" si="9"/>
        <v>0.33432000000000006</v>
      </c>
      <c r="H50" s="33">
        <f t="shared" si="10"/>
        <v>5.6117999999999997</v>
      </c>
    </row>
    <row r="51" spans="2:8">
      <c r="B51" s="47" t="s">
        <v>466</v>
      </c>
      <c r="C51" s="16">
        <f>2.47+3.5</f>
        <v>5.9700000000000006</v>
      </c>
      <c r="D51" s="16">
        <v>0.14000000000000001</v>
      </c>
      <c r="E51" s="16">
        <v>0.4</v>
      </c>
      <c r="F51" s="16">
        <v>1</v>
      </c>
      <c r="G51" s="32">
        <f t="shared" si="9"/>
        <v>0.33432000000000006</v>
      </c>
      <c r="H51" s="33">
        <f t="shared" si="10"/>
        <v>5.6118000000000006</v>
      </c>
    </row>
    <row r="52" spans="2:8">
      <c r="B52" s="47" t="s">
        <v>467</v>
      </c>
      <c r="C52" s="16">
        <f>3.82+2.15</f>
        <v>5.97</v>
      </c>
      <c r="D52" s="16">
        <v>0.14000000000000001</v>
      </c>
      <c r="E52" s="16">
        <v>0.4</v>
      </c>
      <c r="F52" s="16">
        <v>1</v>
      </c>
      <c r="G52" s="32">
        <f t="shared" si="9"/>
        <v>0.33432000000000006</v>
      </c>
      <c r="H52" s="33">
        <f t="shared" si="10"/>
        <v>5.6117999999999997</v>
      </c>
    </row>
    <row r="53" spans="2:8">
      <c r="B53" s="47" t="s">
        <v>468</v>
      </c>
      <c r="C53" s="38">
        <v>0.6</v>
      </c>
      <c r="D53" s="16">
        <v>0.14000000000000001</v>
      </c>
      <c r="E53" s="16">
        <v>0.4</v>
      </c>
      <c r="F53" s="16">
        <v>1</v>
      </c>
      <c r="G53" s="32">
        <f t="shared" si="9"/>
        <v>3.3600000000000005E-2</v>
      </c>
      <c r="H53" s="33">
        <f t="shared" si="10"/>
        <v>0.56399999999999995</v>
      </c>
    </row>
    <row r="54" spans="2:8">
      <c r="B54" s="47" t="s">
        <v>469</v>
      </c>
      <c r="C54" s="38">
        <v>0.6</v>
      </c>
      <c r="D54" s="16">
        <v>0.14000000000000001</v>
      </c>
      <c r="E54" s="16">
        <v>0.4</v>
      </c>
      <c r="F54" s="16">
        <v>1</v>
      </c>
      <c r="G54" s="32">
        <f t="shared" si="9"/>
        <v>3.3600000000000005E-2</v>
      </c>
      <c r="H54" s="33">
        <f t="shared" si="10"/>
        <v>0.56399999999999995</v>
      </c>
    </row>
    <row r="55" spans="2:8">
      <c r="B55" s="47" t="s">
        <v>78</v>
      </c>
      <c r="C55" s="38">
        <v>4.9000000000000004</v>
      </c>
      <c r="D55" s="16">
        <v>0.14000000000000001</v>
      </c>
      <c r="E55" s="16">
        <v>0.4</v>
      </c>
      <c r="F55" s="16">
        <v>1</v>
      </c>
      <c r="G55" s="32">
        <f t="shared" si="9"/>
        <v>0.27440000000000003</v>
      </c>
      <c r="H55" s="33">
        <f t="shared" si="10"/>
        <v>4.6060000000000008</v>
      </c>
    </row>
    <row r="56" spans="2:8">
      <c r="B56" s="47" t="s">
        <v>79</v>
      </c>
      <c r="C56" s="38">
        <f>2.42+3.3</f>
        <v>5.72</v>
      </c>
      <c r="D56" s="16">
        <v>0.14000000000000001</v>
      </c>
      <c r="E56" s="16">
        <v>0.4</v>
      </c>
      <c r="F56" s="16">
        <v>1</v>
      </c>
      <c r="G56" s="32">
        <f t="shared" si="9"/>
        <v>0.32032000000000005</v>
      </c>
      <c r="H56" s="33">
        <f t="shared" si="10"/>
        <v>5.3767999999999994</v>
      </c>
    </row>
    <row r="57" spans="2:8">
      <c r="B57" s="47" t="s">
        <v>470</v>
      </c>
      <c r="C57" s="38">
        <v>2.14</v>
      </c>
      <c r="D57" s="16">
        <v>0.14000000000000001</v>
      </c>
      <c r="E57" s="16">
        <v>0.4</v>
      </c>
      <c r="F57" s="16">
        <v>1</v>
      </c>
      <c r="G57" s="32">
        <f t="shared" si="9"/>
        <v>0.11984000000000003</v>
      </c>
      <c r="H57" s="33">
        <f t="shared" si="10"/>
        <v>2.0116000000000001</v>
      </c>
    </row>
    <row r="58" spans="2:8">
      <c r="B58" s="47" t="s">
        <v>471</v>
      </c>
      <c r="C58" s="38">
        <v>2.11</v>
      </c>
      <c r="D58" s="16">
        <v>0.14000000000000001</v>
      </c>
      <c r="E58" s="16">
        <v>0.4</v>
      </c>
      <c r="F58" s="16">
        <v>1</v>
      </c>
      <c r="G58" s="32">
        <f t="shared" si="9"/>
        <v>0.11816000000000002</v>
      </c>
      <c r="H58" s="33">
        <f t="shared" si="10"/>
        <v>1.9834000000000001</v>
      </c>
    </row>
    <row r="59" spans="2:8">
      <c r="B59" s="47" t="s">
        <v>472</v>
      </c>
      <c r="C59" s="38">
        <v>2.29</v>
      </c>
      <c r="D59" s="16">
        <v>0.14000000000000001</v>
      </c>
      <c r="E59" s="16">
        <v>0.4</v>
      </c>
      <c r="F59" s="16">
        <v>1</v>
      </c>
      <c r="G59" s="32">
        <f t="shared" si="9"/>
        <v>0.12824000000000002</v>
      </c>
      <c r="H59" s="33">
        <f t="shared" si="10"/>
        <v>2.1526000000000001</v>
      </c>
    </row>
    <row r="60" spans="2:8">
      <c r="B60" s="47" t="s">
        <v>473</v>
      </c>
      <c r="C60" s="38">
        <f>1.97+0.17</f>
        <v>2.14</v>
      </c>
      <c r="D60" s="16">
        <v>0.14000000000000001</v>
      </c>
      <c r="E60" s="16">
        <v>0.4</v>
      </c>
      <c r="F60" s="16">
        <v>1</v>
      </c>
      <c r="G60" s="32">
        <f t="shared" si="9"/>
        <v>0.11984000000000003</v>
      </c>
      <c r="H60" s="33">
        <f t="shared" si="10"/>
        <v>2.0116000000000001</v>
      </c>
    </row>
    <row r="61" spans="2:8">
      <c r="B61" s="47" t="s">
        <v>474</v>
      </c>
      <c r="C61" s="38">
        <v>0.54</v>
      </c>
      <c r="D61" s="16">
        <v>0.12</v>
      </c>
      <c r="E61" s="16">
        <v>0.4</v>
      </c>
      <c r="F61" s="16">
        <v>1</v>
      </c>
      <c r="G61" s="32">
        <f t="shared" si="9"/>
        <v>2.5920000000000002E-2</v>
      </c>
      <c r="H61" s="33">
        <f t="shared" si="10"/>
        <v>0.49680000000000002</v>
      </c>
    </row>
    <row r="62" spans="2:8">
      <c r="B62" s="47" t="s">
        <v>475</v>
      </c>
      <c r="C62" s="38">
        <f>2.84+2.87</f>
        <v>5.71</v>
      </c>
      <c r="D62" s="16">
        <v>0.14000000000000001</v>
      </c>
      <c r="E62" s="16">
        <v>0.4</v>
      </c>
      <c r="F62" s="16">
        <v>1</v>
      </c>
      <c r="G62" s="32">
        <f t="shared" si="9"/>
        <v>0.31976000000000004</v>
      </c>
      <c r="H62" s="33">
        <f t="shared" si="10"/>
        <v>5.3674000000000008</v>
      </c>
    </row>
    <row r="63" spans="2:8">
      <c r="B63" s="47" t="s">
        <v>476</v>
      </c>
      <c r="C63" s="38">
        <f>2.96+3.13</f>
        <v>6.09</v>
      </c>
      <c r="D63" s="16">
        <v>0.14000000000000001</v>
      </c>
      <c r="E63" s="16">
        <v>0.4</v>
      </c>
      <c r="F63" s="16">
        <v>1</v>
      </c>
      <c r="G63" s="32">
        <f t="shared" si="9"/>
        <v>0.34104000000000007</v>
      </c>
      <c r="H63" s="33">
        <f t="shared" si="10"/>
        <v>5.7245999999999997</v>
      </c>
    </row>
    <row r="64" spans="2:8">
      <c r="B64" s="47" t="s">
        <v>477</v>
      </c>
      <c r="C64" s="38">
        <f>2.78+2.93</f>
        <v>5.71</v>
      </c>
      <c r="D64" s="16">
        <v>0.14000000000000001</v>
      </c>
      <c r="E64" s="16">
        <v>0.4</v>
      </c>
      <c r="F64" s="16">
        <v>1</v>
      </c>
      <c r="G64" s="32">
        <f t="shared" si="9"/>
        <v>0.31976000000000004</v>
      </c>
      <c r="H64" s="33">
        <f t="shared" si="10"/>
        <v>5.3674000000000008</v>
      </c>
    </row>
    <row r="65" spans="2:8">
      <c r="B65" s="47" t="s">
        <v>478</v>
      </c>
      <c r="C65" s="38">
        <v>5.84</v>
      </c>
      <c r="D65" s="16">
        <v>0.14000000000000001</v>
      </c>
      <c r="E65" s="16">
        <v>0.4</v>
      </c>
      <c r="F65" s="16">
        <v>1</v>
      </c>
      <c r="G65" s="32">
        <f t="shared" si="9"/>
        <v>0.32704000000000005</v>
      </c>
      <c r="H65" s="33">
        <f t="shared" si="10"/>
        <v>5.4895999999999994</v>
      </c>
    </row>
    <row r="66" spans="2:8">
      <c r="B66" s="47" t="s">
        <v>479</v>
      </c>
      <c r="C66" s="38">
        <v>0.39</v>
      </c>
      <c r="D66" s="16">
        <v>0.12</v>
      </c>
      <c r="E66" s="16">
        <v>0.4</v>
      </c>
      <c r="F66" s="16">
        <v>1</v>
      </c>
      <c r="G66" s="32">
        <f t="shared" si="9"/>
        <v>1.8720000000000001E-2</v>
      </c>
      <c r="H66" s="33">
        <f t="shared" si="10"/>
        <v>0.35880000000000006</v>
      </c>
    </row>
    <row r="67" spans="2:8">
      <c r="B67" s="47" t="s">
        <v>480</v>
      </c>
      <c r="C67" s="38">
        <v>1.72</v>
      </c>
      <c r="D67" s="16">
        <v>0.12</v>
      </c>
      <c r="E67" s="16">
        <v>0.4</v>
      </c>
      <c r="F67" s="16">
        <v>1</v>
      </c>
      <c r="G67" s="32">
        <f t="shared" si="9"/>
        <v>8.2559999999999995E-2</v>
      </c>
      <c r="H67" s="33">
        <f t="shared" si="10"/>
        <v>1.5824</v>
      </c>
    </row>
    <row r="68" spans="2:8">
      <c r="B68" s="47" t="s">
        <v>481</v>
      </c>
      <c r="C68" s="38">
        <f>4.22+1.35</f>
        <v>5.57</v>
      </c>
      <c r="D68" s="16">
        <v>0.14000000000000001</v>
      </c>
      <c r="E68" s="16">
        <v>0.4</v>
      </c>
      <c r="F68" s="16">
        <v>1</v>
      </c>
      <c r="G68" s="32">
        <f t="shared" si="9"/>
        <v>0.31192000000000009</v>
      </c>
      <c r="H68" s="33">
        <f t="shared" si="10"/>
        <v>5.2358000000000002</v>
      </c>
    </row>
    <row r="69" spans="2:8">
      <c r="B69" s="47" t="s">
        <v>482</v>
      </c>
      <c r="C69" s="38">
        <f>2.84+2.87</f>
        <v>5.71</v>
      </c>
      <c r="D69" s="16">
        <v>0.14000000000000001</v>
      </c>
      <c r="E69" s="16">
        <v>0.4</v>
      </c>
      <c r="F69" s="16">
        <v>1</v>
      </c>
      <c r="G69" s="32">
        <f t="shared" si="9"/>
        <v>0.31976000000000004</v>
      </c>
      <c r="H69" s="33">
        <f t="shared" si="10"/>
        <v>5.3674000000000008</v>
      </c>
    </row>
    <row r="70" spans="2:8">
      <c r="B70" s="47" t="s">
        <v>483</v>
      </c>
      <c r="C70" s="38">
        <f>2.84+3.22</f>
        <v>6.0600000000000005</v>
      </c>
      <c r="D70" s="16">
        <v>0.14000000000000001</v>
      </c>
      <c r="E70" s="16">
        <v>0.4</v>
      </c>
      <c r="F70" s="16">
        <v>1</v>
      </c>
      <c r="G70" s="32">
        <f t="shared" si="9"/>
        <v>0.33936000000000005</v>
      </c>
      <c r="H70" s="33">
        <f t="shared" si="10"/>
        <v>5.6964000000000006</v>
      </c>
    </row>
    <row r="71" spans="2:8">
      <c r="B71" s="47" t="s">
        <v>484</v>
      </c>
      <c r="C71" s="38">
        <v>0.79</v>
      </c>
      <c r="D71" s="16">
        <v>0.15</v>
      </c>
      <c r="E71" s="16">
        <v>0.3</v>
      </c>
      <c r="F71" s="16">
        <v>1</v>
      </c>
      <c r="G71" s="32">
        <f t="shared" si="9"/>
        <v>3.5549999999999998E-2</v>
      </c>
      <c r="H71" s="33">
        <f t="shared" si="10"/>
        <v>0.59250000000000003</v>
      </c>
    </row>
    <row r="72" spans="2:8">
      <c r="B72" s="47" t="s">
        <v>485</v>
      </c>
      <c r="C72" s="38">
        <v>0.14000000000000001</v>
      </c>
      <c r="D72" s="16">
        <v>0.12</v>
      </c>
      <c r="E72" s="16">
        <v>0.4</v>
      </c>
      <c r="F72" s="16">
        <v>1</v>
      </c>
      <c r="G72" s="32">
        <f t="shared" si="9"/>
        <v>6.7200000000000011E-3</v>
      </c>
      <c r="H72" s="33">
        <f t="shared" si="10"/>
        <v>0.12880000000000003</v>
      </c>
    </row>
    <row r="73" spans="2:8">
      <c r="B73" s="47" t="s">
        <v>486</v>
      </c>
      <c r="C73" s="38">
        <f>2.51+2.58+3.13</f>
        <v>8.2199999999999989</v>
      </c>
      <c r="D73" s="16">
        <v>0.14000000000000001</v>
      </c>
      <c r="E73" s="16">
        <v>0.4</v>
      </c>
      <c r="F73" s="16">
        <v>1</v>
      </c>
      <c r="G73" s="32">
        <f t="shared" si="9"/>
        <v>0.46032000000000001</v>
      </c>
      <c r="H73" s="33">
        <f t="shared" si="10"/>
        <v>7.7267999999999999</v>
      </c>
    </row>
    <row r="74" spans="2:8">
      <c r="B74" s="47" t="s">
        <v>487</v>
      </c>
      <c r="C74" s="38">
        <v>0.88</v>
      </c>
      <c r="D74" s="16">
        <v>0.12</v>
      </c>
      <c r="E74" s="16">
        <v>0.3</v>
      </c>
      <c r="F74" s="16">
        <v>1</v>
      </c>
      <c r="G74" s="32">
        <f t="shared" si="9"/>
        <v>3.168E-2</v>
      </c>
      <c r="H74" s="33">
        <f t="shared" si="10"/>
        <v>0.63360000000000005</v>
      </c>
    </row>
    <row r="75" spans="2:8">
      <c r="B75" s="47" t="s">
        <v>488</v>
      </c>
      <c r="C75" s="38">
        <v>0.54</v>
      </c>
      <c r="D75" s="16">
        <v>0.12</v>
      </c>
      <c r="E75" s="16">
        <v>0.4</v>
      </c>
      <c r="F75" s="16">
        <v>1</v>
      </c>
      <c r="G75" s="32">
        <f t="shared" si="9"/>
        <v>2.5920000000000002E-2</v>
      </c>
      <c r="H75" s="33">
        <f t="shared" si="10"/>
        <v>0.49680000000000002</v>
      </c>
    </row>
    <row r="76" spans="2:8">
      <c r="B76" s="47" t="s">
        <v>489</v>
      </c>
      <c r="C76" s="38">
        <v>2.15</v>
      </c>
      <c r="D76" s="16">
        <v>0.14000000000000001</v>
      </c>
      <c r="E76" s="16">
        <v>0.4</v>
      </c>
      <c r="F76" s="16">
        <v>1</v>
      </c>
      <c r="G76" s="32">
        <f t="shared" si="9"/>
        <v>0.12040000000000001</v>
      </c>
      <c r="H76" s="33">
        <f t="shared" si="10"/>
        <v>2.0209999999999999</v>
      </c>
    </row>
    <row r="77" spans="2:8">
      <c r="B77" s="47" t="s">
        <v>490</v>
      </c>
      <c r="C77" s="38">
        <v>2.13</v>
      </c>
      <c r="D77" s="16">
        <v>0.14000000000000001</v>
      </c>
      <c r="E77" s="16">
        <v>0.4</v>
      </c>
      <c r="F77" s="16">
        <v>1</v>
      </c>
      <c r="G77" s="32">
        <f t="shared" si="9"/>
        <v>0.11928000000000001</v>
      </c>
      <c r="H77" s="33">
        <f t="shared" si="10"/>
        <v>2.0022000000000002</v>
      </c>
    </row>
    <row r="78" spans="2:8">
      <c r="B78" s="47" t="s">
        <v>491</v>
      </c>
      <c r="C78" s="38">
        <v>2.14</v>
      </c>
      <c r="D78" s="16">
        <v>0.14000000000000001</v>
      </c>
      <c r="E78" s="16">
        <v>0.4</v>
      </c>
      <c r="F78" s="16">
        <v>1</v>
      </c>
      <c r="G78" s="32">
        <f t="shared" si="9"/>
        <v>0.11984000000000003</v>
      </c>
      <c r="H78" s="33">
        <f t="shared" si="10"/>
        <v>2.0116000000000001</v>
      </c>
    </row>
    <row r="79" spans="2:8">
      <c r="B79" s="47" t="s">
        <v>492</v>
      </c>
      <c r="C79" s="38">
        <f>1.96+0.18</f>
        <v>2.14</v>
      </c>
      <c r="D79" s="16">
        <v>0.14000000000000001</v>
      </c>
      <c r="E79" s="16">
        <v>0.4</v>
      </c>
      <c r="F79" s="16">
        <v>1</v>
      </c>
      <c r="G79" s="32">
        <f t="shared" si="9"/>
        <v>0.11984000000000003</v>
      </c>
      <c r="H79" s="33">
        <f t="shared" si="10"/>
        <v>2.0116000000000001</v>
      </c>
    </row>
    <row r="80" spans="2:8">
      <c r="B80" s="47" t="s">
        <v>493</v>
      </c>
      <c r="C80" s="38">
        <f>2.53+3.19</f>
        <v>5.72</v>
      </c>
      <c r="D80" s="16">
        <v>0.14000000000000001</v>
      </c>
      <c r="E80" s="16">
        <v>0.4</v>
      </c>
      <c r="F80" s="16">
        <v>1</v>
      </c>
      <c r="G80" s="32">
        <f t="shared" si="9"/>
        <v>0.32032000000000005</v>
      </c>
      <c r="H80" s="33">
        <f t="shared" si="10"/>
        <v>5.3767999999999994</v>
      </c>
    </row>
    <row r="81" spans="2:8">
      <c r="B81" s="47" t="s">
        <v>494</v>
      </c>
      <c r="C81" s="38">
        <v>2.4900000000000002</v>
      </c>
      <c r="D81" s="16">
        <v>0.14000000000000001</v>
      </c>
      <c r="E81" s="16">
        <v>0.4</v>
      </c>
      <c r="F81" s="16">
        <v>1</v>
      </c>
      <c r="G81" s="32">
        <f t="shared" si="9"/>
        <v>0.13944000000000004</v>
      </c>
      <c r="H81" s="33">
        <f t="shared" si="10"/>
        <v>2.3406000000000002</v>
      </c>
    </row>
    <row r="82" spans="2:8">
      <c r="B82" s="47" t="s">
        <v>495</v>
      </c>
      <c r="C82" s="38">
        <v>0.74</v>
      </c>
      <c r="D82" s="16">
        <v>0.14000000000000001</v>
      </c>
      <c r="E82" s="16">
        <v>0.4</v>
      </c>
      <c r="F82" s="16">
        <v>1</v>
      </c>
      <c r="G82" s="32">
        <f t="shared" si="9"/>
        <v>4.1440000000000005E-2</v>
      </c>
      <c r="H82" s="33">
        <f t="shared" si="10"/>
        <v>0.6956</v>
      </c>
    </row>
    <row r="83" spans="2:8">
      <c r="B83" s="47" t="s">
        <v>496</v>
      </c>
      <c r="C83" s="38">
        <v>0.74</v>
      </c>
      <c r="D83" s="16">
        <v>0.14000000000000001</v>
      </c>
      <c r="E83" s="16">
        <v>0.4</v>
      </c>
      <c r="F83" s="16">
        <v>1</v>
      </c>
      <c r="G83" s="32">
        <f t="shared" si="9"/>
        <v>4.1440000000000005E-2</v>
      </c>
      <c r="H83" s="33">
        <f t="shared" si="10"/>
        <v>0.6956</v>
      </c>
    </row>
    <row r="84" spans="2:8">
      <c r="B84" s="47" t="s">
        <v>497</v>
      </c>
      <c r="C84" s="38">
        <v>2.06</v>
      </c>
      <c r="D84" s="16">
        <v>0.14000000000000001</v>
      </c>
      <c r="E84" s="16">
        <v>0.4</v>
      </c>
      <c r="F84" s="16">
        <v>1</v>
      </c>
      <c r="G84" s="32">
        <f t="shared" si="9"/>
        <v>0.11536000000000002</v>
      </c>
      <c r="H84" s="33">
        <f t="shared" si="10"/>
        <v>1.9364000000000001</v>
      </c>
    </row>
    <row r="85" spans="2:8">
      <c r="B85" s="47" t="s">
        <v>498</v>
      </c>
      <c r="C85" s="38">
        <v>0.25</v>
      </c>
      <c r="D85" s="16">
        <v>0.14000000000000001</v>
      </c>
      <c r="E85" s="16">
        <v>0.4</v>
      </c>
      <c r="F85" s="16">
        <v>1</v>
      </c>
      <c r="G85" s="32">
        <f t="shared" si="9"/>
        <v>1.4000000000000002E-2</v>
      </c>
      <c r="H85" s="33">
        <f t="shared" si="10"/>
        <v>0.23500000000000001</v>
      </c>
    </row>
    <row r="86" spans="2:8">
      <c r="B86" s="47" t="s">
        <v>499</v>
      </c>
      <c r="C86" s="38">
        <f>1.41+2.95+1.21</f>
        <v>5.57</v>
      </c>
      <c r="D86" s="16">
        <v>0.14000000000000001</v>
      </c>
      <c r="E86" s="16">
        <v>0.4</v>
      </c>
      <c r="F86" s="16">
        <v>1</v>
      </c>
      <c r="G86" s="32">
        <f t="shared" si="9"/>
        <v>0.31192000000000009</v>
      </c>
      <c r="H86" s="33">
        <f t="shared" si="10"/>
        <v>5.2358000000000002</v>
      </c>
    </row>
    <row r="87" spans="2:8">
      <c r="B87" s="47" t="s">
        <v>500</v>
      </c>
      <c r="C87" s="38">
        <f>1.21+2.96+1.4+0.24</f>
        <v>5.8100000000000005</v>
      </c>
      <c r="D87" s="16">
        <v>0.14000000000000001</v>
      </c>
      <c r="E87" s="16">
        <v>0.4</v>
      </c>
      <c r="F87" s="16">
        <v>1</v>
      </c>
      <c r="G87" s="32">
        <f t="shared" si="9"/>
        <v>0.32536000000000009</v>
      </c>
      <c r="H87" s="33">
        <f t="shared" si="10"/>
        <v>5.4614000000000011</v>
      </c>
    </row>
    <row r="88" spans="2:8">
      <c r="B88" s="47" t="s">
        <v>501</v>
      </c>
      <c r="C88" s="38">
        <f>2.51+2.45+3.26</f>
        <v>8.2199999999999989</v>
      </c>
      <c r="D88" s="16">
        <v>0.14000000000000001</v>
      </c>
      <c r="E88" s="16">
        <v>0.4</v>
      </c>
      <c r="F88" s="16">
        <v>1</v>
      </c>
      <c r="G88" s="32">
        <f t="shared" si="9"/>
        <v>0.46032000000000001</v>
      </c>
      <c r="H88" s="33">
        <f t="shared" si="10"/>
        <v>7.7267999999999999</v>
      </c>
    </row>
    <row r="89" spans="2:8">
      <c r="B89" s="47" t="s">
        <v>502</v>
      </c>
      <c r="C89" s="38">
        <f>2.51+3.81+1.9</f>
        <v>8.2200000000000006</v>
      </c>
      <c r="D89" s="16">
        <v>0.14000000000000001</v>
      </c>
      <c r="E89" s="16">
        <v>0.4</v>
      </c>
      <c r="F89" s="16">
        <v>1</v>
      </c>
      <c r="G89" s="32">
        <f t="shared" si="9"/>
        <v>0.46032000000000012</v>
      </c>
      <c r="H89" s="33">
        <f t="shared" si="10"/>
        <v>7.7268000000000008</v>
      </c>
    </row>
    <row r="90" spans="2:8">
      <c r="B90" s="47" t="s">
        <v>503</v>
      </c>
      <c r="C90" s="38">
        <f>0.25+3.76+1.95</f>
        <v>5.96</v>
      </c>
      <c r="D90" s="16">
        <v>0.14000000000000001</v>
      </c>
      <c r="E90" s="16">
        <v>0.4</v>
      </c>
      <c r="F90" s="16">
        <v>1</v>
      </c>
      <c r="G90" s="32">
        <f t="shared" si="9"/>
        <v>0.33376000000000006</v>
      </c>
      <c r="H90" s="33">
        <f t="shared" si="10"/>
        <v>5.6023999999999994</v>
      </c>
    </row>
    <row r="91" spans="2:8">
      <c r="B91" s="47" t="s">
        <v>504</v>
      </c>
      <c r="C91" s="38">
        <f>1.96+3.99</f>
        <v>5.95</v>
      </c>
      <c r="D91" s="16">
        <v>0.14000000000000001</v>
      </c>
      <c r="E91" s="16">
        <v>0.4</v>
      </c>
      <c r="F91" s="16">
        <v>1</v>
      </c>
      <c r="G91" s="32">
        <f t="shared" si="9"/>
        <v>0.33320000000000005</v>
      </c>
      <c r="H91" s="33">
        <f t="shared" si="10"/>
        <v>5.5930000000000009</v>
      </c>
    </row>
    <row r="92" spans="2:8">
      <c r="B92" s="47" t="s">
        <v>505</v>
      </c>
      <c r="C92" s="38">
        <v>2.5099999999999998</v>
      </c>
      <c r="D92" s="16">
        <v>0.14000000000000001</v>
      </c>
      <c r="E92" s="16">
        <v>0.4</v>
      </c>
      <c r="F92" s="16">
        <v>1</v>
      </c>
      <c r="G92" s="32">
        <f t="shared" si="9"/>
        <v>0.14056000000000002</v>
      </c>
      <c r="H92" s="33">
        <f t="shared" si="10"/>
        <v>2.3593999999999999</v>
      </c>
    </row>
    <row r="93" spans="2:8">
      <c r="B93" s="47" t="s">
        <v>506</v>
      </c>
      <c r="C93" s="38">
        <v>2.06</v>
      </c>
      <c r="D93" s="16">
        <v>0.14000000000000001</v>
      </c>
      <c r="E93" s="16">
        <v>0.4</v>
      </c>
      <c r="F93" s="16">
        <v>1</v>
      </c>
      <c r="G93" s="32">
        <f t="shared" si="9"/>
        <v>0.11536000000000002</v>
      </c>
      <c r="H93" s="33">
        <f t="shared" si="10"/>
        <v>1.9364000000000001</v>
      </c>
    </row>
    <row r="94" spans="2:8">
      <c r="B94" s="47" t="s">
        <v>507</v>
      </c>
      <c r="C94" s="38">
        <v>1.99</v>
      </c>
      <c r="D94" s="16">
        <v>0.14000000000000001</v>
      </c>
      <c r="E94" s="16">
        <v>0.4</v>
      </c>
      <c r="F94" s="16">
        <v>1</v>
      </c>
      <c r="G94" s="32">
        <f t="shared" si="9"/>
        <v>0.11144000000000001</v>
      </c>
      <c r="H94" s="33">
        <f t="shared" si="10"/>
        <v>1.8706</v>
      </c>
    </row>
    <row r="95" spans="2:8">
      <c r="B95" s="47" t="s">
        <v>508</v>
      </c>
      <c r="C95" s="38">
        <v>2.5099999999999998</v>
      </c>
      <c r="D95" s="16">
        <v>0.14000000000000001</v>
      </c>
      <c r="E95" s="16">
        <v>0.4</v>
      </c>
      <c r="F95" s="16">
        <v>1</v>
      </c>
      <c r="G95" s="32">
        <f t="shared" si="9"/>
        <v>0.14056000000000002</v>
      </c>
      <c r="H95" s="33">
        <f t="shared" si="10"/>
        <v>2.3593999999999999</v>
      </c>
    </row>
    <row r="96" spans="2:8">
      <c r="B96" s="47" t="s">
        <v>509</v>
      </c>
      <c r="C96" s="38">
        <v>2.27</v>
      </c>
      <c r="D96" s="16">
        <v>0.14000000000000001</v>
      </c>
      <c r="E96" s="16">
        <v>0.4</v>
      </c>
      <c r="F96" s="16">
        <v>1</v>
      </c>
      <c r="G96" s="32">
        <f t="shared" si="9"/>
        <v>0.12712000000000001</v>
      </c>
      <c r="H96" s="33">
        <f t="shared" si="10"/>
        <v>2.1337999999999999</v>
      </c>
    </row>
    <row r="97" spans="2:8">
      <c r="B97" s="47" t="s">
        <v>510</v>
      </c>
      <c r="C97" s="38">
        <v>2.14</v>
      </c>
      <c r="D97" s="16">
        <v>0.14000000000000001</v>
      </c>
      <c r="E97" s="16">
        <v>0.4</v>
      </c>
      <c r="F97" s="16">
        <v>1</v>
      </c>
      <c r="G97" s="32">
        <f t="shared" si="9"/>
        <v>0.11984000000000003</v>
      </c>
      <c r="H97" s="33">
        <f t="shared" si="10"/>
        <v>2.0116000000000001</v>
      </c>
    </row>
    <row r="98" spans="2:8">
      <c r="B98" s="47" t="s">
        <v>511</v>
      </c>
      <c r="C98" s="38">
        <v>2.5099999999999998</v>
      </c>
      <c r="D98" s="16">
        <v>0.14000000000000001</v>
      </c>
      <c r="E98" s="16">
        <v>0.4</v>
      </c>
      <c r="F98" s="16">
        <v>1</v>
      </c>
      <c r="G98" s="32">
        <f t="shared" si="9"/>
        <v>0.14056000000000002</v>
      </c>
      <c r="H98" s="33">
        <f t="shared" si="10"/>
        <v>2.3593999999999999</v>
      </c>
    </row>
    <row r="99" spans="2:8">
      <c r="B99" s="47" t="s">
        <v>512</v>
      </c>
      <c r="C99" s="38">
        <v>2.12</v>
      </c>
      <c r="D99" s="16">
        <v>0.14000000000000001</v>
      </c>
      <c r="E99" s="16">
        <v>0.4</v>
      </c>
      <c r="F99" s="16">
        <v>1</v>
      </c>
      <c r="G99" s="32">
        <f t="shared" ref="G99:G162" si="11">((D99*E99)*C99)*F99</f>
        <v>0.11872000000000002</v>
      </c>
      <c r="H99" s="33">
        <f t="shared" ref="H99:H162" si="12">(((E99*2)*C99)+(C99*D99))*F99</f>
        <v>1.9928000000000003</v>
      </c>
    </row>
    <row r="100" spans="2:8">
      <c r="B100" s="47" t="s">
        <v>513</v>
      </c>
      <c r="C100" s="38">
        <f>6.01+0.34</f>
        <v>6.35</v>
      </c>
      <c r="D100" s="16">
        <v>0.14000000000000001</v>
      </c>
      <c r="E100" s="16">
        <v>0.4</v>
      </c>
      <c r="F100" s="16">
        <v>1</v>
      </c>
      <c r="G100" s="32">
        <f t="shared" si="11"/>
        <v>0.35560000000000003</v>
      </c>
      <c r="H100" s="33">
        <f t="shared" si="12"/>
        <v>5.9690000000000003</v>
      </c>
    </row>
    <row r="101" spans="2:8">
      <c r="B101" s="47" t="s">
        <v>514</v>
      </c>
      <c r="C101" s="38">
        <f>6.01+0.32</f>
        <v>6.33</v>
      </c>
      <c r="D101" s="16">
        <v>0.14000000000000001</v>
      </c>
      <c r="E101" s="16">
        <v>0.4</v>
      </c>
      <c r="F101" s="16">
        <v>1</v>
      </c>
      <c r="G101" s="32">
        <f t="shared" si="11"/>
        <v>0.35448000000000007</v>
      </c>
      <c r="H101" s="33">
        <f t="shared" si="12"/>
        <v>5.9502000000000006</v>
      </c>
    </row>
    <row r="102" spans="2:8">
      <c r="B102" s="47" t="s">
        <v>515</v>
      </c>
      <c r="C102" s="38">
        <v>5.98</v>
      </c>
      <c r="D102" s="16">
        <v>0.14000000000000001</v>
      </c>
      <c r="E102" s="16">
        <v>0.4</v>
      </c>
      <c r="F102" s="16">
        <v>1</v>
      </c>
      <c r="G102" s="32">
        <f t="shared" si="11"/>
        <v>0.33488000000000007</v>
      </c>
      <c r="H102" s="33">
        <f t="shared" si="12"/>
        <v>5.6212000000000009</v>
      </c>
    </row>
    <row r="103" spans="2:8">
      <c r="B103" s="47" t="s">
        <v>516</v>
      </c>
      <c r="C103" s="38">
        <f>3.83+1.96+0.26</f>
        <v>6.05</v>
      </c>
      <c r="D103" s="16">
        <v>0.14000000000000001</v>
      </c>
      <c r="E103" s="16">
        <v>0.4</v>
      </c>
      <c r="F103" s="16">
        <v>1</v>
      </c>
      <c r="G103" s="32">
        <f t="shared" si="11"/>
        <v>0.33880000000000005</v>
      </c>
      <c r="H103" s="33">
        <f t="shared" si="12"/>
        <v>5.6870000000000003</v>
      </c>
    </row>
    <row r="104" spans="2:8">
      <c r="B104" s="61" t="s">
        <v>517</v>
      </c>
      <c r="C104" s="16">
        <v>4.91</v>
      </c>
      <c r="D104" s="16">
        <v>0.14000000000000001</v>
      </c>
      <c r="E104" s="16">
        <v>0.25</v>
      </c>
      <c r="F104" s="16">
        <v>1</v>
      </c>
      <c r="G104" s="32">
        <f t="shared" si="11"/>
        <v>0.17185000000000003</v>
      </c>
      <c r="H104" s="33">
        <f t="shared" si="12"/>
        <v>3.1424000000000003</v>
      </c>
    </row>
    <row r="105" spans="2:8">
      <c r="B105" s="47" t="s">
        <v>530</v>
      </c>
      <c r="C105" s="16">
        <v>5.01</v>
      </c>
      <c r="D105" s="16">
        <v>0.14000000000000001</v>
      </c>
      <c r="E105" s="16">
        <v>0.4</v>
      </c>
      <c r="F105" s="16">
        <v>1</v>
      </c>
      <c r="G105" s="32">
        <f t="shared" si="11"/>
        <v>0.28056000000000003</v>
      </c>
      <c r="H105" s="33">
        <f t="shared" si="12"/>
        <v>4.7094000000000005</v>
      </c>
    </row>
    <row r="106" spans="2:8">
      <c r="B106" s="47" t="s">
        <v>531</v>
      </c>
      <c r="C106" s="16">
        <v>2.56</v>
      </c>
      <c r="D106" s="16">
        <v>0.14000000000000001</v>
      </c>
      <c r="E106" s="16">
        <v>0.4</v>
      </c>
      <c r="F106" s="16">
        <v>1</v>
      </c>
      <c r="G106" s="32">
        <f t="shared" si="11"/>
        <v>0.14336000000000002</v>
      </c>
      <c r="H106" s="33">
        <f t="shared" si="12"/>
        <v>2.4064000000000001</v>
      </c>
    </row>
    <row r="107" spans="2:8">
      <c r="B107" s="61" t="s">
        <v>532</v>
      </c>
      <c r="C107" s="16">
        <v>5.01</v>
      </c>
      <c r="D107" s="16">
        <v>0.14000000000000001</v>
      </c>
      <c r="E107" s="16">
        <v>0.4</v>
      </c>
      <c r="F107" s="16">
        <v>1</v>
      </c>
      <c r="G107" s="32">
        <f t="shared" si="11"/>
        <v>0.28056000000000003</v>
      </c>
      <c r="H107" s="33">
        <f t="shared" si="12"/>
        <v>4.7094000000000005</v>
      </c>
    </row>
    <row r="108" spans="2:8">
      <c r="B108" s="47" t="s">
        <v>533</v>
      </c>
      <c r="C108" s="16">
        <v>5</v>
      </c>
      <c r="D108" s="16">
        <v>0.14000000000000001</v>
      </c>
      <c r="E108" s="16">
        <v>0.4</v>
      </c>
      <c r="F108" s="16">
        <v>1</v>
      </c>
      <c r="G108" s="32">
        <f t="shared" si="11"/>
        <v>0.28000000000000003</v>
      </c>
      <c r="H108" s="33">
        <f t="shared" si="12"/>
        <v>4.7</v>
      </c>
    </row>
    <row r="109" spans="2:8">
      <c r="B109" s="47" t="s">
        <v>534</v>
      </c>
      <c r="C109" s="16">
        <v>2.58</v>
      </c>
      <c r="D109" s="16">
        <v>0.14000000000000001</v>
      </c>
      <c r="E109" s="16">
        <v>0.4</v>
      </c>
      <c r="F109" s="16">
        <v>1</v>
      </c>
      <c r="G109" s="32">
        <f t="shared" si="11"/>
        <v>0.14448000000000003</v>
      </c>
      <c r="H109" s="33">
        <f t="shared" si="12"/>
        <v>2.4252000000000002</v>
      </c>
    </row>
    <row r="110" spans="2:8">
      <c r="B110" s="61" t="s">
        <v>535</v>
      </c>
      <c r="C110" s="16">
        <v>5.01</v>
      </c>
      <c r="D110" s="16">
        <v>0.14000000000000001</v>
      </c>
      <c r="E110" s="16">
        <v>0.4</v>
      </c>
      <c r="F110" s="16">
        <v>1</v>
      </c>
      <c r="G110" s="32">
        <f t="shared" si="11"/>
        <v>0.28056000000000003</v>
      </c>
      <c r="H110" s="33">
        <f t="shared" si="12"/>
        <v>4.7094000000000005</v>
      </c>
    </row>
    <row r="111" spans="2:8">
      <c r="B111" s="47" t="s">
        <v>536</v>
      </c>
      <c r="C111" s="16">
        <v>1.1399999999999999</v>
      </c>
      <c r="D111" s="16">
        <v>0.12</v>
      </c>
      <c r="E111" s="16">
        <v>0.4</v>
      </c>
      <c r="F111" s="16">
        <v>1</v>
      </c>
      <c r="G111" s="32">
        <f t="shared" si="11"/>
        <v>5.4719999999999998E-2</v>
      </c>
      <c r="H111" s="33">
        <f t="shared" si="12"/>
        <v>1.0488</v>
      </c>
    </row>
    <row r="112" spans="2:8">
      <c r="B112" s="47" t="s">
        <v>537</v>
      </c>
      <c r="C112" s="16">
        <v>2.89</v>
      </c>
      <c r="D112" s="16">
        <v>0.14000000000000001</v>
      </c>
      <c r="E112" s="16">
        <v>0.4</v>
      </c>
      <c r="F112" s="16">
        <v>1</v>
      </c>
      <c r="G112" s="32">
        <f t="shared" si="11"/>
        <v>0.16184000000000004</v>
      </c>
      <c r="H112" s="33">
        <f t="shared" si="12"/>
        <v>2.7166000000000006</v>
      </c>
    </row>
    <row r="113" spans="2:8">
      <c r="B113" s="61" t="s">
        <v>538</v>
      </c>
      <c r="C113" s="16">
        <v>0.66</v>
      </c>
      <c r="D113" s="16">
        <v>0.12</v>
      </c>
      <c r="E113" s="16">
        <v>0.4</v>
      </c>
      <c r="F113" s="16">
        <v>1</v>
      </c>
      <c r="G113" s="32">
        <f t="shared" si="11"/>
        <v>3.168E-2</v>
      </c>
      <c r="H113" s="33">
        <f t="shared" si="12"/>
        <v>0.60720000000000007</v>
      </c>
    </row>
    <row r="114" spans="2:8">
      <c r="B114" s="47" t="s">
        <v>539</v>
      </c>
      <c r="C114" s="16">
        <v>0.66</v>
      </c>
      <c r="D114" s="16">
        <v>0.12</v>
      </c>
      <c r="E114" s="16">
        <v>0.4</v>
      </c>
      <c r="F114" s="16">
        <v>1</v>
      </c>
      <c r="G114" s="32">
        <f t="shared" si="11"/>
        <v>3.168E-2</v>
      </c>
      <c r="H114" s="33">
        <f t="shared" si="12"/>
        <v>0.60720000000000007</v>
      </c>
    </row>
    <row r="115" spans="2:8">
      <c r="B115" s="47" t="s">
        <v>540</v>
      </c>
      <c r="C115" s="16">
        <f>1+4.53+0.29</f>
        <v>5.82</v>
      </c>
      <c r="D115" s="16">
        <v>0.14000000000000001</v>
      </c>
      <c r="E115" s="16">
        <v>0.4</v>
      </c>
      <c r="F115" s="16">
        <v>1</v>
      </c>
      <c r="G115" s="32">
        <f t="shared" si="11"/>
        <v>0.32592000000000004</v>
      </c>
      <c r="H115" s="33">
        <f t="shared" si="12"/>
        <v>5.4708000000000006</v>
      </c>
    </row>
    <row r="116" spans="2:8">
      <c r="B116" s="61" t="s">
        <v>541</v>
      </c>
      <c r="C116" s="16">
        <f>4.83</f>
        <v>4.83</v>
      </c>
      <c r="D116" s="16">
        <v>0.14000000000000001</v>
      </c>
      <c r="E116" s="16">
        <v>0.4</v>
      </c>
      <c r="F116" s="16">
        <v>1</v>
      </c>
      <c r="G116" s="32">
        <f t="shared" si="11"/>
        <v>0.27048000000000005</v>
      </c>
      <c r="H116" s="33">
        <f t="shared" si="12"/>
        <v>4.5402000000000005</v>
      </c>
    </row>
    <row r="117" spans="2:8">
      <c r="B117" s="47" t="s">
        <v>542</v>
      </c>
      <c r="C117" s="16">
        <f>1.57+4.5</f>
        <v>6.07</v>
      </c>
      <c r="D117" s="16">
        <v>0.14000000000000001</v>
      </c>
      <c r="E117" s="16">
        <v>0.4</v>
      </c>
      <c r="F117" s="16">
        <v>1</v>
      </c>
      <c r="G117" s="32">
        <f t="shared" si="11"/>
        <v>0.33992000000000006</v>
      </c>
      <c r="H117" s="33">
        <f t="shared" si="12"/>
        <v>5.7058000000000009</v>
      </c>
    </row>
    <row r="118" spans="2:8">
      <c r="B118" s="47" t="s">
        <v>543</v>
      </c>
      <c r="C118" s="16">
        <v>1.57</v>
      </c>
      <c r="D118" s="16">
        <v>0.14000000000000001</v>
      </c>
      <c r="E118" s="16">
        <v>0.4</v>
      </c>
      <c r="F118" s="16">
        <v>1</v>
      </c>
      <c r="G118" s="32">
        <f t="shared" si="11"/>
        <v>8.7920000000000012E-2</v>
      </c>
      <c r="H118" s="33">
        <f t="shared" si="12"/>
        <v>1.4758000000000002</v>
      </c>
    </row>
    <row r="119" spans="2:8">
      <c r="B119" s="61" t="s">
        <v>544</v>
      </c>
      <c r="C119" s="16">
        <f>4.54+0.29</f>
        <v>4.83</v>
      </c>
      <c r="D119" s="16">
        <v>0.14000000000000001</v>
      </c>
      <c r="E119" s="16">
        <v>0.4</v>
      </c>
      <c r="F119" s="16">
        <v>1</v>
      </c>
      <c r="G119" s="32">
        <f t="shared" si="11"/>
        <v>0.27048000000000005</v>
      </c>
      <c r="H119" s="33">
        <f t="shared" si="12"/>
        <v>4.5402000000000005</v>
      </c>
    </row>
    <row r="120" spans="2:8">
      <c r="B120" s="47" t="s">
        <v>545</v>
      </c>
      <c r="C120" s="16">
        <v>2.89</v>
      </c>
      <c r="D120" s="16">
        <v>0.14000000000000001</v>
      </c>
      <c r="E120" s="16">
        <v>0.4</v>
      </c>
      <c r="F120" s="16">
        <v>1</v>
      </c>
      <c r="G120" s="32">
        <f t="shared" si="11"/>
        <v>0.16184000000000004</v>
      </c>
      <c r="H120" s="33">
        <f t="shared" si="12"/>
        <v>2.7166000000000006</v>
      </c>
    </row>
    <row r="121" spans="2:8">
      <c r="B121" s="47" t="s">
        <v>546</v>
      </c>
      <c r="C121" s="16">
        <f>5.56+0.27</f>
        <v>5.83</v>
      </c>
      <c r="D121" s="16">
        <v>0.14000000000000001</v>
      </c>
      <c r="E121" s="16">
        <v>0.4</v>
      </c>
      <c r="F121" s="16">
        <v>1</v>
      </c>
      <c r="G121" s="32">
        <f t="shared" si="11"/>
        <v>0.32648000000000005</v>
      </c>
      <c r="H121" s="33">
        <f t="shared" si="12"/>
        <v>5.4802000000000008</v>
      </c>
    </row>
    <row r="122" spans="2:8">
      <c r="B122" s="61" t="s">
        <v>547</v>
      </c>
      <c r="C122" s="16">
        <v>1.1399999999999999</v>
      </c>
      <c r="D122" s="16">
        <v>0.12</v>
      </c>
      <c r="E122" s="16">
        <v>0.4</v>
      </c>
      <c r="F122" s="16">
        <v>1</v>
      </c>
      <c r="G122" s="32">
        <f t="shared" si="11"/>
        <v>5.4719999999999998E-2</v>
      </c>
      <c r="H122" s="33">
        <f t="shared" si="12"/>
        <v>1.0488</v>
      </c>
    </row>
    <row r="123" spans="2:8">
      <c r="B123" s="47" t="s">
        <v>548</v>
      </c>
      <c r="C123" s="16">
        <v>1.35</v>
      </c>
      <c r="D123" s="16">
        <v>0.14000000000000001</v>
      </c>
      <c r="E123" s="16">
        <v>0.4</v>
      </c>
      <c r="F123" s="16">
        <v>1</v>
      </c>
      <c r="G123" s="32">
        <f t="shared" si="11"/>
        <v>7.5600000000000014E-2</v>
      </c>
      <c r="H123" s="33">
        <f t="shared" si="12"/>
        <v>1.2690000000000001</v>
      </c>
    </row>
    <row r="124" spans="2:8">
      <c r="B124" s="47" t="s">
        <v>549</v>
      </c>
      <c r="C124" s="16">
        <v>1.34</v>
      </c>
      <c r="D124" s="16">
        <v>0.14000000000000001</v>
      </c>
      <c r="E124" s="16">
        <v>0.4</v>
      </c>
      <c r="F124" s="16">
        <v>1</v>
      </c>
      <c r="G124" s="32">
        <f t="shared" si="11"/>
        <v>7.5040000000000009E-2</v>
      </c>
      <c r="H124" s="33">
        <f t="shared" si="12"/>
        <v>1.2596000000000001</v>
      </c>
    </row>
    <row r="125" spans="2:8">
      <c r="B125" s="61" t="s">
        <v>550</v>
      </c>
      <c r="C125" s="16">
        <v>5.49</v>
      </c>
      <c r="D125" s="16">
        <v>0.14000000000000001</v>
      </c>
      <c r="E125" s="16">
        <v>0.4</v>
      </c>
      <c r="F125" s="16">
        <v>1</v>
      </c>
      <c r="G125" s="32">
        <f t="shared" si="11"/>
        <v>0.30744000000000005</v>
      </c>
      <c r="H125" s="33">
        <f t="shared" si="12"/>
        <v>5.1606000000000005</v>
      </c>
    </row>
    <row r="126" spans="2:8">
      <c r="B126" s="47" t="s">
        <v>551</v>
      </c>
      <c r="C126" s="16">
        <f>3.81+4.34+0.84+4.5+0.66+4.54</f>
        <v>18.690000000000001</v>
      </c>
      <c r="D126" s="16">
        <v>0.14000000000000001</v>
      </c>
      <c r="E126" s="16">
        <v>0.4</v>
      </c>
      <c r="F126" s="16">
        <v>1</v>
      </c>
      <c r="G126" s="32">
        <f t="shared" si="11"/>
        <v>1.0466400000000002</v>
      </c>
      <c r="H126" s="33">
        <f t="shared" si="12"/>
        <v>17.568600000000004</v>
      </c>
    </row>
    <row r="127" spans="2:8">
      <c r="B127" s="47" t="s">
        <v>552</v>
      </c>
      <c r="C127" s="16">
        <f>2.35+2.76+2.71</f>
        <v>7.8199999999999994</v>
      </c>
      <c r="D127" s="16">
        <v>0.14000000000000001</v>
      </c>
      <c r="E127" s="16">
        <v>0.4</v>
      </c>
      <c r="F127" s="16">
        <v>1</v>
      </c>
      <c r="G127" s="32">
        <f t="shared" si="11"/>
        <v>0.43792000000000003</v>
      </c>
      <c r="H127" s="33">
        <f t="shared" si="12"/>
        <v>7.3508000000000004</v>
      </c>
    </row>
    <row r="128" spans="2:8">
      <c r="B128" s="61" t="s">
        <v>553</v>
      </c>
      <c r="C128" s="16">
        <v>5.5</v>
      </c>
      <c r="D128" s="16">
        <v>0.14000000000000001</v>
      </c>
      <c r="E128" s="16">
        <v>0.4</v>
      </c>
      <c r="F128" s="16">
        <v>1</v>
      </c>
      <c r="G128" s="32">
        <f t="shared" si="11"/>
        <v>0.30800000000000005</v>
      </c>
      <c r="H128" s="33">
        <f t="shared" si="12"/>
        <v>5.17</v>
      </c>
    </row>
    <row r="129" spans="2:8">
      <c r="B129" s="47" t="s">
        <v>554</v>
      </c>
      <c r="C129" s="16">
        <f>3.81+4.51</f>
        <v>8.32</v>
      </c>
      <c r="D129" s="16">
        <v>0.14000000000000001</v>
      </c>
      <c r="E129" s="16">
        <v>0.4</v>
      </c>
      <c r="F129" s="16">
        <v>1</v>
      </c>
      <c r="G129" s="32">
        <f t="shared" si="11"/>
        <v>0.46592000000000006</v>
      </c>
      <c r="H129" s="33">
        <f t="shared" si="12"/>
        <v>7.8208000000000002</v>
      </c>
    </row>
    <row r="130" spans="2:8">
      <c r="B130" s="47" t="s">
        <v>555</v>
      </c>
      <c r="C130" s="16">
        <v>4.54</v>
      </c>
      <c r="D130" s="16">
        <v>0.14000000000000001</v>
      </c>
      <c r="E130" s="16">
        <v>0.4</v>
      </c>
      <c r="F130" s="16">
        <v>1</v>
      </c>
      <c r="G130" s="32">
        <f t="shared" si="11"/>
        <v>0.25424000000000002</v>
      </c>
      <c r="H130" s="33">
        <f t="shared" si="12"/>
        <v>4.2675999999999998</v>
      </c>
    </row>
    <row r="131" spans="2:8">
      <c r="B131" s="61" t="s">
        <v>556</v>
      </c>
      <c r="C131" s="16">
        <f>2.35+2.76+2.87</f>
        <v>7.9799999999999995</v>
      </c>
      <c r="D131" s="16">
        <v>0.14000000000000001</v>
      </c>
      <c r="E131" s="16">
        <v>0.4</v>
      </c>
      <c r="F131" s="16">
        <v>1</v>
      </c>
      <c r="G131" s="32">
        <f t="shared" si="11"/>
        <v>0.44688000000000005</v>
      </c>
      <c r="H131" s="33">
        <f t="shared" si="12"/>
        <v>7.5012000000000008</v>
      </c>
    </row>
    <row r="132" spans="2:8">
      <c r="B132" s="47" t="s">
        <v>557</v>
      </c>
      <c r="C132" s="16">
        <v>1.34</v>
      </c>
      <c r="D132" s="16">
        <v>0.14000000000000001</v>
      </c>
      <c r="E132" s="16">
        <v>0.4</v>
      </c>
      <c r="F132" s="16">
        <v>1</v>
      </c>
      <c r="G132" s="32">
        <f t="shared" si="11"/>
        <v>7.5040000000000009E-2</v>
      </c>
      <c r="H132" s="33">
        <f t="shared" si="12"/>
        <v>1.2596000000000001</v>
      </c>
    </row>
    <row r="133" spans="2:8">
      <c r="B133" s="47" t="s">
        <v>558</v>
      </c>
      <c r="C133" s="16">
        <v>1.34</v>
      </c>
      <c r="D133" s="16">
        <v>0.14000000000000001</v>
      </c>
      <c r="E133" s="16">
        <v>0.4</v>
      </c>
      <c r="F133" s="16">
        <v>1</v>
      </c>
      <c r="G133" s="32">
        <f t="shared" si="11"/>
        <v>7.5040000000000009E-2</v>
      </c>
      <c r="H133" s="33">
        <f t="shared" si="12"/>
        <v>1.2596000000000001</v>
      </c>
    </row>
    <row r="134" spans="2:8">
      <c r="B134" s="61" t="s">
        <v>559</v>
      </c>
      <c r="C134" s="16">
        <f>0.29+0.14</f>
        <v>0.43</v>
      </c>
      <c r="D134" s="16">
        <v>0.15</v>
      </c>
      <c r="E134" s="16">
        <v>0.3</v>
      </c>
      <c r="F134" s="16">
        <v>1</v>
      </c>
      <c r="G134" s="32">
        <f t="shared" si="11"/>
        <v>1.9349999999999999E-2</v>
      </c>
      <c r="H134" s="33">
        <f t="shared" si="12"/>
        <v>0.32250000000000001</v>
      </c>
    </row>
    <row r="135" spans="2:8">
      <c r="B135" s="47" t="s">
        <v>560</v>
      </c>
      <c r="C135" s="16">
        <v>0.43</v>
      </c>
      <c r="D135" s="16">
        <v>0.15</v>
      </c>
      <c r="E135" s="16">
        <v>0.3</v>
      </c>
      <c r="F135" s="16">
        <v>1</v>
      </c>
      <c r="G135" s="32">
        <f t="shared" si="11"/>
        <v>1.9349999999999999E-2</v>
      </c>
      <c r="H135" s="33">
        <f t="shared" si="12"/>
        <v>0.32250000000000001</v>
      </c>
    </row>
    <row r="136" spans="2:8">
      <c r="B136" s="47" t="s">
        <v>561</v>
      </c>
      <c r="C136" s="16">
        <v>1.1499999999999999</v>
      </c>
      <c r="D136" s="16">
        <v>0.12</v>
      </c>
      <c r="E136" s="16">
        <v>0.4</v>
      </c>
      <c r="F136" s="16">
        <v>1</v>
      </c>
      <c r="G136" s="32">
        <f t="shared" si="11"/>
        <v>5.5199999999999999E-2</v>
      </c>
      <c r="H136" s="33">
        <f t="shared" si="12"/>
        <v>1.0579999999999998</v>
      </c>
    </row>
    <row r="137" spans="2:8">
      <c r="B137" s="61" t="s">
        <v>562</v>
      </c>
      <c r="C137" s="16">
        <v>5.77</v>
      </c>
      <c r="D137" s="16">
        <v>0.14000000000000001</v>
      </c>
      <c r="E137" s="16">
        <v>0.4</v>
      </c>
      <c r="F137" s="16">
        <v>1</v>
      </c>
      <c r="G137" s="32">
        <f t="shared" si="11"/>
        <v>0.32312000000000002</v>
      </c>
      <c r="H137" s="33">
        <f t="shared" si="12"/>
        <v>5.4238</v>
      </c>
    </row>
    <row r="138" spans="2:8">
      <c r="B138" s="47" t="s">
        <v>563</v>
      </c>
      <c r="C138" s="16">
        <v>2.59</v>
      </c>
      <c r="D138" s="16">
        <v>0.14000000000000001</v>
      </c>
      <c r="E138" s="16">
        <v>0.4</v>
      </c>
      <c r="F138" s="16">
        <v>1</v>
      </c>
      <c r="G138" s="32">
        <f t="shared" si="11"/>
        <v>0.14504</v>
      </c>
      <c r="H138" s="33">
        <f t="shared" si="12"/>
        <v>2.4346000000000001</v>
      </c>
    </row>
    <row r="139" spans="2:8">
      <c r="B139" s="47" t="s">
        <v>564</v>
      </c>
      <c r="C139" s="16">
        <f>4.83+8.24+4.83</f>
        <v>17.899999999999999</v>
      </c>
      <c r="D139" s="16">
        <v>0.14000000000000001</v>
      </c>
      <c r="E139" s="16">
        <v>0.4</v>
      </c>
      <c r="F139" s="16">
        <v>1</v>
      </c>
      <c r="G139" s="32">
        <f t="shared" si="11"/>
        <v>1.0024</v>
      </c>
      <c r="H139" s="33">
        <f t="shared" si="12"/>
        <v>16.826000000000001</v>
      </c>
    </row>
    <row r="140" spans="2:8">
      <c r="B140" s="61" t="s">
        <v>565</v>
      </c>
      <c r="C140" s="16">
        <v>1.21</v>
      </c>
      <c r="D140" s="16">
        <v>0.12</v>
      </c>
      <c r="E140" s="16">
        <v>0.4</v>
      </c>
      <c r="F140" s="16">
        <v>1</v>
      </c>
      <c r="G140" s="32">
        <f t="shared" si="11"/>
        <v>5.808E-2</v>
      </c>
      <c r="H140" s="33">
        <f t="shared" si="12"/>
        <v>1.1132</v>
      </c>
    </row>
    <row r="141" spans="2:8">
      <c r="B141" s="47" t="s">
        <v>382</v>
      </c>
      <c r="C141" s="16">
        <v>1.22</v>
      </c>
      <c r="D141" s="16">
        <v>0.12</v>
      </c>
      <c r="E141" s="16">
        <v>0.4</v>
      </c>
      <c r="F141" s="16">
        <v>1</v>
      </c>
      <c r="G141" s="32">
        <f t="shared" si="11"/>
        <v>5.8560000000000001E-2</v>
      </c>
      <c r="H141" s="33">
        <f t="shared" si="12"/>
        <v>1.1224000000000001</v>
      </c>
    </row>
    <row r="142" spans="2:8">
      <c r="B142" s="47" t="s">
        <v>566</v>
      </c>
      <c r="C142" s="16">
        <v>2.89</v>
      </c>
      <c r="D142" s="16">
        <v>0.14000000000000001</v>
      </c>
      <c r="E142" s="16">
        <v>0.4</v>
      </c>
      <c r="F142" s="16">
        <v>1</v>
      </c>
      <c r="G142" s="32">
        <f t="shared" si="11"/>
        <v>0.16184000000000004</v>
      </c>
      <c r="H142" s="33">
        <f t="shared" si="12"/>
        <v>2.7166000000000006</v>
      </c>
    </row>
    <row r="143" spans="2:8">
      <c r="B143" s="61" t="s">
        <v>381</v>
      </c>
      <c r="C143" s="16">
        <v>5.83</v>
      </c>
      <c r="D143" s="16">
        <v>0.14000000000000001</v>
      </c>
      <c r="E143" s="16">
        <v>0.4</v>
      </c>
      <c r="F143" s="16">
        <v>1</v>
      </c>
      <c r="G143" s="32">
        <f t="shared" si="11"/>
        <v>0.32648000000000005</v>
      </c>
      <c r="H143" s="33">
        <f t="shared" si="12"/>
        <v>5.4802000000000008</v>
      </c>
    </row>
    <row r="144" spans="2:8">
      <c r="B144" s="47" t="s">
        <v>384</v>
      </c>
      <c r="C144" s="16">
        <v>0.99</v>
      </c>
      <c r="D144" s="16">
        <v>0.12</v>
      </c>
      <c r="E144" s="16">
        <v>0.4</v>
      </c>
      <c r="F144" s="16">
        <v>1</v>
      </c>
      <c r="G144" s="32">
        <f t="shared" si="11"/>
        <v>4.752E-2</v>
      </c>
      <c r="H144" s="33">
        <f t="shared" si="12"/>
        <v>0.91080000000000005</v>
      </c>
    </row>
    <row r="145" spans="2:8">
      <c r="B145" s="47" t="s">
        <v>385</v>
      </c>
      <c r="C145" s="16">
        <v>5.01</v>
      </c>
      <c r="D145" s="16">
        <v>0.14000000000000001</v>
      </c>
      <c r="E145" s="16">
        <v>0.4</v>
      </c>
      <c r="F145" s="16">
        <v>1</v>
      </c>
      <c r="G145" s="32">
        <f t="shared" si="11"/>
        <v>0.28056000000000003</v>
      </c>
      <c r="H145" s="33">
        <f t="shared" si="12"/>
        <v>4.7094000000000005</v>
      </c>
    </row>
    <row r="146" spans="2:8">
      <c r="B146" s="61" t="s">
        <v>386</v>
      </c>
      <c r="C146" s="16">
        <v>2.56</v>
      </c>
      <c r="D146" s="16">
        <v>0.14000000000000001</v>
      </c>
      <c r="E146" s="16">
        <v>0.4</v>
      </c>
      <c r="F146" s="16">
        <v>1</v>
      </c>
      <c r="G146" s="32">
        <f t="shared" si="11"/>
        <v>0.14336000000000002</v>
      </c>
      <c r="H146" s="33">
        <f t="shared" si="12"/>
        <v>2.4064000000000001</v>
      </c>
    </row>
    <row r="147" spans="2:8">
      <c r="B147" s="47" t="s">
        <v>568</v>
      </c>
      <c r="C147" s="16">
        <v>5.01</v>
      </c>
      <c r="D147" s="16">
        <v>0.14000000000000001</v>
      </c>
      <c r="E147" s="16">
        <v>0.4</v>
      </c>
      <c r="F147" s="16">
        <v>1</v>
      </c>
      <c r="G147" s="32">
        <f t="shared" si="11"/>
        <v>0.28056000000000003</v>
      </c>
      <c r="H147" s="33">
        <f t="shared" si="12"/>
        <v>4.7094000000000005</v>
      </c>
    </row>
    <row r="148" spans="2:8">
      <c r="B148" s="47" t="s">
        <v>383</v>
      </c>
      <c r="C148" s="16">
        <v>5.0199999999999996</v>
      </c>
      <c r="D148" s="16">
        <v>0.14000000000000001</v>
      </c>
      <c r="E148" s="16">
        <v>0.4</v>
      </c>
      <c r="F148" s="16">
        <v>1</v>
      </c>
      <c r="G148" s="32">
        <f t="shared" si="11"/>
        <v>0.28112000000000004</v>
      </c>
      <c r="H148" s="33">
        <f t="shared" si="12"/>
        <v>4.7187999999999999</v>
      </c>
    </row>
    <row r="149" spans="2:8">
      <c r="B149" s="61" t="s">
        <v>635</v>
      </c>
      <c r="C149" s="16">
        <v>2.5499999999999998</v>
      </c>
      <c r="D149" s="16">
        <v>0.14000000000000001</v>
      </c>
      <c r="E149" s="16">
        <v>0.4</v>
      </c>
      <c r="F149" s="16">
        <v>1</v>
      </c>
      <c r="G149" s="32">
        <f t="shared" si="11"/>
        <v>0.14280000000000001</v>
      </c>
      <c r="H149" s="33">
        <f t="shared" si="12"/>
        <v>2.3970000000000002</v>
      </c>
    </row>
    <row r="150" spans="2:8">
      <c r="B150" s="47" t="s">
        <v>636</v>
      </c>
      <c r="C150" s="16">
        <v>5.03</v>
      </c>
      <c r="D150" s="16">
        <v>0.14000000000000001</v>
      </c>
      <c r="E150" s="16">
        <v>0.4</v>
      </c>
      <c r="F150" s="16">
        <v>1</v>
      </c>
      <c r="G150" s="32">
        <f t="shared" si="11"/>
        <v>0.28168000000000004</v>
      </c>
      <c r="H150" s="33">
        <f t="shared" si="12"/>
        <v>4.7282000000000002</v>
      </c>
    </row>
    <row r="151" spans="2:8">
      <c r="B151" s="47" t="s">
        <v>637</v>
      </c>
      <c r="C151" s="16">
        <v>5</v>
      </c>
      <c r="D151" s="16">
        <v>0.14000000000000001</v>
      </c>
      <c r="E151" s="16">
        <v>0.4</v>
      </c>
      <c r="F151" s="16">
        <v>1</v>
      </c>
      <c r="G151" s="32">
        <f t="shared" si="11"/>
        <v>0.28000000000000003</v>
      </c>
      <c r="H151" s="33">
        <f t="shared" si="12"/>
        <v>4.7</v>
      </c>
    </row>
    <row r="152" spans="2:8">
      <c r="B152" s="61" t="s">
        <v>638</v>
      </c>
      <c r="C152" s="16">
        <v>2.59</v>
      </c>
      <c r="D152" s="16">
        <v>0.14000000000000001</v>
      </c>
      <c r="E152" s="16">
        <v>0.4</v>
      </c>
      <c r="F152" s="16">
        <v>1</v>
      </c>
      <c r="G152" s="32">
        <f t="shared" si="11"/>
        <v>0.14504</v>
      </c>
      <c r="H152" s="33">
        <f t="shared" si="12"/>
        <v>2.4346000000000001</v>
      </c>
    </row>
    <row r="153" spans="2:8">
      <c r="B153" s="47" t="s">
        <v>639</v>
      </c>
      <c r="C153" s="16">
        <v>5</v>
      </c>
      <c r="D153" s="16">
        <v>0.14000000000000001</v>
      </c>
      <c r="E153" s="16">
        <v>0.4</v>
      </c>
      <c r="F153" s="16">
        <v>1</v>
      </c>
      <c r="G153" s="32">
        <f t="shared" si="11"/>
        <v>0.28000000000000003</v>
      </c>
      <c r="H153" s="33">
        <f t="shared" si="12"/>
        <v>4.7</v>
      </c>
    </row>
    <row r="154" spans="2:8">
      <c r="B154" s="47" t="s">
        <v>640</v>
      </c>
      <c r="C154" s="16">
        <v>5</v>
      </c>
      <c r="D154" s="16">
        <v>0.14000000000000001</v>
      </c>
      <c r="E154" s="16">
        <v>0.4</v>
      </c>
      <c r="F154" s="16">
        <v>1</v>
      </c>
      <c r="G154" s="32">
        <f t="shared" si="11"/>
        <v>0.28000000000000003</v>
      </c>
      <c r="H154" s="33">
        <f t="shared" si="12"/>
        <v>4.7</v>
      </c>
    </row>
    <row r="155" spans="2:8">
      <c r="B155" s="61" t="s">
        <v>641</v>
      </c>
      <c r="C155" s="16">
        <v>2.59</v>
      </c>
      <c r="D155" s="16">
        <v>0.14000000000000001</v>
      </c>
      <c r="E155" s="16">
        <v>0.4</v>
      </c>
      <c r="F155" s="16">
        <v>1</v>
      </c>
      <c r="G155" s="32">
        <f t="shared" si="11"/>
        <v>0.14504</v>
      </c>
      <c r="H155" s="33">
        <f t="shared" si="12"/>
        <v>2.4346000000000001</v>
      </c>
    </row>
    <row r="156" spans="2:8">
      <c r="B156" s="47" t="s">
        <v>642</v>
      </c>
      <c r="C156" s="16">
        <v>4.9800000000000004</v>
      </c>
      <c r="D156" s="16">
        <v>0.14000000000000001</v>
      </c>
      <c r="E156" s="16">
        <v>0.4</v>
      </c>
      <c r="F156" s="16">
        <v>1</v>
      </c>
      <c r="G156" s="32">
        <f t="shared" si="11"/>
        <v>0.27888000000000007</v>
      </c>
      <c r="H156" s="33">
        <f t="shared" si="12"/>
        <v>4.6812000000000005</v>
      </c>
    </row>
    <row r="157" spans="2:8">
      <c r="B157" s="47" t="s">
        <v>643</v>
      </c>
      <c r="C157" s="16">
        <f>1.11+4.24+3+4.25</f>
        <v>12.600000000000001</v>
      </c>
      <c r="D157" s="16">
        <v>0.14000000000000001</v>
      </c>
      <c r="E157" s="16">
        <v>0.4</v>
      </c>
      <c r="F157" s="16">
        <v>1</v>
      </c>
      <c r="G157" s="32">
        <f t="shared" si="11"/>
        <v>0.70560000000000023</v>
      </c>
      <c r="H157" s="33">
        <f t="shared" si="12"/>
        <v>11.844000000000003</v>
      </c>
    </row>
    <row r="158" spans="2:8">
      <c r="B158" s="61" t="s">
        <v>644</v>
      </c>
      <c r="C158" s="16">
        <v>1.03</v>
      </c>
      <c r="D158" s="16">
        <v>0.12</v>
      </c>
      <c r="E158" s="16">
        <v>0.4</v>
      </c>
      <c r="F158" s="16">
        <v>1</v>
      </c>
      <c r="G158" s="32">
        <f t="shared" si="11"/>
        <v>4.9440000000000005E-2</v>
      </c>
      <c r="H158" s="33">
        <f t="shared" si="12"/>
        <v>0.94760000000000011</v>
      </c>
    </row>
    <row r="159" spans="2:8">
      <c r="B159" s="47" t="s">
        <v>645</v>
      </c>
      <c r="C159" s="16">
        <f>4.17+3.25</f>
        <v>7.42</v>
      </c>
      <c r="D159" s="16">
        <v>0.14000000000000001</v>
      </c>
      <c r="E159" s="16">
        <v>0.4</v>
      </c>
      <c r="F159" s="16">
        <v>1</v>
      </c>
      <c r="G159" s="32">
        <f t="shared" si="11"/>
        <v>0.41552000000000006</v>
      </c>
      <c r="H159" s="33">
        <f t="shared" si="12"/>
        <v>6.9748000000000001</v>
      </c>
    </row>
    <row r="160" spans="2:8">
      <c r="B160" s="47" t="s">
        <v>646</v>
      </c>
      <c r="C160" s="16">
        <v>1.2</v>
      </c>
      <c r="D160" s="16">
        <v>0.12</v>
      </c>
      <c r="E160" s="16">
        <v>0.4</v>
      </c>
      <c r="F160" s="16">
        <v>1</v>
      </c>
      <c r="G160" s="32">
        <f t="shared" si="11"/>
        <v>5.7599999999999998E-2</v>
      </c>
      <c r="H160" s="33">
        <f t="shared" si="12"/>
        <v>1.1039999999999999</v>
      </c>
    </row>
    <row r="161" spans="2:8">
      <c r="B161" s="61" t="s">
        <v>647</v>
      </c>
      <c r="C161" s="16">
        <f>0.67+1.08</f>
        <v>1.75</v>
      </c>
      <c r="D161" s="16">
        <v>0.12</v>
      </c>
      <c r="E161" s="16">
        <v>0.4</v>
      </c>
      <c r="F161" s="16">
        <v>1</v>
      </c>
      <c r="G161" s="32">
        <f t="shared" si="11"/>
        <v>8.4000000000000005E-2</v>
      </c>
      <c r="H161" s="33">
        <f t="shared" si="12"/>
        <v>1.61</v>
      </c>
    </row>
    <row r="162" spans="2:8">
      <c r="B162" s="47" t="s">
        <v>648</v>
      </c>
      <c r="C162" s="16">
        <f>3.21+2.7</f>
        <v>5.91</v>
      </c>
      <c r="D162" s="16">
        <v>0.14000000000000001</v>
      </c>
      <c r="E162" s="16">
        <v>0.4</v>
      </c>
      <c r="F162" s="16">
        <v>1</v>
      </c>
      <c r="G162" s="32">
        <f t="shared" si="11"/>
        <v>0.33096000000000003</v>
      </c>
      <c r="H162" s="33">
        <f t="shared" si="12"/>
        <v>5.5554000000000006</v>
      </c>
    </row>
    <row r="163" spans="2:8">
      <c r="B163" s="47" t="s">
        <v>649</v>
      </c>
      <c r="C163" s="16">
        <v>2.59</v>
      </c>
      <c r="D163" s="16">
        <v>0.14000000000000001</v>
      </c>
      <c r="E163" s="16">
        <v>0.4</v>
      </c>
      <c r="F163" s="16">
        <v>1</v>
      </c>
      <c r="G163" s="32">
        <f t="shared" ref="G163:G226" si="13">((D163*E163)*C163)*F163</f>
        <v>0.14504</v>
      </c>
      <c r="H163" s="33">
        <f t="shared" ref="H163:H226" si="14">(((E163*2)*C163)+(C163*D163))*F163</f>
        <v>2.4346000000000001</v>
      </c>
    </row>
    <row r="164" spans="2:8">
      <c r="B164" s="61" t="s">
        <v>650</v>
      </c>
      <c r="C164" s="16">
        <f>0.26+4.53+0.87</f>
        <v>5.66</v>
      </c>
      <c r="D164" s="16">
        <v>0.14000000000000001</v>
      </c>
      <c r="E164" s="16">
        <v>0.4</v>
      </c>
      <c r="F164" s="16">
        <v>1</v>
      </c>
      <c r="G164" s="32">
        <f t="shared" si="13"/>
        <v>0.31696000000000008</v>
      </c>
      <c r="H164" s="33">
        <f t="shared" si="14"/>
        <v>5.3204000000000002</v>
      </c>
    </row>
    <row r="165" spans="2:8">
      <c r="B165" s="47" t="s">
        <v>651</v>
      </c>
      <c r="C165" s="16">
        <v>1.1599999999999999</v>
      </c>
      <c r="D165" s="16">
        <v>0.14000000000000001</v>
      </c>
      <c r="E165" s="16">
        <v>0.4</v>
      </c>
      <c r="F165" s="16">
        <v>1</v>
      </c>
      <c r="G165" s="32">
        <f t="shared" si="13"/>
        <v>6.4960000000000004E-2</v>
      </c>
      <c r="H165" s="33">
        <f t="shared" si="14"/>
        <v>1.0904</v>
      </c>
    </row>
    <row r="166" spans="2:8">
      <c r="B166" s="47" t="s">
        <v>652</v>
      </c>
      <c r="C166" s="16">
        <f>3.35+2.85</f>
        <v>6.2</v>
      </c>
      <c r="D166" s="16">
        <v>0.14000000000000001</v>
      </c>
      <c r="E166" s="16">
        <v>0.4</v>
      </c>
      <c r="F166" s="16">
        <v>1</v>
      </c>
      <c r="G166" s="32">
        <f t="shared" si="13"/>
        <v>0.34720000000000006</v>
      </c>
      <c r="H166" s="33">
        <f t="shared" si="14"/>
        <v>5.8280000000000012</v>
      </c>
    </row>
    <row r="167" spans="2:8">
      <c r="B167" s="61" t="s">
        <v>653</v>
      </c>
      <c r="C167" s="16">
        <f>3.42+2.81+1.62</f>
        <v>7.8500000000000005</v>
      </c>
      <c r="D167" s="16">
        <v>0.14000000000000001</v>
      </c>
      <c r="E167" s="16">
        <v>0.4</v>
      </c>
      <c r="F167" s="16">
        <v>1</v>
      </c>
      <c r="G167" s="32">
        <f t="shared" si="13"/>
        <v>0.4396000000000001</v>
      </c>
      <c r="H167" s="33">
        <f t="shared" si="14"/>
        <v>7.3790000000000013</v>
      </c>
    </row>
    <row r="168" spans="2:8">
      <c r="B168" s="47" t="s">
        <v>654</v>
      </c>
      <c r="C168" s="16">
        <v>3.75</v>
      </c>
      <c r="D168" s="16">
        <v>0.14000000000000001</v>
      </c>
      <c r="E168" s="16">
        <v>0.4</v>
      </c>
      <c r="F168" s="16">
        <v>1</v>
      </c>
      <c r="G168" s="32">
        <f t="shared" si="13"/>
        <v>0.21000000000000002</v>
      </c>
      <c r="H168" s="33">
        <f t="shared" si="14"/>
        <v>3.5249999999999999</v>
      </c>
    </row>
    <row r="169" spans="2:8">
      <c r="B169" s="47" t="s">
        <v>655</v>
      </c>
      <c r="C169" s="16">
        <v>3.25</v>
      </c>
      <c r="D169" s="16">
        <v>0.14000000000000001</v>
      </c>
      <c r="E169" s="16">
        <v>0.4</v>
      </c>
      <c r="F169" s="16">
        <v>1</v>
      </c>
      <c r="G169" s="32">
        <f t="shared" si="13"/>
        <v>0.18200000000000002</v>
      </c>
      <c r="H169" s="33">
        <f t="shared" si="14"/>
        <v>3.0550000000000002</v>
      </c>
    </row>
    <row r="170" spans="2:8">
      <c r="B170" s="61" t="s">
        <v>656</v>
      </c>
      <c r="C170" s="16">
        <f>2.37+1.63+3.82</f>
        <v>7.82</v>
      </c>
      <c r="D170" s="16">
        <v>0.14000000000000001</v>
      </c>
      <c r="E170" s="16">
        <v>0.4</v>
      </c>
      <c r="F170" s="16">
        <v>1</v>
      </c>
      <c r="G170" s="32">
        <f t="shared" si="13"/>
        <v>0.43792000000000009</v>
      </c>
      <c r="H170" s="33">
        <f t="shared" si="14"/>
        <v>7.3508000000000004</v>
      </c>
    </row>
    <row r="171" spans="2:8">
      <c r="B171" s="47" t="s">
        <v>657</v>
      </c>
      <c r="C171" s="16">
        <f>1.2+4.35+2.38+3.11+2.4</f>
        <v>13.44</v>
      </c>
      <c r="D171" s="16">
        <v>0.14000000000000001</v>
      </c>
      <c r="E171" s="16">
        <v>0.4</v>
      </c>
      <c r="F171" s="16">
        <v>1</v>
      </c>
      <c r="G171" s="32">
        <f t="shared" si="13"/>
        <v>0.75264000000000009</v>
      </c>
      <c r="H171" s="33">
        <f t="shared" si="14"/>
        <v>12.633600000000001</v>
      </c>
    </row>
    <row r="172" spans="2:8">
      <c r="B172" s="47" t="s">
        <v>658</v>
      </c>
      <c r="C172" s="16">
        <f>1.59+2.51+1.62</f>
        <v>5.72</v>
      </c>
      <c r="D172" s="16">
        <v>0.14000000000000001</v>
      </c>
      <c r="E172" s="16">
        <v>0.4</v>
      </c>
      <c r="F172" s="16">
        <v>1</v>
      </c>
      <c r="G172" s="32">
        <f t="shared" si="13"/>
        <v>0.32032000000000005</v>
      </c>
      <c r="H172" s="33">
        <f t="shared" si="14"/>
        <v>5.3767999999999994</v>
      </c>
    </row>
    <row r="173" spans="2:8">
      <c r="B173" s="61" t="s">
        <v>659</v>
      </c>
      <c r="C173" s="16">
        <f>3.06+2.61</f>
        <v>5.67</v>
      </c>
      <c r="D173" s="16">
        <v>0.14000000000000001</v>
      </c>
      <c r="E173" s="16">
        <v>0.4</v>
      </c>
      <c r="F173" s="16">
        <v>1</v>
      </c>
      <c r="G173" s="32">
        <f t="shared" si="13"/>
        <v>0.31752000000000002</v>
      </c>
      <c r="H173" s="33">
        <f t="shared" si="14"/>
        <v>5.3298000000000005</v>
      </c>
    </row>
    <row r="174" spans="2:8">
      <c r="B174" s="47" t="s">
        <v>660</v>
      </c>
      <c r="C174" s="16">
        <f>2.45+1.64+3.82</f>
        <v>7.91</v>
      </c>
      <c r="D174" s="16">
        <v>0.14000000000000001</v>
      </c>
      <c r="E174" s="16">
        <v>0.4</v>
      </c>
      <c r="F174" s="16">
        <v>1</v>
      </c>
      <c r="G174" s="32">
        <f t="shared" si="13"/>
        <v>0.44296000000000008</v>
      </c>
      <c r="H174" s="33">
        <f t="shared" si="14"/>
        <v>7.4354000000000005</v>
      </c>
    </row>
    <row r="175" spans="2:8">
      <c r="B175" s="47" t="s">
        <v>661</v>
      </c>
      <c r="C175" s="16">
        <v>5.74</v>
      </c>
      <c r="D175" s="16">
        <v>0.14000000000000001</v>
      </c>
      <c r="E175" s="16">
        <v>0.4</v>
      </c>
      <c r="F175" s="16">
        <v>1</v>
      </c>
      <c r="G175" s="32">
        <f t="shared" si="13"/>
        <v>0.32144000000000006</v>
      </c>
      <c r="H175" s="33">
        <f t="shared" si="14"/>
        <v>5.3956000000000008</v>
      </c>
    </row>
    <row r="176" spans="2:8">
      <c r="B176" s="61" t="s">
        <v>662</v>
      </c>
      <c r="C176" s="16">
        <f>0.865+2</f>
        <v>2.8650000000000002</v>
      </c>
      <c r="D176" s="16">
        <v>0.14000000000000001</v>
      </c>
      <c r="E176" s="16">
        <v>0.4</v>
      </c>
      <c r="F176" s="16">
        <v>1</v>
      </c>
      <c r="G176" s="32">
        <f t="shared" si="13"/>
        <v>0.16044000000000003</v>
      </c>
      <c r="H176" s="33">
        <f t="shared" si="14"/>
        <v>2.6931000000000003</v>
      </c>
    </row>
    <row r="177" spans="2:8">
      <c r="B177" s="47" t="s">
        <v>663</v>
      </c>
      <c r="C177" s="16">
        <v>2.9</v>
      </c>
      <c r="D177" s="16">
        <v>0.14000000000000001</v>
      </c>
      <c r="E177" s="16">
        <v>0.4</v>
      </c>
      <c r="F177" s="16">
        <v>1</v>
      </c>
      <c r="G177" s="32">
        <f t="shared" si="13"/>
        <v>0.16240000000000002</v>
      </c>
      <c r="H177" s="33">
        <f t="shared" si="14"/>
        <v>2.726</v>
      </c>
    </row>
    <row r="178" spans="2:8">
      <c r="B178" s="47" t="s">
        <v>664</v>
      </c>
      <c r="C178" s="16">
        <v>0.45</v>
      </c>
      <c r="D178" s="16">
        <v>0.12</v>
      </c>
      <c r="E178" s="16">
        <v>0.4</v>
      </c>
      <c r="F178" s="16">
        <v>1</v>
      </c>
      <c r="G178" s="32">
        <f t="shared" si="13"/>
        <v>2.1600000000000001E-2</v>
      </c>
      <c r="H178" s="33">
        <f t="shared" si="14"/>
        <v>0.41400000000000003</v>
      </c>
    </row>
    <row r="179" spans="2:8">
      <c r="B179" s="61" t="s">
        <v>665</v>
      </c>
      <c r="C179" s="16">
        <v>0.31</v>
      </c>
      <c r="D179" s="16">
        <v>0.12</v>
      </c>
      <c r="E179" s="16">
        <v>0.4</v>
      </c>
      <c r="F179" s="16">
        <v>1</v>
      </c>
      <c r="G179" s="32">
        <f t="shared" si="13"/>
        <v>1.4880000000000001E-2</v>
      </c>
      <c r="H179" s="33">
        <f t="shared" si="14"/>
        <v>0.28520000000000001</v>
      </c>
    </row>
    <row r="180" spans="2:8">
      <c r="B180" s="47" t="s">
        <v>666</v>
      </c>
      <c r="C180" s="16">
        <f>0.2+3.84+2.26+2</f>
        <v>8.3000000000000007</v>
      </c>
      <c r="D180" s="16">
        <v>0.14000000000000001</v>
      </c>
      <c r="E180" s="16">
        <v>0.4</v>
      </c>
      <c r="F180" s="16">
        <v>1</v>
      </c>
      <c r="G180" s="32">
        <f t="shared" si="13"/>
        <v>0.4648000000000001</v>
      </c>
      <c r="H180" s="33">
        <f t="shared" si="14"/>
        <v>7.8020000000000005</v>
      </c>
    </row>
    <row r="181" spans="2:8">
      <c r="B181" s="47" t="s">
        <v>667</v>
      </c>
      <c r="C181" s="16">
        <v>1.83</v>
      </c>
      <c r="D181" s="16">
        <v>0.14000000000000001</v>
      </c>
      <c r="E181" s="16">
        <v>0.4</v>
      </c>
      <c r="F181" s="16">
        <v>1</v>
      </c>
      <c r="G181" s="32">
        <f t="shared" si="13"/>
        <v>0.10248000000000002</v>
      </c>
      <c r="H181" s="33">
        <f t="shared" si="14"/>
        <v>1.7202000000000002</v>
      </c>
    </row>
    <row r="182" spans="2:8">
      <c r="B182" s="61" t="s">
        <v>668</v>
      </c>
      <c r="C182" s="16">
        <f>3.06+3.3</f>
        <v>6.3599999999999994</v>
      </c>
      <c r="D182" s="16">
        <v>0.14000000000000001</v>
      </c>
      <c r="E182" s="16">
        <v>0.4</v>
      </c>
      <c r="F182" s="16">
        <v>1</v>
      </c>
      <c r="G182" s="32">
        <f t="shared" si="13"/>
        <v>0.35616000000000003</v>
      </c>
      <c r="H182" s="33">
        <f t="shared" si="14"/>
        <v>5.9783999999999997</v>
      </c>
    </row>
    <row r="183" spans="2:8">
      <c r="B183" s="47" t="s">
        <v>669</v>
      </c>
      <c r="C183" s="16">
        <v>1.17</v>
      </c>
      <c r="D183" s="16">
        <v>0.12</v>
      </c>
      <c r="E183" s="16">
        <v>0.4</v>
      </c>
      <c r="F183" s="16">
        <v>1</v>
      </c>
      <c r="G183" s="32">
        <f t="shared" si="13"/>
        <v>5.6159999999999995E-2</v>
      </c>
      <c r="H183" s="33">
        <f t="shared" si="14"/>
        <v>1.0764</v>
      </c>
    </row>
    <row r="184" spans="2:8">
      <c r="B184" s="47" t="s">
        <v>670</v>
      </c>
      <c r="C184" s="16">
        <f>2.43+2.91+2.98+2.91</f>
        <v>11.23</v>
      </c>
      <c r="D184" s="16">
        <v>0.14000000000000001</v>
      </c>
      <c r="E184" s="16">
        <v>0.4</v>
      </c>
      <c r="F184" s="16">
        <v>1</v>
      </c>
      <c r="G184" s="32">
        <f t="shared" si="13"/>
        <v>0.62888000000000011</v>
      </c>
      <c r="H184" s="33">
        <f t="shared" si="14"/>
        <v>10.5562</v>
      </c>
    </row>
    <row r="185" spans="2:8">
      <c r="B185" s="61" t="s">
        <v>671</v>
      </c>
      <c r="C185" s="16">
        <v>2.54</v>
      </c>
      <c r="D185" s="16">
        <v>0.14000000000000001</v>
      </c>
      <c r="E185" s="16">
        <v>0.4</v>
      </c>
      <c r="F185" s="16">
        <v>1</v>
      </c>
      <c r="G185" s="32">
        <f t="shared" si="13"/>
        <v>0.14224000000000003</v>
      </c>
      <c r="H185" s="33">
        <f t="shared" si="14"/>
        <v>2.3875999999999999</v>
      </c>
    </row>
    <row r="186" spans="2:8">
      <c r="B186" s="47" t="s">
        <v>672</v>
      </c>
      <c r="C186" s="16">
        <v>1.08</v>
      </c>
      <c r="D186" s="16">
        <v>0.12</v>
      </c>
      <c r="E186" s="16">
        <v>0.4</v>
      </c>
      <c r="F186" s="16">
        <v>1</v>
      </c>
      <c r="G186" s="32">
        <f t="shared" si="13"/>
        <v>5.1840000000000004E-2</v>
      </c>
      <c r="H186" s="33">
        <f t="shared" si="14"/>
        <v>0.99360000000000004</v>
      </c>
    </row>
    <row r="187" spans="2:8">
      <c r="B187" s="47" t="s">
        <v>673</v>
      </c>
      <c r="C187" s="16">
        <v>6.16</v>
      </c>
      <c r="D187" s="16">
        <v>0.14000000000000001</v>
      </c>
      <c r="E187" s="16">
        <v>0.4</v>
      </c>
      <c r="F187" s="16">
        <v>1</v>
      </c>
      <c r="G187" s="32">
        <f t="shared" si="13"/>
        <v>0.34496000000000004</v>
      </c>
      <c r="H187" s="33">
        <f t="shared" si="14"/>
        <v>5.7904000000000009</v>
      </c>
    </row>
    <row r="188" spans="2:8">
      <c r="B188" s="61" t="s">
        <v>674</v>
      </c>
      <c r="C188" s="16">
        <f>3.36+2.69</f>
        <v>6.05</v>
      </c>
      <c r="D188" s="16">
        <v>0.14000000000000001</v>
      </c>
      <c r="E188" s="16">
        <v>0.4</v>
      </c>
      <c r="F188" s="16">
        <v>1</v>
      </c>
      <c r="G188" s="32">
        <f t="shared" si="13"/>
        <v>0.33880000000000005</v>
      </c>
      <c r="H188" s="33">
        <f t="shared" si="14"/>
        <v>5.6870000000000003</v>
      </c>
    </row>
    <row r="189" spans="2:8">
      <c r="B189" s="47" t="s">
        <v>675</v>
      </c>
      <c r="C189" s="16">
        <v>1.1000000000000001</v>
      </c>
      <c r="D189" s="16">
        <v>0.12</v>
      </c>
      <c r="E189" s="16">
        <v>0.4</v>
      </c>
      <c r="F189" s="16">
        <v>1</v>
      </c>
      <c r="G189" s="32">
        <f t="shared" si="13"/>
        <v>5.2800000000000007E-2</v>
      </c>
      <c r="H189" s="33">
        <f t="shared" si="14"/>
        <v>1.012</v>
      </c>
    </row>
    <row r="190" spans="2:8">
      <c r="B190" s="47" t="s">
        <v>676</v>
      </c>
      <c r="C190" s="16">
        <v>2.29</v>
      </c>
      <c r="D190" s="16">
        <v>0.14000000000000001</v>
      </c>
      <c r="E190" s="16">
        <v>0.4</v>
      </c>
      <c r="F190" s="16">
        <v>1</v>
      </c>
      <c r="G190" s="32">
        <f t="shared" si="13"/>
        <v>0.12824000000000002</v>
      </c>
      <c r="H190" s="33">
        <f t="shared" si="14"/>
        <v>2.1526000000000001</v>
      </c>
    </row>
    <row r="191" spans="2:8">
      <c r="B191" s="61" t="s">
        <v>677</v>
      </c>
      <c r="C191" s="16">
        <v>5.96</v>
      </c>
      <c r="D191" s="16">
        <v>0.14000000000000001</v>
      </c>
      <c r="E191" s="16">
        <v>0.4</v>
      </c>
      <c r="F191" s="16">
        <v>1</v>
      </c>
      <c r="G191" s="32">
        <f t="shared" si="13"/>
        <v>0.33376000000000006</v>
      </c>
      <c r="H191" s="33">
        <f t="shared" si="14"/>
        <v>5.6023999999999994</v>
      </c>
    </row>
    <row r="192" spans="2:8">
      <c r="B192" s="47" t="s">
        <v>678</v>
      </c>
      <c r="C192" s="16">
        <v>1.1399999999999999</v>
      </c>
      <c r="D192" s="16">
        <v>0.12</v>
      </c>
      <c r="E192" s="16">
        <v>0.4</v>
      </c>
      <c r="F192" s="16">
        <v>1</v>
      </c>
      <c r="G192" s="32">
        <f t="shared" si="13"/>
        <v>5.4719999999999998E-2</v>
      </c>
      <c r="H192" s="33">
        <f t="shared" si="14"/>
        <v>1.0488</v>
      </c>
    </row>
    <row r="193" spans="2:8">
      <c r="B193" s="47" t="s">
        <v>679</v>
      </c>
      <c r="C193" s="16">
        <v>5.0199999999999996</v>
      </c>
      <c r="D193" s="16">
        <v>0.14000000000000001</v>
      </c>
      <c r="E193" s="16">
        <v>0.4</v>
      </c>
      <c r="F193" s="16">
        <v>1</v>
      </c>
      <c r="G193" s="32">
        <f t="shared" si="13"/>
        <v>0.28112000000000004</v>
      </c>
      <c r="H193" s="33">
        <f t="shared" si="14"/>
        <v>4.7187999999999999</v>
      </c>
    </row>
    <row r="194" spans="2:8">
      <c r="B194" s="47" t="s">
        <v>680</v>
      </c>
      <c r="C194" s="16">
        <v>2.56</v>
      </c>
      <c r="D194" s="16">
        <v>0.14000000000000001</v>
      </c>
      <c r="E194" s="16">
        <v>0.4</v>
      </c>
      <c r="F194" s="16">
        <v>1</v>
      </c>
      <c r="G194" s="32">
        <f t="shared" si="13"/>
        <v>0.14336000000000002</v>
      </c>
      <c r="H194" s="33">
        <f t="shared" si="14"/>
        <v>2.4064000000000001</v>
      </c>
    </row>
    <row r="195" spans="2:8">
      <c r="B195" s="61" t="s">
        <v>681</v>
      </c>
      <c r="C195" s="16">
        <v>5.01</v>
      </c>
      <c r="D195" s="16">
        <v>0.14000000000000001</v>
      </c>
      <c r="E195" s="16">
        <v>0.4</v>
      </c>
      <c r="F195" s="16">
        <v>1</v>
      </c>
      <c r="G195" s="32">
        <f t="shared" si="13"/>
        <v>0.28056000000000003</v>
      </c>
      <c r="H195" s="33">
        <f t="shared" si="14"/>
        <v>4.7094000000000005</v>
      </c>
    </row>
    <row r="196" spans="2:8">
      <c r="B196" s="47" t="s">
        <v>682</v>
      </c>
      <c r="C196" s="16">
        <v>5</v>
      </c>
      <c r="D196" s="16">
        <v>0.14000000000000001</v>
      </c>
      <c r="E196" s="16">
        <v>0.4</v>
      </c>
      <c r="F196" s="16">
        <v>1</v>
      </c>
      <c r="G196" s="32">
        <f t="shared" si="13"/>
        <v>0.28000000000000003</v>
      </c>
      <c r="H196" s="33">
        <f t="shared" si="14"/>
        <v>4.7</v>
      </c>
    </row>
    <row r="197" spans="2:8">
      <c r="B197" s="47" t="s">
        <v>683</v>
      </c>
      <c r="C197" s="16">
        <v>2.58</v>
      </c>
      <c r="D197" s="16">
        <v>0.14000000000000001</v>
      </c>
      <c r="E197" s="16">
        <v>0.4</v>
      </c>
      <c r="F197" s="16">
        <v>1</v>
      </c>
      <c r="G197" s="32">
        <f t="shared" si="13"/>
        <v>0.14448000000000003</v>
      </c>
      <c r="H197" s="33">
        <f t="shared" si="14"/>
        <v>2.4252000000000002</v>
      </c>
    </row>
    <row r="198" spans="2:8">
      <c r="B198" s="61" t="s">
        <v>684</v>
      </c>
      <c r="C198" s="16">
        <v>5.01</v>
      </c>
      <c r="D198" s="16">
        <v>0.14000000000000001</v>
      </c>
      <c r="E198" s="16">
        <v>0.4</v>
      </c>
      <c r="F198" s="16">
        <v>1</v>
      </c>
      <c r="G198" s="32">
        <f t="shared" si="13"/>
        <v>0.28056000000000003</v>
      </c>
      <c r="H198" s="33">
        <f t="shared" si="14"/>
        <v>4.7094000000000005</v>
      </c>
    </row>
    <row r="199" spans="2:8">
      <c r="B199" s="47" t="s">
        <v>630</v>
      </c>
      <c r="C199" s="16">
        <v>0.74</v>
      </c>
      <c r="D199" s="16">
        <v>0.14000000000000001</v>
      </c>
      <c r="E199" s="16">
        <v>0.25</v>
      </c>
      <c r="F199" s="16">
        <v>1</v>
      </c>
      <c r="G199" s="32">
        <f t="shared" si="13"/>
        <v>2.5900000000000003E-2</v>
      </c>
      <c r="H199" s="33">
        <f>(((E199*2)*C199)+(C199*D199))*F199</f>
        <v>0.47360000000000002</v>
      </c>
    </row>
    <row r="200" spans="2:8">
      <c r="B200" s="47"/>
      <c r="C200" s="16"/>
      <c r="D200" s="16"/>
      <c r="E200" s="16"/>
      <c r="F200" s="16"/>
      <c r="G200" s="32">
        <f t="shared" si="13"/>
        <v>0</v>
      </c>
      <c r="H200" s="33">
        <f t="shared" si="14"/>
        <v>0</v>
      </c>
    </row>
    <row r="201" spans="2:8">
      <c r="B201" s="277" t="s">
        <v>627</v>
      </c>
      <c r="C201" s="278"/>
      <c r="D201" s="278"/>
      <c r="E201" s="278"/>
      <c r="F201" s="279"/>
      <c r="G201" s="32">
        <f t="shared" si="13"/>
        <v>0</v>
      </c>
      <c r="H201" s="33">
        <f t="shared" si="14"/>
        <v>0</v>
      </c>
    </row>
    <row r="202" spans="2:8">
      <c r="B202" s="67" t="s">
        <v>540</v>
      </c>
      <c r="C202" s="38">
        <f>0.29+5.81</f>
        <v>6.1</v>
      </c>
      <c r="D202" s="16">
        <v>0.14000000000000001</v>
      </c>
      <c r="E202" s="16">
        <v>0.25</v>
      </c>
      <c r="F202" s="16">
        <v>1</v>
      </c>
      <c r="G202" s="32">
        <f t="shared" si="13"/>
        <v>0.2135</v>
      </c>
      <c r="H202" s="33">
        <f>(((E202*2)*C202)+(C202*D202))*F202</f>
        <v>3.9039999999999999</v>
      </c>
    </row>
    <row r="203" spans="2:8">
      <c r="B203" s="67" t="s">
        <v>541</v>
      </c>
      <c r="C203" s="38">
        <v>5.81</v>
      </c>
      <c r="D203" s="16">
        <v>0.14000000000000001</v>
      </c>
      <c r="E203" s="16">
        <v>0.25</v>
      </c>
      <c r="F203" s="16">
        <v>1</v>
      </c>
      <c r="G203" s="32">
        <f t="shared" si="13"/>
        <v>0.20335</v>
      </c>
      <c r="H203" s="33">
        <f t="shared" si="14"/>
        <v>3.7183999999999999</v>
      </c>
    </row>
    <row r="204" spans="2:8">
      <c r="B204" s="67" t="s">
        <v>542</v>
      </c>
      <c r="C204" s="38">
        <f>2.14+3.9</f>
        <v>6.04</v>
      </c>
      <c r="D204" s="16">
        <v>0.14000000000000001</v>
      </c>
      <c r="E204" s="16">
        <v>0.25</v>
      </c>
      <c r="F204" s="16">
        <v>1</v>
      </c>
      <c r="G204" s="32">
        <f t="shared" si="13"/>
        <v>0.21140000000000003</v>
      </c>
      <c r="H204" s="33">
        <f t="shared" si="14"/>
        <v>3.8656000000000001</v>
      </c>
    </row>
    <row r="205" spans="2:8">
      <c r="B205" s="67" t="s">
        <v>543</v>
      </c>
      <c r="C205" s="38">
        <f>6.01+0.34</f>
        <v>6.35</v>
      </c>
      <c r="D205" s="16">
        <v>0.14000000000000001</v>
      </c>
      <c r="E205" s="16">
        <v>0.25</v>
      </c>
      <c r="F205" s="16">
        <v>1</v>
      </c>
      <c r="G205" s="32">
        <f t="shared" si="13"/>
        <v>0.22225</v>
      </c>
      <c r="H205" s="33">
        <f t="shared" si="14"/>
        <v>4.0640000000000001</v>
      </c>
    </row>
    <row r="206" spans="2:8">
      <c r="B206" s="67" t="s">
        <v>544</v>
      </c>
      <c r="C206" s="38">
        <v>1.94</v>
      </c>
      <c r="D206" s="16">
        <v>0.14000000000000001</v>
      </c>
      <c r="E206" s="16">
        <v>0.25</v>
      </c>
      <c r="F206" s="16">
        <v>1</v>
      </c>
      <c r="G206" s="32">
        <f t="shared" si="13"/>
        <v>6.7900000000000002E-2</v>
      </c>
      <c r="H206" s="33">
        <f t="shared" si="14"/>
        <v>1.2416</v>
      </c>
    </row>
    <row r="207" spans="2:8">
      <c r="B207" s="67" t="s">
        <v>545</v>
      </c>
      <c r="C207" s="38">
        <f>1.25+1.24</f>
        <v>2.4900000000000002</v>
      </c>
      <c r="D207" s="16">
        <v>0.14000000000000001</v>
      </c>
      <c r="E207" s="16">
        <v>0.25</v>
      </c>
      <c r="F207" s="16">
        <v>1</v>
      </c>
      <c r="G207" s="32">
        <f t="shared" si="13"/>
        <v>8.7150000000000019E-2</v>
      </c>
      <c r="H207" s="33">
        <f t="shared" si="14"/>
        <v>1.5936000000000001</v>
      </c>
    </row>
    <row r="208" spans="2:8">
      <c r="B208" s="67" t="s">
        <v>546</v>
      </c>
      <c r="C208" s="38">
        <v>1.96</v>
      </c>
      <c r="D208" s="16">
        <v>0.14000000000000001</v>
      </c>
      <c r="E208" s="16">
        <v>0.25</v>
      </c>
      <c r="F208" s="16">
        <v>1</v>
      </c>
      <c r="G208" s="32">
        <f t="shared" si="13"/>
        <v>6.8600000000000008E-2</v>
      </c>
      <c r="H208" s="33">
        <f t="shared" si="14"/>
        <v>1.2544</v>
      </c>
    </row>
    <row r="209" spans="2:8">
      <c r="B209" s="67" t="s">
        <v>547</v>
      </c>
      <c r="C209" s="38">
        <v>1.95</v>
      </c>
      <c r="D209" s="16">
        <v>0.14000000000000001</v>
      </c>
      <c r="E209" s="16">
        <v>0.25</v>
      </c>
      <c r="F209" s="16">
        <v>1</v>
      </c>
      <c r="G209" s="32">
        <f t="shared" si="13"/>
        <v>6.8250000000000005E-2</v>
      </c>
      <c r="H209" s="33">
        <f t="shared" si="14"/>
        <v>1.248</v>
      </c>
    </row>
    <row r="210" spans="2:8">
      <c r="B210" s="67" t="s">
        <v>548</v>
      </c>
      <c r="C210" s="38">
        <f>1.25+1.25</f>
        <v>2.5</v>
      </c>
      <c r="D210" s="16">
        <v>0.14000000000000001</v>
      </c>
      <c r="E210" s="16">
        <v>0.25</v>
      </c>
      <c r="F210" s="16">
        <v>1</v>
      </c>
      <c r="G210" s="32">
        <f t="shared" si="13"/>
        <v>8.7500000000000008E-2</v>
      </c>
      <c r="H210" s="33">
        <f t="shared" si="14"/>
        <v>1.6</v>
      </c>
    </row>
    <row r="211" spans="2:8">
      <c r="B211" s="67" t="s">
        <v>549</v>
      </c>
      <c r="C211" s="38">
        <v>1.92</v>
      </c>
      <c r="D211" s="16">
        <v>0.14000000000000001</v>
      </c>
      <c r="E211" s="16">
        <v>0.25</v>
      </c>
      <c r="F211" s="16">
        <v>1</v>
      </c>
      <c r="G211" s="32">
        <f t="shared" si="13"/>
        <v>6.720000000000001E-2</v>
      </c>
      <c r="H211" s="33">
        <f t="shared" si="14"/>
        <v>1.2288000000000001</v>
      </c>
    </row>
    <row r="212" spans="2:8">
      <c r="B212" s="67" t="s">
        <v>550</v>
      </c>
      <c r="C212" s="38">
        <v>2.14</v>
      </c>
      <c r="D212" s="16">
        <v>0.14000000000000001</v>
      </c>
      <c r="E212" s="16">
        <v>0.25</v>
      </c>
      <c r="F212" s="16">
        <v>1</v>
      </c>
      <c r="G212" s="32">
        <f t="shared" si="13"/>
        <v>7.4900000000000008E-2</v>
      </c>
      <c r="H212" s="33">
        <f t="shared" si="14"/>
        <v>1.3696000000000002</v>
      </c>
    </row>
    <row r="213" spans="2:8">
      <c r="B213" s="67" t="s">
        <v>551</v>
      </c>
      <c r="C213" s="38">
        <v>2.11</v>
      </c>
      <c r="D213" s="16">
        <v>0.14000000000000001</v>
      </c>
      <c r="E213" s="16">
        <v>0.25</v>
      </c>
      <c r="F213" s="16">
        <v>1</v>
      </c>
      <c r="G213" s="32">
        <f t="shared" si="13"/>
        <v>7.3849999999999999E-2</v>
      </c>
      <c r="H213" s="33">
        <f t="shared" si="14"/>
        <v>1.3504</v>
      </c>
    </row>
    <row r="214" spans="2:8">
      <c r="B214" s="67" t="s">
        <v>552</v>
      </c>
      <c r="C214" s="38">
        <v>2.15</v>
      </c>
      <c r="D214" s="16">
        <v>0.14000000000000001</v>
      </c>
      <c r="E214" s="16">
        <v>0.25</v>
      </c>
      <c r="F214" s="16">
        <v>1</v>
      </c>
      <c r="G214" s="32">
        <f t="shared" si="13"/>
        <v>7.5249999999999997E-2</v>
      </c>
      <c r="H214" s="33">
        <f t="shared" si="14"/>
        <v>1.3759999999999999</v>
      </c>
    </row>
    <row r="215" spans="2:8">
      <c r="B215" s="67" t="s">
        <v>553</v>
      </c>
      <c r="C215" s="38">
        <v>2.11</v>
      </c>
      <c r="D215" s="16">
        <v>0.14000000000000001</v>
      </c>
      <c r="E215" s="16">
        <v>0.25</v>
      </c>
      <c r="F215" s="16">
        <v>1</v>
      </c>
      <c r="G215" s="32">
        <f t="shared" si="13"/>
        <v>7.3849999999999999E-2</v>
      </c>
      <c r="H215" s="33">
        <f t="shared" si="14"/>
        <v>1.3504</v>
      </c>
    </row>
    <row r="216" spans="2:8">
      <c r="B216" s="67" t="s">
        <v>554</v>
      </c>
      <c r="C216" s="38">
        <v>1.42</v>
      </c>
      <c r="D216" s="16">
        <v>0.14000000000000001</v>
      </c>
      <c r="E216" s="16">
        <v>0.25</v>
      </c>
      <c r="F216" s="16">
        <v>1</v>
      </c>
      <c r="G216" s="32">
        <f t="shared" si="13"/>
        <v>4.9700000000000001E-2</v>
      </c>
      <c r="H216" s="33">
        <f t="shared" si="14"/>
        <v>0.90879999999999994</v>
      </c>
    </row>
    <row r="217" spans="2:8">
      <c r="B217" s="67" t="s">
        <v>555</v>
      </c>
      <c r="C217" s="38">
        <v>1.26</v>
      </c>
      <c r="D217" s="16">
        <v>0.14000000000000001</v>
      </c>
      <c r="E217" s="16">
        <v>0.25</v>
      </c>
      <c r="F217" s="16">
        <v>1</v>
      </c>
      <c r="G217" s="32">
        <f t="shared" si="13"/>
        <v>4.4100000000000007E-2</v>
      </c>
      <c r="H217" s="33">
        <f t="shared" si="14"/>
        <v>0.80640000000000001</v>
      </c>
    </row>
    <row r="218" spans="2:8">
      <c r="B218" s="67" t="s">
        <v>556</v>
      </c>
      <c r="C218" s="38">
        <v>2.15</v>
      </c>
      <c r="D218" s="16">
        <v>0.14000000000000001</v>
      </c>
      <c r="E218" s="16">
        <v>0.25</v>
      </c>
      <c r="F218" s="16">
        <v>1</v>
      </c>
      <c r="G218" s="32">
        <f t="shared" si="13"/>
        <v>7.5249999999999997E-2</v>
      </c>
      <c r="H218" s="33">
        <f t="shared" si="14"/>
        <v>1.3759999999999999</v>
      </c>
    </row>
    <row r="219" spans="2:8">
      <c r="B219" s="67" t="s">
        <v>557</v>
      </c>
      <c r="C219" s="38">
        <v>2.13</v>
      </c>
      <c r="D219" s="16">
        <v>0.14000000000000001</v>
      </c>
      <c r="E219" s="16">
        <v>0.25</v>
      </c>
      <c r="F219" s="16">
        <v>1</v>
      </c>
      <c r="G219" s="32">
        <f t="shared" si="13"/>
        <v>7.4550000000000005E-2</v>
      </c>
      <c r="H219" s="33">
        <f t="shared" si="14"/>
        <v>1.3632</v>
      </c>
    </row>
    <row r="220" spans="2:8">
      <c r="B220" s="67" t="s">
        <v>558</v>
      </c>
      <c r="C220" s="38">
        <v>2.14</v>
      </c>
      <c r="D220" s="16">
        <v>0.14000000000000001</v>
      </c>
      <c r="E220" s="16">
        <v>0.25</v>
      </c>
      <c r="F220" s="16">
        <v>1</v>
      </c>
      <c r="G220" s="32">
        <f t="shared" si="13"/>
        <v>7.4900000000000008E-2</v>
      </c>
      <c r="H220" s="33">
        <f t="shared" si="14"/>
        <v>1.3696000000000002</v>
      </c>
    </row>
    <row r="221" spans="2:8">
      <c r="B221" s="67" t="s">
        <v>559</v>
      </c>
      <c r="C221" s="38">
        <v>2.11</v>
      </c>
      <c r="D221" s="16">
        <v>0.14000000000000001</v>
      </c>
      <c r="E221" s="16">
        <v>0.25</v>
      </c>
      <c r="F221" s="16">
        <v>1</v>
      </c>
      <c r="G221" s="32">
        <f t="shared" si="13"/>
        <v>7.3849999999999999E-2</v>
      </c>
      <c r="H221" s="33">
        <f t="shared" si="14"/>
        <v>1.3504</v>
      </c>
    </row>
    <row r="222" spans="2:8">
      <c r="B222" s="67" t="s">
        <v>560</v>
      </c>
      <c r="C222" s="38">
        <v>1.95</v>
      </c>
      <c r="D222" s="16">
        <v>0.14000000000000001</v>
      </c>
      <c r="E222" s="16">
        <v>0.25</v>
      </c>
      <c r="F222" s="16">
        <v>1</v>
      </c>
      <c r="G222" s="32">
        <f t="shared" si="13"/>
        <v>6.8250000000000005E-2</v>
      </c>
      <c r="H222" s="33">
        <f t="shared" si="14"/>
        <v>1.248</v>
      </c>
    </row>
    <row r="223" spans="2:8">
      <c r="B223" s="67" t="s">
        <v>561</v>
      </c>
      <c r="C223" s="38">
        <f>1.25+1.25</f>
        <v>2.5</v>
      </c>
      <c r="D223" s="16">
        <v>0.14000000000000001</v>
      </c>
      <c r="E223" s="16">
        <v>0.25</v>
      </c>
      <c r="F223" s="16">
        <v>1</v>
      </c>
      <c r="G223" s="32">
        <f t="shared" si="13"/>
        <v>8.7500000000000008E-2</v>
      </c>
      <c r="H223" s="33">
        <f t="shared" si="14"/>
        <v>1.6</v>
      </c>
    </row>
    <row r="224" spans="2:8">
      <c r="B224" s="67" t="s">
        <v>562</v>
      </c>
      <c r="C224" s="38">
        <v>1.93</v>
      </c>
      <c r="D224" s="16">
        <v>0.14000000000000001</v>
      </c>
      <c r="E224" s="16">
        <v>0.25</v>
      </c>
      <c r="F224" s="16">
        <v>1</v>
      </c>
      <c r="G224" s="32">
        <f t="shared" si="13"/>
        <v>6.7549999999999999E-2</v>
      </c>
      <c r="H224" s="33">
        <f t="shared" si="14"/>
        <v>1.2351999999999999</v>
      </c>
    </row>
    <row r="225" spans="2:8">
      <c r="B225" s="67" t="s">
        <v>563</v>
      </c>
      <c r="C225" s="38">
        <v>1.96</v>
      </c>
      <c r="D225" s="16">
        <v>0.14000000000000001</v>
      </c>
      <c r="E225" s="16">
        <v>0.25</v>
      </c>
      <c r="F225" s="16">
        <v>1</v>
      </c>
      <c r="G225" s="32">
        <f t="shared" si="13"/>
        <v>6.8600000000000008E-2</v>
      </c>
      <c r="H225" s="33">
        <f t="shared" si="14"/>
        <v>1.2544</v>
      </c>
    </row>
    <row r="226" spans="2:8">
      <c r="B226" s="67" t="s">
        <v>564</v>
      </c>
      <c r="C226" s="38">
        <f>1.24+1.24</f>
        <v>2.48</v>
      </c>
      <c r="D226" s="16">
        <v>0.14000000000000001</v>
      </c>
      <c r="E226" s="16">
        <v>0.25</v>
      </c>
      <c r="F226" s="16">
        <v>1</v>
      </c>
      <c r="G226" s="32">
        <f t="shared" si="13"/>
        <v>8.6800000000000002E-2</v>
      </c>
      <c r="H226" s="33">
        <f t="shared" si="14"/>
        <v>1.5871999999999999</v>
      </c>
    </row>
    <row r="227" spans="2:8">
      <c r="B227" s="67" t="s">
        <v>565</v>
      </c>
      <c r="C227" s="38">
        <v>1.94</v>
      </c>
      <c r="D227" s="16">
        <v>0.14000000000000001</v>
      </c>
      <c r="E227" s="16">
        <v>0.25</v>
      </c>
      <c r="F227" s="16">
        <v>1</v>
      </c>
      <c r="G227" s="32">
        <f t="shared" ref="G227:G275" si="15">((D227*E227)*C227)*F227</f>
        <v>6.7900000000000002E-2</v>
      </c>
      <c r="H227" s="33">
        <f t="shared" ref="H227:H275" si="16">(((E227*2)*C227)+(C227*D227))*F227</f>
        <v>1.2416</v>
      </c>
    </row>
    <row r="228" spans="2:8">
      <c r="B228" s="67" t="s">
        <v>382</v>
      </c>
      <c r="C228" s="38">
        <v>6.24</v>
      </c>
      <c r="D228" s="16">
        <v>0.14000000000000001</v>
      </c>
      <c r="E228" s="16">
        <v>0.25</v>
      </c>
      <c r="F228" s="16">
        <v>1</v>
      </c>
      <c r="G228" s="32">
        <f t="shared" si="15"/>
        <v>0.21840000000000004</v>
      </c>
      <c r="H228" s="33">
        <f t="shared" si="16"/>
        <v>3.9936000000000003</v>
      </c>
    </row>
    <row r="229" spans="2:8">
      <c r="B229" s="67" t="s">
        <v>566</v>
      </c>
      <c r="C229" s="38">
        <f>6.01+0.34</f>
        <v>6.35</v>
      </c>
      <c r="D229" s="16">
        <v>0.14000000000000001</v>
      </c>
      <c r="E229" s="16">
        <v>0.25</v>
      </c>
      <c r="F229" s="16">
        <v>1</v>
      </c>
      <c r="G229" s="32">
        <f t="shared" si="15"/>
        <v>0.22225</v>
      </c>
      <c r="H229" s="33">
        <f t="shared" si="16"/>
        <v>4.0640000000000001</v>
      </c>
    </row>
    <row r="230" spans="2:8">
      <c r="B230" s="67" t="s">
        <v>381</v>
      </c>
      <c r="C230" s="38">
        <v>5.98</v>
      </c>
      <c r="D230" s="16">
        <v>0.14000000000000001</v>
      </c>
      <c r="E230" s="16">
        <v>0.25</v>
      </c>
      <c r="F230" s="16">
        <v>1</v>
      </c>
      <c r="G230" s="32">
        <f t="shared" si="15"/>
        <v>0.20930000000000004</v>
      </c>
      <c r="H230" s="33">
        <f t="shared" si="16"/>
        <v>3.8272000000000004</v>
      </c>
    </row>
    <row r="231" spans="2:8">
      <c r="B231" s="67" t="s">
        <v>384</v>
      </c>
      <c r="C231" s="38">
        <v>5.92</v>
      </c>
      <c r="D231" s="16">
        <v>0.14000000000000001</v>
      </c>
      <c r="E231" s="16">
        <v>0.25</v>
      </c>
      <c r="F231" s="16">
        <v>1</v>
      </c>
      <c r="G231" s="32">
        <f t="shared" si="15"/>
        <v>0.20720000000000002</v>
      </c>
      <c r="H231" s="33">
        <f t="shared" si="16"/>
        <v>3.7888000000000002</v>
      </c>
    </row>
    <row r="232" spans="2:8">
      <c r="B232" s="67" t="s">
        <v>385</v>
      </c>
      <c r="C232" s="38">
        <v>5.01</v>
      </c>
      <c r="D232" s="16">
        <v>0.14000000000000001</v>
      </c>
      <c r="E232" s="16">
        <v>0.25</v>
      </c>
      <c r="F232" s="16">
        <v>1</v>
      </c>
      <c r="G232" s="32">
        <f t="shared" si="15"/>
        <v>0.17535000000000001</v>
      </c>
      <c r="H232" s="33">
        <f t="shared" si="16"/>
        <v>3.2063999999999999</v>
      </c>
    </row>
    <row r="233" spans="2:8">
      <c r="B233" s="67" t="s">
        <v>386</v>
      </c>
      <c r="C233" s="38">
        <v>2.56</v>
      </c>
      <c r="D233" s="16">
        <v>0.14000000000000001</v>
      </c>
      <c r="E233" s="16">
        <v>0.25</v>
      </c>
      <c r="F233" s="16">
        <v>1</v>
      </c>
      <c r="G233" s="32">
        <f t="shared" si="15"/>
        <v>8.9600000000000013E-2</v>
      </c>
      <c r="H233" s="33">
        <f t="shared" si="16"/>
        <v>1.6384000000000001</v>
      </c>
    </row>
    <row r="234" spans="2:8">
      <c r="B234" s="67" t="s">
        <v>568</v>
      </c>
      <c r="C234" s="38">
        <v>5.01</v>
      </c>
      <c r="D234" s="16">
        <v>0.14000000000000001</v>
      </c>
      <c r="E234" s="16">
        <v>0.25</v>
      </c>
      <c r="F234" s="16">
        <v>1</v>
      </c>
      <c r="G234" s="32">
        <f t="shared" si="15"/>
        <v>0.17535000000000001</v>
      </c>
      <c r="H234" s="33">
        <f t="shared" si="16"/>
        <v>3.2063999999999999</v>
      </c>
    </row>
    <row r="235" spans="2:8">
      <c r="B235" s="67" t="s">
        <v>383</v>
      </c>
      <c r="C235" s="38">
        <v>5</v>
      </c>
      <c r="D235" s="16">
        <v>0.14000000000000001</v>
      </c>
      <c r="E235" s="16">
        <v>0.25</v>
      </c>
      <c r="F235" s="16">
        <v>1</v>
      </c>
      <c r="G235" s="32">
        <f t="shared" si="15"/>
        <v>0.17500000000000002</v>
      </c>
      <c r="H235" s="33">
        <f t="shared" si="16"/>
        <v>3.2</v>
      </c>
    </row>
    <row r="236" spans="2:8">
      <c r="B236" s="67" t="s">
        <v>635</v>
      </c>
      <c r="C236" s="38">
        <v>2.58</v>
      </c>
      <c r="D236" s="16">
        <v>0.14000000000000001</v>
      </c>
      <c r="E236" s="16">
        <v>0.25</v>
      </c>
      <c r="F236" s="16">
        <v>1</v>
      </c>
      <c r="G236" s="32">
        <f t="shared" si="15"/>
        <v>9.0300000000000005E-2</v>
      </c>
      <c r="H236" s="33">
        <f t="shared" si="16"/>
        <v>1.6512</v>
      </c>
    </row>
    <row r="237" spans="2:8">
      <c r="B237" s="67" t="s">
        <v>636</v>
      </c>
      <c r="C237" s="38">
        <v>5.01</v>
      </c>
      <c r="D237" s="16">
        <v>0.14000000000000001</v>
      </c>
      <c r="E237" s="16">
        <v>0.25</v>
      </c>
      <c r="F237" s="16">
        <v>1</v>
      </c>
      <c r="G237" s="32">
        <f t="shared" si="15"/>
        <v>0.17535000000000001</v>
      </c>
      <c r="H237" s="33">
        <f t="shared" si="16"/>
        <v>3.2063999999999999</v>
      </c>
    </row>
    <row r="238" spans="2:8">
      <c r="B238" s="67" t="s">
        <v>637</v>
      </c>
      <c r="C238" s="38">
        <f>1-0.14</f>
        <v>0.86</v>
      </c>
      <c r="D238" s="16">
        <v>0.14000000000000001</v>
      </c>
      <c r="E238" s="16">
        <v>0.25</v>
      </c>
      <c r="F238" s="16">
        <v>1</v>
      </c>
      <c r="G238" s="32">
        <f t="shared" si="15"/>
        <v>3.0100000000000002E-2</v>
      </c>
      <c r="H238" s="33">
        <f t="shared" si="16"/>
        <v>0.5504</v>
      </c>
    </row>
    <row r="239" spans="2:8">
      <c r="B239" s="67" t="s">
        <v>638</v>
      </c>
      <c r="C239" s="38">
        <f>1.57+4.5+1.57</f>
        <v>7.6400000000000006</v>
      </c>
      <c r="D239" s="16">
        <v>0.14000000000000001</v>
      </c>
      <c r="E239" s="16">
        <v>0.25</v>
      </c>
      <c r="F239" s="16">
        <v>1</v>
      </c>
      <c r="G239" s="32">
        <f t="shared" si="15"/>
        <v>0.26740000000000003</v>
      </c>
      <c r="H239" s="33">
        <f t="shared" si="16"/>
        <v>4.8896000000000006</v>
      </c>
    </row>
    <row r="240" spans="2:8">
      <c r="B240" s="67" t="s">
        <v>639</v>
      </c>
      <c r="C240" s="38">
        <f>1-0.14</f>
        <v>0.86</v>
      </c>
      <c r="D240" s="16">
        <v>0.14000000000000001</v>
      </c>
      <c r="E240" s="16">
        <v>0.25</v>
      </c>
      <c r="F240" s="16">
        <v>1</v>
      </c>
      <c r="G240" s="32">
        <f t="shared" si="15"/>
        <v>3.0100000000000002E-2</v>
      </c>
      <c r="H240" s="33">
        <f t="shared" si="16"/>
        <v>0.5504</v>
      </c>
    </row>
    <row r="241" spans="2:8">
      <c r="B241" s="67" t="s">
        <v>640</v>
      </c>
      <c r="C241" s="38">
        <v>0.64</v>
      </c>
      <c r="D241" s="16">
        <v>0.14000000000000001</v>
      </c>
      <c r="E241" s="16">
        <v>0.25</v>
      </c>
      <c r="F241" s="16">
        <v>1</v>
      </c>
      <c r="G241" s="32">
        <f t="shared" si="15"/>
        <v>2.2400000000000003E-2</v>
      </c>
      <c r="H241" s="33">
        <f t="shared" si="16"/>
        <v>0.40960000000000002</v>
      </c>
    </row>
    <row r="242" spans="2:8">
      <c r="B242" s="67" t="s">
        <v>641</v>
      </c>
      <c r="C242" s="38">
        <v>0.84</v>
      </c>
      <c r="D242" s="16">
        <v>0.14000000000000001</v>
      </c>
      <c r="E242" s="16">
        <v>0.25</v>
      </c>
      <c r="F242" s="16">
        <v>1</v>
      </c>
      <c r="G242" s="32">
        <f t="shared" si="15"/>
        <v>2.9400000000000003E-2</v>
      </c>
      <c r="H242" s="33">
        <f t="shared" si="16"/>
        <v>0.53759999999999997</v>
      </c>
    </row>
    <row r="243" spans="2:8">
      <c r="B243" s="67" t="s">
        <v>642</v>
      </c>
      <c r="C243" s="38">
        <v>0.65</v>
      </c>
      <c r="D243" s="16">
        <v>0.14000000000000001</v>
      </c>
      <c r="E243" s="16">
        <v>0.25</v>
      </c>
      <c r="F243" s="16">
        <v>1</v>
      </c>
      <c r="G243" s="32">
        <f t="shared" si="15"/>
        <v>2.2750000000000003E-2</v>
      </c>
      <c r="H243" s="33">
        <f t="shared" si="16"/>
        <v>0.41600000000000004</v>
      </c>
    </row>
    <row r="244" spans="2:8">
      <c r="B244" s="67" t="s">
        <v>643</v>
      </c>
      <c r="C244" s="38">
        <f>1-0.14</f>
        <v>0.86</v>
      </c>
      <c r="D244" s="16">
        <v>0.14000000000000001</v>
      </c>
      <c r="E244" s="16">
        <v>0.25</v>
      </c>
      <c r="F244" s="16">
        <v>1</v>
      </c>
      <c r="G244" s="32">
        <f t="shared" si="15"/>
        <v>3.0100000000000002E-2</v>
      </c>
      <c r="H244" s="33">
        <f t="shared" si="16"/>
        <v>0.5504</v>
      </c>
    </row>
    <row r="245" spans="2:8">
      <c r="B245" s="67" t="s">
        <v>644</v>
      </c>
      <c r="C245" s="38">
        <f>1.01-0.14</f>
        <v>0.87</v>
      </c>
      <c r="D245" s="16">
        <v>0.14000000000000001</v>
      </c>
      <c r="E245" s="16">
        <v>0.25</v>
      </c>
      <c r="F245" s="16">
        <v>1</v>
      </c>
      <c r="G245" s="32">
        <f t="shared" si="15"/>
        <v>3.0450000000000001E-2</v>
      </c>
      <c r="H245" s="33">
        <f t="shared" si="16"/>
        <v>0.55679999999999996</v>
      </c>
    </row>
    <row r="246" spans="2:8">
      <c r="B246" s="67" t="s">
        <v>645</v>
      </c>
      <c r="C246" s="38">
        <v>8.24</v>
      </c>
      <c r="D246" s="16">
        <v>0.14000000000000001</v>
      </c>
      <c r="E246" s="16">
        <v>0.25</v>
      </c>
      <c r="F246" s="16">
        <v>1</v>
      </c>
      <c r="G246" s="32">
        <f t="shared" si="15"/>
        <v>0.28840000000000005</v>
      </c>
      <c r="H246" s="33">
        <f t="shared" si="16"/>
        <v>5.2736000000000001</v>
      </c>
    </row>
    <row r="247" spans="2:8">
      <c r="B247" s="67" t="s">
        <v>646</v>
      </c>
      <c r="C247" s="38">
        <f>1.01-0.14</f>
        <v>0.87</v>
      </c>
      <c r="D247" s="16">
        <v>0.14000000000000001</v>
      </c>
      <c r="E247" s="16">
        <v>0.25</v>
      </c>
      <c r="F247" s="16">
        <v>1</v>
      </c>
      <c r="G247" s="32">
        <f t="shared" si="15"/>
        <v>3.0450000000000001E-2</v>
      </c>
      <c r="H247" s="33">
        <f t="shared" si="16"/>
        <v>0.55679999999999996</v>
      </c>
    </row>
    <row r="248" spans="2:8">
      <c r="B248" s="67" t="s">
        <v>647</v>
      </c>
      <c r="C248" s="38">
        <v>5.01</v>
      </c>
      <c r="D248" s="16">
        <v>0.14000000000000001</v>
      </c>
      <c r="E248" s="16">
        <v>0.25</v>
      </c>
      <c r="F248" s="16">
        <v>1</v>
      </c>
      <c r="G248" s="32">
        <f t="shared" si="15"/>
        <v>0.17535000000000001</v>
      </c>
      <c r="H248" s="33">
        <f t="shared" si="16"/>
        <v>3.2063999999999999</v>
      </c>
    </row>
    <row r="249" spans="2:8">
      <c r="B249" s="67" t="s">
        <v>648</v>
      </c>
      <c r="C249" s="38">
        <v>2.56</v>
      </c>
      <c r="D249" s="16">
        <v>0.14000000000000001</v>
      </c>
      <c r="E249" s="16">
        <v>0.25</v>
      </c>
      <c r="F249" s="16">
        <v>1</v>
      </c>
      <c r="G249" s="32">
        <f t="shared" si="15"/>
        <v>8.9600000000000013E-2</v>
      </c>
      <c r="H249" s="33">
        <f t="shared" si="16"/>
        <v>1.6384000000000001</v>
      </c>
    </row>
    <row r="250" spans="2:8">
      <c r="B250" s="67" t="s">
        <v>649</v>
      </c>
      <c r="C250" s="38">
        <v>5.01</v>
      </c>
      <c r="D250" s="16">
        <v>0.14000000000000001</v>
      </c>
      <c r="E250" s="16">
        <v>0.25</v>
      </c>
      <c r="F250" s="16">
        <v>1</v>
      </c>
      <c r="G250" s="32">
        <f t="shared" si="15"/>
        <v>0.17535000000000001</v>
      </c>
      <c r="H250" s="33">
        <f t="shared" si="16"/>
        <v>3.2063999999999999</v>
      </c>
    </row>
    <row r="251" spans="2:8">
      <c r="B251" s="67" t="s">
        <v>650</v>
      </c>
      <c r="C251" s="38">
        <v>5.0199999999999996</v>
      </c>
      <c r="D251" s="16">
        <v>0.14000000000000001</v>
      </c>
      <c r="E251" s="16">
        <v>0.25</v>
      </c>
      <c r="F251" s="16">
        <v>1</v>
      </c>
      <c r="G251" s="32">
        <f t="shared" si="15"/>
        <v>0.1757</v>
      </c>
      <c r="H251" s="33">
        <f t="shared" si="16"/>
        <v>3.2127999999999997</v>
      </c>
    </row>
    <row r="252" spans="2:8">
      <c r="B252" s="67" t="s">
        <v>651</v>
      </c>
      <c r="C252" s="38">
        <v>2.5499999999999998</v>
      </c>
      <c r="D252" s="16">
        <v>0.14000000000000001</v>
      </c>
      <c r="E252" s="16">
        <v>0.25</v>
      </c>
      <c r="F252" s="16">
        <v>1</v>
      </c>
      <c r="G252" s="32">
        <f t="shared" si="15"/>
        <v>8.9249999999999996E-2</v>
      </c>
      <c r="H252" s="33">
        <f t="shared" si="16"/>
        <v>1.6319999999999999</v>
      </c>
    </row>
    <row r="253" spans="2:8">
      <c r="B253" s="67" t="s">
        <v>652</v>
      </c>
      <c r="C253" s="38">
        <v>5.03</v>
      </c>
      <c r="D253" s="16">
        <v>0.14000000000000001</v>
      </c>
      <c r="E253" s="16">
        <v>0.25</v>
      </c>
      <c r="F253" s="16">
        <v>1</v>
      </c>
      <c r="G253" s="32">
        <f t="shared" si="15"/>
        <v>0.17605000000000001</v>
      </c>
      <c r="H253" s="33">
        <f t="shared" si="16"/>
        <v>3.2192000000000003</v>
      </c>
    </row>
    <row r="254" spans="2:8">
      <c r="B254" s="67" t="s">
        <v>653</v>
      </c>
      <c r="C254" s="38">
        <v>5</v>
      </c>
      <c r="D254" s="16">
        <v>0.14000000000000001</v>
      </c>
      <c r="E254" s="16">
        <v>0.25</v>
      </c>
      <c r="F254" s="16">
        <v>1</v>
      </c>
      <c r="G254" s="32">
        <f t="shared" si="15"/>
        <v>0.17500000000000002</v>
      </c>
      <c r="H254" s="33">
        <f t="shared" si="16"/>
        <v>3.2</v>
      </c>
    </row>
    <row r="255" spans="2:8">
      <c r="B255" s="67" t="s">
        <v>654</v>
      </c>
      <c r="C255" s="38">
        <v>2.59</v>
      </c>
      <c r="D255" s="16">
        <v>0.14000000000000001</v>
      </c>
      <c r="E255" s="16">
        <v>0.25</v>
      </c>
      <c r="F255" s="16">
        <v>1</v>
      </c>
      <c r="G255" s="32">
        <f t="shared" si="15"/>
        <v>9.0650000000000008E-2</v>
      </c>
      <c r="H255" s="33">
        <f t="shared" si="16"/>
        <v>1.6576</v>
      </c>
    </row>
    <row r="256" spans="2:8">
      <c r="B256" s="67" t="s">
        <v>655</v>
      </c>
      <c r="C256" s="38">
        <v>5</v>
      </c>
      <c r="D256" s="16">
        <v>0.14000000000000001</v>
      </c>
      <c r="E256" s="16">
        <v>0.25</v>
      </c>
      <c r="F256" s="16">
        <v>1</v>
      </c>
      <c r="G256" s="32">
        <f t="shared" si="15"/>
        <v>0.17500000000000002</v>
      </c>
      <c r="H256" s="33">
        <f t="shared" si="16"/>
        <v>3.2</v>
      </c>
    </row>
    <row r="257" spans="2:8">
      <c r="B257" s="67" t="s">
        <v>656</v>
      </c>
      <c r="C257" s="38">
        <v>5</v>
      </c>
      <c r="D257" s="16">
        <v>0.14000000000000001</v>
      </c>
      <c r="E257" s="16">
        <v>0.25</v>
      </c>
      <c r="F257" s="16">
        <v>1</v>
      </c>
      <c r="G257" s="32">
        <f t="shared" si="15"/>
        <v>0.17500000000000002</v>
      </c>
      <c r="H257" s="33">
        <f t="shared" si="16"/>
        <v>3.2</v>
      </c>
    </row>
    <row r="258" spans="2:8">
      <c r="B258" s="67" t="s">
        <v>657</v>
      </c>
      <c r="C258" s="38">
        <v>2.59</v>
      </c>
      <c r="D258" s="16">
        <v>0.14000000000000001</v>
      </c>
      <c r="E258" s="16">
        <v>0.25</v>
      </c>
      <c r="F258" s="16">
        <v>1</v>
      </c>
      <c r="G258" s="32">
        <f t="shared" si="15"/>
        <v>9.0650000000000008E-2</v>
      </c>
      <c r="H258" s="33">
        <f t="shared" si="16"/>
        <v>1.6576</v>
      </c>
    </row>
    <row r="259" spans="2:8">
      <c r="B259" s="67" t="s">
        <v>658</v>
      </c>
      <c r="C259" s="38">
        <v>4.9800000000000004</v>
      </c>
      <c r="D259" s="16">
        <v>0.14000000000000001</v>
      </c>
      <c r="E259" s="16">
        <v>0.25</v>
      </c>
      <c r="F259" s="16">
        <v>1</v>
      </c>
      <c r="G259" s="32">
        <f t="shared" si="15"/>
        <v>0.17430000000000004</v>
      </c>
      <c r="H259" s="33">
        <f t="shared" si="16"/>
        <v>3.1872000000000003</v>
      </c>
    </row>
    <row r="260" spans="2:8">
      <c r="B260" s="67" t="s">
        <v>659</v>
      </c>
      <c r="C260" s="38">
        <f>1.03-0.14</f>
        <v>0.89</v>
      </c>
      <c r="D260" s="16">
        <v>0.14000000000000001</v>
      </c>
      <c r="E260" s="16">
        <v>0.25</v>
      </c>
      <c r="F260" s="16">
        <v>1</v>
      </c>
      <c r="G260" s="32">
        <f t="shared" si="15"/>
        <v>3.1150000000000004E-2</v>
      </c>
      <c r="H260" s="33">
        <f t="shared" si="16"/>
        <v>0.5696</v>
      </c>
    </row>
    <row r="261" spans="2:8">
      <c r="B261" s="67" t="s">
        <v>660</v>
      </c>
      <c r="C261" s="38">
        <f>3.77+4.17</f>
        <v>7.9399999999999995</v>
      </c>
      <c r="D261" s="16">
        <v>0.14000000000000001</v>
      </c>
      <c r="E261" s="16">
        <v>0.25</v>
      </c>
      <c r="F261" s="16">
        <v>1</v>
      </c>
      <c r="G261" s="32">
        <f t="shared" si="15"/>
        <v>0.27790000000000004</v>
      </c>
      <c r="H261" s="33">
        <f t="shared" si="16"/>
        <v>5.0815999999999999</v>
      </c>
    </row>
    <row r="262" spans="2:8">
      <c r="B262" s="67" t="s">
        <v>661</v>
      </c>
      <c r="C262" s="38">
        <v>0.7</v>
      </c>
      <c r="D262" s="16">
        <v>0.14000000000000001</v>
      </c>
      <c r="E262" s="16">
        <v>0.25</v>
      </c>
      <c r="F262" s="16">
        <v>1</v>
      </c>
      <c r="G262" s="32">
        <f t="shared" si="15"/>
        <v>2.4500000000000001E-2</v>
      </c>
      <c r="H262" s="33">
        <f t="shared" si="16"/>
        <v>0.44799999999999995</v>
      </c>
    </row>
    <row r="263" spans="2:8">
      <c r="B263" s="67" t="s">
        <v>662</v>
      </c>
      <c r="C263" s="38">
        <f>0.85-0.14</f>
        <v>0.71</v>
      </c>
      <c r="D263" s="16">
        <v>0.14000000000000001</v>
      </c>
      <c r="E263" s="16">
        <v>0.25</v>
      </c>
      <c r="F263" s="16">
        <v>1</v>
      </c>
      <c r="G263" s="32">
        <f t="shared" si="15"/>
        <v>2.4850000000000001E-2</v>
      </c>
      <c r="H263" s="33">
        <f t="shared" si="16"/>
        <v>0.45439999999999997</v>
      </c>
    </row>
    <row r="264" spans="2:8">
      <c r="B264" s="67" t="s">
        <v>663</v>
      </c>
      <c r="C264" s="38">
        <f>0.84-0.1</f>
        <v>0.74</v>
      </c>
      <c r="D264" s="16">
        <v>0.14000000000000001</v>
      </c>
      <c r="E264" s="16">
        <v>0.25</v>
      </c>
      <c r="F264" s="16">
        <v>1</v>
      </c>
      <c r="G264" s="32">
        <f t="shared" si="15"/>
        <v>2.5900000000000003E-2</v>
      </c>
      <c r="H264" s="33">
        <f t="shared" si="16"/>
        <v>0.47360000000000002</v>
      </c>
    </row>
    <row r="265" spans="2:8">
      <c r="B265" s="67" t="s">
        <v>664</v>
      </c>
      <c r="C265" s="38">
        <f>0.85-0.14</f>
        <v>0.71</v>
      </c>
      <c r="D265" s="16">
        <v>0.14000000000000001</v>
      </c>
      <c r="E265" s="16">
        <v>0.25</v>
      </c>
      <c r="F265" s="16">
        <v>1</v>
      </c>
      <c r="G265" s="32">
        <f t="shared" si="15"/>
        <v>2.4850000000000001E-2</v>
      </c>
      <c r="H265" s="33">
        <f t="shared" si="16"/>
        <v>0.45439999999999997</v>
      </c>
    </row>
    <row r="266" spans="2:8">
      <c r="B266" s="67" t="s">
        <v>665</v>
      </c>
      <c r="C266" s="38">
        <f>0.84-0.14</f>
        <v>0.7</v>
      </c>
      <c r="D266" s="16">
        <v>0.14000000000000001</v>
      </c>
      <c r="E266" s="16">
        <v>0.25</v>
      </c>
      <c r="F266" s="16">
        <v>1</v>
      </c>
      <c r="G266" s="32">
        <f t="shared" si="15"/>
        <v>2.4500000000000001E-2</v>
      </c>
      <c r="H266" s="33">
        <f t="shared" si="16"/>
        <v>0.44799999999999995</v>
      </c>
    </row>
    <row r="267" spans="2:8">
      <c r="B267" s="67" t="s">
        <v>666</v>
      </c>
      <c r="C267" s="38">
        <f>1.04-0.14</f>
        <v>0.9</v>
      </c>
      <c r="D267" s="16">
        <v>0.14000000000000001</v>
      </c>
      <c r="E267" s="16">
        <v>0.25</v>
      </c>
      <c r="F267" s="16">
        <v>1</v>
      </c>
      <c r="G267" s="32">
        <f t="shared" si="15"/>
        <v>3.1500000000000007E-2</v>
      </c>
      <c r="H267" s="33">
        <f t="shared" si="16"/>
        <v>0.57600000000000007</v>
      </c>
    </row>
    <row r="268" spans="2:8">
      <c r="B268" s="67" t="s">
        <v>667</v>
      </c>
      <c r="C268" s="38">
        <f>1.08-0.14+6.16+1.1-0.14</f>
        <v>8.06</v>
      </c>
      <c r="D268" s="16">
        <v>0.14000000000000001</v>
      </c>
      <c r="E268" s="16">
        <v>0.25</v>
      </c>
      <c r="F268" s="16">
        <v>1</v>
      </c>
      <c r="G268" s="32">
        <f t="shared" si="15"/>
        <v>0.28210000000000002</v>
      </c>
      <c r="H268" s="33">
        <f t="shared" si="16"/>
        <v>5.1584000000000003</v>
      </c>
    </row>
    <row r="269" spans="2:8">
      <c r="B269" s="67" t="s">
        <v>668</v>
      </c>
      <c r="C269" s="38">
        <v>0.86</v>
      </c>
      <c r="D269" s="16">
        <v>0.14000000000000001</v>
      </c>
      <c r="E269" s="16">
        <v>0.25</v>
      </c>
      <c r="F269" s="16">
        <v>1</v>
      </c>
      <c r="G269" s="32">
        <f t="shared" si="15"/>
        <v>3.0100000000000002E-2</v>
      </c>
      <c r="H269" s="33">
        <f t="shared" si="16"/>
        <v>0.5504</v>
      </c>
    </row>
    <row r="270" spans="2:8">
      <c r="B270" s="67" t="s">
        <v>669</v>
      </c>
      <c r="C270" s="38">
        <v>5.0199999999999996</v>
      </c>
      <c r="D270" s="16">
        <v>0.14000000000000001</v>
      </c>
      <c r="E270" s="16">
        <v>0.25</v>
      </c>
      <c r="F270" s="16">
        <v>1</v>
      </c>
      <c r="G270" s="32">
        <f t="shared" si="15"/>
        <v>0.1757</v>
      </c>
      <c r="H270" s="33">
        <f t="shared" si="16"/>
        <v>3.2127999999999997</v>
      </c>
    </row>
    <row r="271" spans="2:8">
      <c r="B271" s="67" t="s">
        <v>670</v>
      </c>
      <c r="C271" s="38">
        <v>2.56</v>
      </c>
      <c r="D271" s="16">
        <v>0.14000000000000001</v>
      </c>
      <c r="E271" s="16">
        <v>0.25</v>
      </c>
      <c r="F271" s="16">
        <v>1</v>
      </c>
      <c r="G271" s="32">
        <f t="shared" si="15"/>
        <v>8.9600000000000013E-2</v>
      </c>
      <c r="H271" s="33">
        <f t="shared" si="16"/>
        <v>1.6384000000000001</v>
      </c>
    </row>
    <row r="272" spans="2:8">
      <c r="B272" s="67" t="s">
        <v>671</v>
      </c>
      <c r="C272" s="38">
        <v>5.01</v>
      </c>
      <c r="D272" s="16">
        <v>0.14000000000000001</v>
      </c>
      <c r="E272" s="16">
        <v>0.25</v>
      </c>
      <c r="F272" s="16">
        <v>1</v>
      </c>
      <c r="G272" s="32">
        <f t="shared" si="15"/>
        <v>0.17535000000000001</v>
      </c>
      <c r="H272" s="33">
        <f t="shared" si="16"/>
        <v>3.2063999999999999</v>
      </c>
    </row>
    <row r="273" spans="2:8">
      <c r="B273" s="67" t="s">
        <v>672</v>
      </c>
      <c r="C273" s="38">
        <v>5</v>
      </c>
      <c r="D273" s="16">
        <v>0.14000000000000001</v>
      </c>
      <c r="E273" s="16">
        <v>0.25</v>
      </c>
      <c r="F273" s="16">
        <v>1</v>
      </c>
      <c r="G273" s="32">
        <f t="shared" si="15"/>
        <v>0.17500000000000002</v>
      </c>
      <c r="H273" s="33">
        <f t="shared" si="16"/>
        <v>3.2</v>
      </c>
    </row>
    <row r="274" spans="2:8">
      <c r="B274" s="67" t="s">
        <v>673</v>
      </c>
      <c r="C274" s="38">
        <v>2.58</v>
      </c>
      <c r="D274" s="16">
        <v>0.14000000000000001</v>
      </c>
      <c r="E274" s="16">
        <v>0.25</v>
      </c>
      <c r="F274" s="16">
        <v>1</v>
      </c>
      <c r="G274" s="32">
        <f t="shared" si="15"/>
        <v>9.0300000000000005E-2</v>
      </c>
      <c r="H274" s="33">
        <f t="shared" si="16"/>
        <v>1.6512</v>
      </c>
    </row>
    <row r="275" spans="2:8">
      <c r="B275" s="67" t="s">
        <v>674</v>
      </c>
      <c r="C275" s="38">
        <v>5.01</v>
      </c>
      <c r="D275" s="16">
        <v>0.14000000000000001</v>
      </c>
      <c r="E275" s="16">
        <v>0.25</v>
      </c>
      <c r="F275" s="16">
        <v>1</v>
      </c>
      <c r="G275" s="32">
        <f t="shared" si="15"/>
        <v>0.17535000000000001</v>
      </c>
      <c r="H275" s="33">
        <f t="shared" si="16"/>
        <v>3.2063999999999999</v>
      </c>
    </row>
    <row r="276" spans="2:8">
      <c r="B276" s="67"/>
      <c r="C276" s="38"/>
      <c r="D276" s="16"/>
      <c r="E276" s="16"/>
      <c r="F276" s="16"/>
      <c r="G276" s="32">
        <f t="shared" ref="G276" si="17">((D276*E276)*C276)*F276</f>
        <v>0</v>
      </c>
      <c r="H276" s="33">
        <f t="shared" ref="H276" si="18">(((E276*2)*C276)+(C276*D276))*F276</f>
        <v>0</v>
      </c>
    </row>
    <row r="277" spans="2:8">
      <c r="B277" s="271" t="s">
        <v>82</v>
      </c>
      <c r="C277" s="272"/>
      <c r="D277" s="272"/>
      <c r="E277" s="273"/>
      <c r="F277" s="70">
        <f>SUM(F34:F276)</f>
        <v>240</v>
      </c>
      <c r="G277" s="71">
        <f>SUM(G34:G276)</f>
        <v>46.274700000000017</v>
      </c>
      <c r="H277" s="72">
        <f>SUM(H34:H276)</f>
        <v>792.07380000000046</v>
      </c>
    </row>
    <row r="278" spans="2:8" ht="15.75" thickBot="1">
      <c r="B278" s="65"/>
      <c r="C278" s="20"/>
      <c r="D278" s="20"/>
      <c r="E278" s="20"/>
      <c r="F278" s="20"/>
      <c r="G278" s="34"/>
      <c r="H278" s="35"/>
    </row>
    <row r="279" spans="2:8" ht="28.5" customHeight="1" thickBot="1">
      <c r="B279" s="245" t="s">
        <v>16</v>
      </c>
      <c r="C279" s="246"/>
      <c r="D279" s="246"/>
      <c r="E279" s="246"/>
      <c r="F279" s="246"/>
      <c r="G279" s="99">
        <f>G20+G25+G277+G31</f>
        <v>51.522060000000018</v>
      </c>
      <c r="H279" s="100">
        <f>H20+H25+H277+H31</f>
        <v>892.55700000000047</v>
      </c>
    </row>
    <row r="280" spans="2:8" ht="12" customHeight="1">
      <c r="B280" s="11"/>
    </row>
  </sheetData>
  <mergeCells count="19">
    <mergeCell ref="H8:H9"/>
    <mergeCell ref="B11:F11"/>
    <mergeCell ref="B20:E20"/>
    <mergeCell ref="B2:H2"/>
    <mergeCell ref="B3:H3"/>
    <mergeCell ref="B4:H4"/>
    <mergeCell ref="B6:H6"/>
    <mergeCell ref="B8:B10"/>
    <mergeCell ref="C8:E8"/>
    <mergeCell ref="F8:F10"/>
    <mergeCell ref="G8:G9"/>
    <mergeCell ref="B279:F279"/>
    <mergeCell ref="B201:F201"/>
    <mergeCell ref="B22:F22"/>
    <mergeCell ref="B25:E25"/>
    <mergeCell ref="B27:F27"/>
    <mergeCell ref="B31:E31"/>
    <mergeCell ref="B33:F33"/>
    <mergeCell ref="B277:E277"/>
  </mergeCells>
  <phoneticPr fontId="47" type="noConversion"/>
  <pageMargins left="0.51181102362204722" right="0.51181102362204722" top="0.78740157480314965" bottom="0.78740157480314965" header="0.31496062992125984" footer="0.31496062992125984"/>
  <pageSetup paperSize="9" scale="71" orientation="portrait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BC66-B9DF-41B0-9598-1C1C8A217E58}">
  <sheetPr>
    <tabColor rgb="FF92D050"/>
  </sheetPr>
  <dimension ref="B1:U301"/>
  <sheetViews>
    <sheetView showZeros="0" view="pageBreakPreview" zoomScaleNormal="100" zoomScaleSheetLayoutView="100" workbookViewId="0">
      <pane xSplit="1" ySplit="9" topLeftCell="B280" activePane="bottomRight" state="frozen"/>
      <selection activeCell="S30" sqref="S30"/>
      <selection pane="topRight" activeCell="S30" sqref="S30"/>
      <selection pane="bottomLeft" activeCell="S30" sqref="S30"/>
      <selection pane="bottomRight" activeCell="N297" sqref="N297"/>
    </sheetView>
  </sheetViews>
  <sheetFormatPr defaultRowHeight="15"/>
  <cols>
    <col min="1" max="1" width="2.7109375" style="11" customWidth="1"/>
    <col min="2" max="2" width="30.42578125" style="11" bestFit="1" customWidth="1"/>
    <col min="3" max="3" width="9.5703125" style="11" customWidth="1"/>
    <col min="4" max="12" width="8.7109375" style="11" customWidth="1"/>
    <col min="13" max="13" width="13.140625" style="11" customWidth="1"/>
    <col min="14" max="15" width="10.7109375" style="11" customWidth="1"/>
    <col min="16" max="16" width="11.140625" style="11" bestFit="1" customWidth="1"/>
    <col min="17" max="21" width="10.7109375" style="11" customWidth="1"/>
    <col min="22" max="22" width="2.5703125" style="11" customWidth="1"/>
    <col min="23" max="16384" width="9.140625" style="11"/>
  </cols>
  <sheetData>
    <row r="1" spans="2:21" ht="12" customHeight="1"/>
    <row r="2" spans="2:21" ht="18">
      <c r="B2" s="227" t="s">
        <v>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5" customHeight="1">
      <c r="B3" s="227" t="s">
        <v>634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</row>
    <row r="4" spans="2:21" ht="18" customHeight="1"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</row>
    <row r="5" spans="2:21" ht="9" customHeight="1"/>
    <row r="6" spans="2:21" ht="9" customHeight="1">
      <c r="B6" s="258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</row>
    <row r="7" spans="2:21" ht="9" customHeight="1" thickBot="1"/>
    <row r="8" spans="2:21" ht="18" customHeight="1">
      <c r="B8" s="221" t="s">
        <v>12</v>
      </c>
      <c r="C8" s="263" t="s">
        <v>13</v>
      </c>
      <c r="D8" s="247" t="s">
        <v>26</v>
      </c>
      <c r="E8" s="248"/>
      <c r="F8" s="248"/>
      <c r="G8" s="248"/>
      <c r="H8" s="248"/>
      <c r="I8" s="249"/>
      <c r="J8" s="247" t="s">
        <v>29</v>
      </c>
      <c r="K8" s="248"/>
      <c r="L8" s="249"/>
      <c r="M8" s="260" t="s">
        <v>26</v>
      </c>
      <c r="N8" s="261"/>
      <c r="O8" s="261"/>
      <c r="P8" s="261"/>
      <c r="Q8" s="261"/>
      <c r="R8" s="262"/>
      <c r="S8" s="260" t="s">
        <v>29</v>
      </c>
      <c r="T8" s="261"/>
      <c r="U8" s="268"/>
    </row>
    <row r="9" spans="2:21" ht="18" customHeight="1" thickBot="1">
      <c r="B9" s="222"/>
      <c r="C9" s="264"/>
      <c r="D9" s="127" t="s">
        <v>192</v>
      </c>
      <c r="E9" s="49" t="s">
        <v>27</v>
      </c>
      <c r="F9" s="48" t="s">
        <v>28</v>
      </c>
      <c r="G9" s="48">
        <v>12.5</v>
      </c>
      <c r="H9" s="48" t="s">
        <v>193</v>
      </c>
      <c r="I9" s="48" t="s">
        <v>194</v>
      </c>
      <c r="J9" s="49">
        <v>4.2</v>
      </c>
      <c r="K9" s="48" t="s">
        <v>195</v>
      </c>
      <c r="L9" s="49" t="s">
        <v>196</v>
      </c>
      <c r="M9" s="53" t="s">
        <v>196</v>
      </c>
      <c r="N9" s="53" t="s">
        <v>27</v>
      </c>
      <c r="O9" s="53" t="s">
        <v>28</v>
      </c>
      <c r="P9" s="52">
        <v>12.5</v>
      </c>
      <c r="Q9" s="52" t="s">
        <v>193</v>
      </c>
      <c r="R9" s="52" t="s">
        <v>194</v>
      </c>
      <c r="S9" s="53">
        <v>4.2</v>
      </c>
      <c r="T9" s="53" t="s">
        <v>30</v>
      </c>
      <c r="U9" s="54">
        <v>6.3</v>
      </c>
    </row>
    <row r="10" spans="2:21" ht="15" customHeight="1">
      <c r="B10" s="242" t="s">
        <v>207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4"/>
      <c r="M10" s="28"/>
      <c r="N10" s="28"/>
      <c r="O10" s="28"/>
      <c r="P10" s="28"/>
      <c r="Q10" s="28"/>
      <c r="R10" s="28"/>
      <c r="S10" s="28"/>
      <c r="T10" s="29"/>
      <c r="U10" s="30"/>
    </row>
    <row r="11" spans="2:21" ht="15" customHeight="1">
      <c r="B11" s="61" t="s">
        <v>71</v>
      </c>
      <c r="C11" s="57">
        <v>1</v>
      </c>
      <c r="D11" s="57"/>
      <c r="E11" s="57">
        <f>2*6.16+2*5.93</f>
        <v>24.18</v>
      </c>
      <c r="F11" s="57"/>
      <c r="G11" s="57"/>
      <c r="H11" s="57"/>
      <c r="I11" s="57"/>
      <c r="J11" s="57"/>
      <c r="K11" s="57">
        <f>35*0.63</f>
        <v>22.05</v>
      </c>
      <c r="L11" s="57"/>
      <c r="M11" s="55">
        <f>D11*$C11</f>
        <v>0</v>
      </c>
      <c r="N11" s="55">
        <f>E11*$C11</f>
        <v>24.18</v>
      </c>
      <c r="O11" s="55">
        <f t="shared" ref="O11:U11" si="0">F11*$C11</f>
        <v>0</v>
      </c>
      <c r="P11" s="55">
        <f t="shared" si="0"/>
        <v>0</v>
      </c>
      <c r="Q11" s="55">
        <f t="shared" si="0"/>
        <v>0</v>
      </c>
      <c r="R11" s="55">
        <f t="shared" si="0"/>
        <v>0</v>
      </c>
      <c r="S11" s="55">
        <f t="shared" si="0"/>
        <v>0</v>
      </c>
      <c r="T11" s="55">
        <f>K11*$C11</f>
        <v>22.05</v>
      </c>
      <c r="U11" s="56">
        <f t="shared" si="0"/>
        <v>0</v>
      </c>
    </row>
    <row r="12" spans="2:21" ht="15" customHeight="1">
      <c r="B12" s="61" t="s">
        <v>69</v>
      </c>
      <c r="C12" s="57">
        <v>1</v>
      </c>
      <c r="D12" s="57"/>
      <c r="E12" s="57">
        <f>2*9.48+2*9.26</f>
        <v>37.480000000000004</v>
      </c>
      <c r="F12" s="57"/>
      <c r="G12" s="57"/>
      <c r="H12" s="57"/>
      <c r="I12" s="57"/>
      <c r="J12" s="57"/>
      <c r="K12" s="57">
        <f>54*0.63</f>
        <v>34.020000000000003</v>
      </c>
      <c r="L12" s="57"/>
      <c r="M12" s="55">
        <f t="shared" ref="M12:M29" si="1">D12*$C12</f>
        <v>0</v>
      </c>
      <c r="N12" s="55">
        <f t="shared" ref="N12:N29" si="2">E12*$C12</f>
        <v>37.480000000000004</v>
      </c>
      <c r="O12" s="55">
        <f t="shared" ref="O12:O29" si="3">F12*$C12</f>
        <v>0</v>
      </c>
      <c r="P12" s="55">
        <f t="shared" ref="P12:P29" si="4">G12*$C12</f>
        <v>0</v>
      </c>
      <c r="Q12" s="55">
        <f t="shared" ref="Q12:Q29" si="5">H12*$C12</f>
        <v>0</v>
      </c>
      <c r="R12" s="55">
        <f t="shared" ref="R12:R29" si="6">I12*$C12</f>
        <v>0</v>
      </c>
      <c r="S12" s="55">
        <f t="shared" ref="S12:S29" si="7">J12*$C12</f>
        <v>0</v>
      </c>
      <c r="T12" s="55">
        <f t="shared" ref="T12:T29" si="8">K12*$C12</f>
        <v>34.020000000000003</v>
      </c>
      <c r="U12" s="56">
        <f t="shared" ref="U12:U29" si="9">L12*$C12</f>
        <v>0</v>
      </c>
    </row>
    <row r="13" spans="2:21" ht="15" customHeight="1">
      <c r="B13" s="61" t="s">
        <v>68</v>
      </c>
      <c r="C13" s="57">
        <v>1</v>
      </c>
      <c r="D13" s="57"/>
      <c r="E13" s="57">
        <f>2*9.48+2*9.26</f>
        <v>37.480000000000004</v>
      </c>
      <c r="F13" s="57"/>
      <c r="G13" s="57"/>
      <c r="H13" s="57"/>
      <c r="I13" s="57"/>
      <c r="J13" s="57"/>
      <c r="K13" s="57">
        <f>54*0.63</f>
        <v>34.020000000000003</v>
      </c>
      <c r="L13" s="57"/>
      <c r="M13" s="55">
        <f t="shared" si="1"/>
        <v>0</v>
      </c>
      <c r="N13" s="55">
        <f t="shared" si="2"/>
        <v>37.480000000000004</v>
      </c>
      <c r="O13" s="55">
        <f t="shared" si="3"/>
        <v>0</v>
      </c>
      <c r="P13" s="55">
        <f t="shared" si="4"/>
        <v>0</v>
      </c>
      <c r="Q13" s="55">
        <f t="shared" si="5"/>
        <v>0</v>
      </c>
      <c r="R13" s="55">
        <f t="shared" si="6"/>
        <v>0</v>
      </c>
      <c r="S13" s="55">
        <f t="shared" si="7"/>
        <v>0</v>
      </c>
      <c r="T13" s="55">
        <f t="shared" si="8"/>
        <v>34.020000000000003</v>
      </c>
      <c r="U13" s="56">
        <f t="shared" si="9"/>
        <v>0</v>
      </c>
    </row>
    <row r="14" spans="2:21" ht="15" customHeight="1">
      <c r="B14" s="61" t="s">
        <v>456</v>
      </c>
      <c r="C14" s="57">
        <v>1</v>
      </c>
      <c r="D14" s="57"/>
      <c r="E14" s="57">
        <f>2*9.53+2*9.38</f>
        <v>37.82</v>
      </c>
      <c r="F14" s="57">
        <f>1*1.4</f>
        <v>1.4</v>
      </c>
      <c r="G14" s="57"/>
      <c r="H14" s="57"/>
      <c r="I14" s="57"/>
      <c r="J14" s="57"/>
      <c r="K14" s="57">
        <f>58*0.63</f>
        <v>36.54</v>
      </c>
      <c r="L14" s="57"/>
      <c r="M14" s="55">
        <f t="shared" si="1"/>
        <v>0</v>
      </c>
      <c r="N14" s="55">
        <f t="shared" si="2"/>
        <v>37.82</v>
      </c>
      <c r="O14" s="55">
        <f t="shared" si="3"/>
        <v>1.4</v>
      </c>
      <c r="P14" s="55">
        <f t="shared" si="4"/>
        <v>0</v>
      </c>
      <c r="Q14" s="55">
        <f t="shared" si="5"/>
        <v>0</v>
      </c>
      <c r="R14" s="55">
        <f t="shared" si="6"/>
        <v>0</v>
      </c>
      <c r="S14" s="55">
        <f t="shared" si="7"/>
        <v>0</v>
      </c>
      <c r="T14" s="55">
        <f t="shared" si="8"/>
        <v>36.54</v>
      </c>
      <c r="U14" s="56">
        <f t="shared" si="9"/>
        <v>0</v>
      </c>
    </row>
    <row r="15" spans="2:21" ht="15" customHeight="1">
      <c r="B15" s="61" t="s">
        <v>457</v>
      </c>
      <c r="C15" s="57">
        <v>1</v>
      </c>
      <c r="D15" s="57"/>
      <c r="E15" s="57">
        <f>2*9.58+2*9.26</f>
        <v>37.68</v>
      </c>
      <c r="F15" s="57"/>
      <c r="G15" s="57"/>
      <c r="H15" s="57"/>
      <c r="I15" s="57"/>
      <c r="J15" s="57"/>
      <c r="K15" s="57">
        <f>54*0.63</f>
        <v>34.020000000000003</v>
      </c>
      <c r="L15" s="57"/>
      <c r="M15" s="55">
        <f t="shared" si="1"/>
        <v>0</v>
      </c>
      <c r="N15" s="55">
        <f t="shared" si="2"/>
        <v>37.68</v>
      </c>
      <c r="O15" s="55">
        <f t="shared" si="3"/>
        <v>0</v>
      </c>
      <c r="P15" s="55">
        <f t="shared" si="4"/>
        <v>0</v>
      </c>
      <c r="Q15" s="55">
        <f t="shared" si="5"/>
        <v>0</v>
      </c>
      <c r="R15" s="55">
        <f t="shared" si="6"/>
        <v>0</v>
      </c>
      <c r="S15" s="55">
        <f t="shared" si="7"/>
        <v>0</v>
      </c>
      <c r="T15" s="55">
        <f t="shared" si="8"/>
        <v>34.020000000000003</v>
      </c>
      <c r="U15" s="56">
        <f t="shared" si="9"/>
        <v>0</v>
      </c>
    </row>
    <row r="16" spans="2:21" ht="15" customHeight="1">
      <c r="B16" s="61" t="s">
        <v>458</v>
      </c>
      <c r="C16" s="57">
        <v>1</v>
      </c>
      <c r="D16" s="57"/>
      <c r="E16" s="57">
        <f>2*9.49+2*9.26</f>
        <v>37.5</v>
      </c>
      <c r="F16" s="57"/>
      <c r="G16" s="57"/>
      <c r="H16" s="57"/>
      <c r="I16" s="57"/>
      <c r="J16" s="57"/>
      <c r="K16" s="57">
        <f>54*0.63</f>
        <v>34.020000000000003</v>
      </c>
      <c r="L16" s="57"/>
      <c r="M16" s="55">
        <f t="shared" si="1"/>
        <v>0</v>
      </c>
      <c r="N16" s="55">
        <f t="shared" si="2"/>
        <v>37.5</v>
      </c>
      <c r="O16" s="55">
        <f t="shared" si="3"/>
        <v>0</v>
      </c>
      <c r="P16" s="55">
        <f t="shared" si="4"/>
        <v>0</v>
      </c>
      <c r="Q16" s="55">
        <f t="shared" si="5"/>
        <v>0</v>
      </c>
      <c r="R16" s="55">
        <f t="shared" si="6"/>
        <v>0</v>
      </c>
      <c r="S16" s="55">
        <f t="shared" si="7"/>
        <v>0</v>
      </c>
      <c r="T16" s="55">
        <f t="shared" si="8"/>
        <v>34.020000000000003</v>
      </c>
      <c r="U16" s="56">
        <f t="shared" si="9"/>
        <v>0</v>
      </c>
    </row>
    <row r="17" spans="2:21">
      <c r="B17" s="61" t="s">
        <v>459</v>
      </c>
      <c r="C17" s="57">
        <v>1</v>
      </c>
      <c r="D17" s="57"/>
      <c r="E17" s="57">
        <f>2*11.98+2*2.92+2*9.18+2*5.33</f>
        <v>58.819999999999993</v>
      </c>
      <c r="F17" s="57"/>
      <c r="G17" s="57"/>
      <c r="H17" s="57"/>
      <c r="I17" s="57"/>
      <c r="J17" s="57"/>
      <c r="K17" s="57">
        <f>86*0.63</f>
        <v>54.18</v>
      </c>
      <c r="L17" s="57"/>
      <c r="M17" s="55">
        <f t="shared" si="1"/>
        <v>0</v>
      </c>
      <c r="N17" s="55">
        <f t="shared" si="2"/>
        <v>58.819999999999993</v>
      </c>
      <c r="O17" s="55">
        <f t="shared" si="3"/>
        <v>0</v>
      </c>
      <c r="P17" s="55">
        <f t="shared" si="4"/>
        <v>0</v>
      </c>
      <c r="Q17" s="55">
        <f t="shared" si="5"/>
        <v>0</v>
      </c>
      <c r="R17" s="55">
        <f t="shared" si="6"/>
        <v>0</v>
      </c>
      <c r="S17" s="55">
        <f t="shared" si="7"/>
        <v>0</v>
      </c>
      <c r="T17" s="55">
        <f t="shared" si="8"/>
        <v>54.18</v>
      </c>
      <c r="U17" s="56">
        <f t="shared" si="9"/>
        <v>0</v>
      </c>
    </row>
    <row r="18" spans="2:21">
      <c r="B18" s="47" t="s">
        <v>518</v>
      </c>
      <c r="C18" s="57">
        <v>1</v>
      </c>
      <c r="D18" s="57"/>
      <c r="E18" s="57"/>
      <c r="F18" s="57">
        <f>2*9.59+2*9.26</f>
        <v>37.700000000000003</v>
      </c>
      <c r="G18" s="57"/>
      <c r="H18" s="57"/>
      <c r="I18" s="57"/>
      <c r="J18" s="57"/>
      <c r="K18" s="57">
        <f>115*0.63</f>
        <v>72.45</v>
      </c>
      <c r="L18" s="57"/>
      <c r="M18" s="55">
        <f t="shared" si="1"/>
        <v>0</v>
      </c>
      <c r="N18" s="55">
        <f t="shared" si="2"/>
        <v>0</v>
      </c>
      <c r="O18" s="55">
        <f t="shared" si="3"/>
        <v>37.700000000000003</v>
      </c>
      <c r="P18" s="55">
        <f t="shared" si="4"/>
        <v>0</v>
      </c>
      <c r="Q18" s="55">
        <f t="shared" si="5"/>
        <v>0</v>
      </c>
      <c r="R18" s="55">
        <f t="shared" si="6"/>
        <v>0</v>
      </c>
      <c r="S18" s="55">
        <f t="shared" si="7"/>
        <v>0</v>
      </c>
      <c r="T18" s="55">
        <f t="shared" si="8"/>
        <v>72.45</v>
      </c>
      <c r="U18" s="56">
        <f t="shared" si="9"/>
        <v>0</v>
      </c>
    </row>
    <row r="19" spans="2:21">
      <c r="B19" s="47" t="s">
        <v>519</v>
      </c>
      <c r="C19" s="57">
        <v>1</v>
      </c>
      <c r="D19" s="57"/>
      <c r="E19" s="57">
        <f>2*9.69+2*9.26</f>
        <v>37.9</v>
      </c>
      <c r="F19" s="57"/>
      <c r="G19" s="57"/>
      <c r="H19" s="57"/>
      <c r="I19" s="57"/>
      <c r="J19" s="57"/>
      <c r="K19" s="57">
        <f>109*0.63</f>
        <v>68.67</v>
      </c>
      <c r="L19" s="57"/>
      <c r="M19" s="55">
        <f t="shared" si="1"/>
        <v>0</v>
      </c>
      <c r="N19" s="55">
        <f t="shared" si="2"/>
        <v>37.9</v>
      </c>
      <c r="O19" s="55">
        <f t="shared" si="3"/>
        <v>0</v>
      </c>
      <c r="P19" s="55">
        <f t="shared" si="4"/>
        <v>0</v>
      </c>
      <c r="Q19" s="55">
        <f t="shared" si="5"/>
        <v>0</v>
      </c>
      <c r="R19" s="55">
        <f t="shared" si="6"/>
        <v>0</v>
      </c>
      <c r="S19" s="55">
        <f t="shared" si="7"/>
        <v>0</v>
      </c>
      <c r="T19" s="55">
        <f t="shared" si="8"/>
        <v>68.67</v>
      </c>
      <c r="U19" s="56">
        <f t="shared" si="9"/>
        <v>0</v>
      </c>
    </row>
    <row r="20" spans="2:21">
      <c r="B20" s="47" t="s">
        <v>520</v>
      </c>
      <c r="C20" s="57">
        <v>1</v>
      </c>
      <c r="D20" s="57"/>
      <c r="E20" s="57">
        <f>2*9.56+2*9.26</f>
        <v>37.64</v>
      </c>
      <c r="F20" s="57"/>
      <c r="G20" s="57"/>
      <c r="H20" s="57"/>
      <c r="I20" s="57"/>
      <c r="J20" s="57"/>
      <c r="K20" s="57">
        <f>59*0.63</f>
        <v>37.17</v>
      </c>
      <c r="L20" s="57"/>
      <c r="M20" s="55">
        <f t="shared" si="1"/>
        <v>0</v>
      </c>
      <c r="N20" s="55">
        <f t="shared" si="2"/>
        <v>37.64</v>
      </c>
      <c r="O20" s="55">
        <f t="shared" si="3"/>
        <v>0</v>
      </c>
      <c r="P20" s="55">
        <f t="shared" si="4"/>
        <v>0</v>
      </c>
      <c r="Q20" s="55">
        <f t="shared" si="5"/>
        <v>0</v>
      </c>
      <c r="R20" s="55">
        <f t="shared" si="6"/>
        <v>0</v>
      </c>
      <c r="S20" s="55">
        <f t="shared" si="7"/>
        <v>0</v>
      </c>
      <c r="T20" s="55">
        <f t="shared" si="8"/>
        <v>37.17</v>
      </c>
      <c r="U20" s="56">
        <f t="shared" si="9"/>
        <v>0</v>
      </c>
    </row>
    <row r="21" spans="2:21">
      <c r="B21" s="47" t="s">
        <v>521</v>
      </c>
      <c r="C21" s="57">
        <v>1</v>
      </c>
      <c r="D21" s="57"/>
      <c r="E21" s="57">
        <f>2*9.48+2*9.26</f>
        <v>37.480000000000004</v>
      </c>
      <c r="F21" s="57"/>
      <c r="G21" s="57"/>
      <c r="H21" s="57"/>
      <c r="I21" s="57"/>
      <c r="J21" s="57"/>
      <c r="K21" s="57">
        <f>54*0.63</f>
        <v>34.020000000000003</v>
      </c>
      <c r="L21" s="57"/>
      <c r="M21" s="55">
        <f t="shared" si="1"/>
        <v>0</v>
      </c>
      <c r="N21" s="55">
        <f t="shared" si="2"/>
        <v>37.480000000000004</v>
      </c>
      <c r="O21" s="55">
        <f t="shared" si="3"/>
        <v>0</v>
      </c>
      <c r="P21" s="55">
        <f t="shared" si="4"/>
        <v>0</v>
      </c>
      <c r="Q21" s="55">
        <f t="shared" si="5"/>
        <v>0</v>
      </c>
      <c r="R21" s="55">
        <f t="shared" si="6"/>
        <v>0</v>
      </c>
      <c r="S21" s="55">
        <f t="shared" si="7"/>
        <v>0</v>
      </c>
      <c r="T21" s="55">
        <f t="shared" si="8"/>
        <v>34.020000000000003</v>
      </c>
      <c r="U21" s="56">
        <f t="shared" si="9"/>
        <v>0</v>
      </c>
    </row>
    <row r="22" spans="2:21">
      <c r="B22" s="47" t="s">
        <v>522</v>
      </c>
      <c r="C22" s="57">
        <v>1</v>
      </c>
      <c r="D22" s="57"/>
      <c r="E22" s="57">
        <f>2*9.63+2*9.26</f>
        <v>37.78</v>
      </c>
      <c r="F22" s="57"/>
      <c r="G22" s="57"/>
      <c r="H22" s="57"/>
      <c r="I22" s="57"/>
      <c r="J22" s="57"/>
      <c r="K22" s="57">
        <f>73*0.63</f>
        <v>45.99</v>
      </c>
      <c r="L22" s="57"/>
      <c r="M22" s="55">
        <f t="shared" si="1"/>
        <v>0</v>
      </c>
      <c r="N22" s="55">
        <f t="shared" si="2"/>
        <v>37.78</v>
      </c>
      <c r="O22" s="55">
        <f t="shared" si="3"/>
        <v>0</v>
      </c>
      <c r="P22" s="55">
        <f t="shared" si="4"/>
        <v>0</v>
      </c>
      <c r="Q22" s="55">
        <f t="shared" si="5"/>
        <v>0</v>
      </c>
      <c r="R22" s="55">
        <f t="shared" si="6"/>
        <v>0</v>
      </c>
      <c r="S22" s="55">
        <f t="shared" si="7"/>
        <v>0</v>
      </c>
      <c r="T22" s="55">
        <f t="shared" si="8"/>
        <v>45.99</v>
      </c>
      <c r="U22" s="56">
        <f t="shared" si="9"/>
        <v>0</v>
      </c>
    </row>
    <row r="23" spans="2:21">
      <c r="B23" s="47" t="s">
        <v>523</v>
      </c>
      <c r="C23" s="57">
        <v>1</v>
      </c>
      <c r="D23" s="57"/>
      <c r="E23" s="57">
        <f>2*11.96+2*4.15+1*4.7+2*6.25+2*6.32</f>
        <v>62.06</v>
      </c>
      <c r="F23" s="57">
        <f>2*3.37</f>
        <v>6.74</v>
      </c>
      <c r="G23" s="57"/>
      <c r="H23" s="57"/>
      <c r="I23" s="57"/>
      <c r="J23" s="57"/>
      <c r="K23" s="57">
        <f>194*0.63</f>
        <v>122.22</v>
      </c>
      <c r="L23" s="57"/>
      <c r="M23" s="55">
        <f t="shared" si="1"/>
        <v>0</v>
      </c>
      <c r="N23" s="55">
        <f t="shared" si="2"/>
        <v>62.06</v>
      </c>
      <c r="O23" s="55">
        <f t="shared" si="3"/>
        <v>6.74</v>
      </c>
      <c r="P23" s="55">
        <f t="shared" si="4"/>
        <v>0</v>
      </c>
      <c r="Q23" s="55">
        <f t="shared" si="5"/>
        <v>0</v>
      </c>
      <c r="R23" s="55">
        <f t="shared" si="6"/>
        <v>0</v>
      </c>
      <c r="S23" s="55">
        <f t="shared" si="7"/>
        <v>0</v>
      </c>
      <c r="T23" s="55">
        <f t="shared" si="8"/>
        <v>122.22</v>
      </c>
      <c r="U23" s="56">
        <f t="shared" si="9"/>
        <v>0</v>
      </c>
    </row>
    <row r="24" spans="2:21">
      <c r="B24" s="47" t="s">
        <v>525</v>
      </c>
      <c r="C24" s="57">
        <v>1</v>
      </c>
      <c r="D24" s="57"/>
      <c r="E24" s="57">
        <f>2*4.28+2*3.92</f>
        <v>16.399999999999999</v>
      </c>
      <c r="F24" s="57"/>
      <c r="G24" s="57"/>
      <c r="H24" s="57"/>
      <c r="I24" s="57"/>
      <c r="J24" s="57"/>
      <c r="K24" s="57">
        <f>24*0.63</f>
        <v>15.120000000000001</v>
      </c>
      <c r="L24" s="57"/>
      <c r="M24" s="55">
        <f t="shared" si="1"/>
        <v>0</v>
      </c>
      <c r="N24" s="55">
        <f t="shared" si="2"/>
        <v>16.399999999999999</v>
      </c>
      <c r="O24" s="55">
        <f t="shared" si="3"/>
        <v>0</v>
      </c>
      <c r="P24" s="55">
        <f t="shared" si="4"/>
        <v>0</v>
      </c>
      <c r="Q24" s="55">
        <f t="shared" si="5"/>
        <v>0</v>
      </c>
      <c r="R24" s="55">
        <f t="shared" si="6"/>
        <v>0</v>
      </c>
      <c r="S24" s="55">
        <f t="shared" si="7"/>
        <v>0</v>
      </c>
      <c r="T24" s="55">
        <f t="shared" si="8"/>
        <v>15.120000000000001</v>
      </c>
      <c r="U24" s="56">
        <f t="shared" si="9"/>
        <v>0</v>
      </c>
    </row>
    <row r="25" spans="2:21">
      <c r="B25" s="61" t="s">
        <v>526</v>
      </c>
      <c r="C25" s="57">
        <v>1</v>
      </c>
      <c r="D25" s="57"/>
      <c r="E25" s="57">
        <f>2*9.6+2*9.38</f>
        <v>37.96</v>
      </c>
      <c r="F25" s="57"/>
      <c r="G25" s="57"/>
      <c r="H25" s="57"/>
      <c r="I25" s="57"/>
      <c r="J25" s="57"/>
      <c r="K25" s="57">
        <f>82*0.63</f>
        <v>51.660000000000004</v>
      </c>
      <c r="L25" s="57"/>
      <c r="M25" s="55">
        <f t="shared" si="1"/>
        <v>0</v>
      </c>
      <c r="N25" s="55">
        <f t="shared" si="2"/>
        <v>37.96</v>
      </c>
      <c r="O25" s="55">
        <f t="shared" si="3"/>
        <v>0</v>
      </c>
      <c r="P25" s="55">
        <f t="shared" si="4"/>
        <v>0</v>
      </c>
      <c r="Q25" s="55">
        <f t="shared" si="5"/>
        <v>0</v>
      </c>
      <c r="R25" s="55">
        <f t="shared" si="6"/>
        <v>0</v>
      </c>
      <c r="S25" s="55">
        <f t="shared" si="7"/>
        <v>0</v>
      </c>
      <c r="T25" s="55">
        <f t="shared" si="8"/>
        <v>51.660000000000004</v>
      </c>
      <c r="U25" s="56">
        <f t="shared" si="9"/>
        <v>0</v>
      </c>
    </row>
    <row r="26" spans="2:21">
      <c r="B26" s="61" t="s">
        <v>527</v>
      </c>
      <c r="C26" s="57">
        <v>1</v>
      </c>
      <c r="D26" s="57"/>
      <c r="E26" s="57">
        <f>2*9.58+2*9.35</f>
        <v>37.86</v>
      </c>
      <c r="F26" s="57"/>
      <c r="G26" s="57"/>
      <c r="H26" s="57"/>
      <c r="I26" s="57"/>
      <c r="J26" s="57"/>
      <c r="K26" s="57">
        <f>56*0.63</f>
        <v>35.28</v>
      </c>
      <c r="L26" s="57"/>
      <c r="M26" s="55">
        <f t="shared" si="1"/>
        <v>0</v>
      </c>
      <c r="N26" s="55">
        <f t="shared" si="2"/>
        <v>37.86</v>
      </c>
      <c r="O26" s="55">
        <f t="shared" si="3"/>
        <v>0</v>
      </c>
      <c r="P26" s="55">
        <f t="shared" si="4"/>
        <v>0</v>
      </c>
      <c r="Q26" s="55">
        <f t="shared" si="5"/>
        <v>0</v>
      </c>
      <c r="R26" s="55">
        <f t="shared" si="6"/>
        <v>0</v>
      </c>
      <c r="S26" s="55">
        <f t="shared" si="7"/>
        <v>0</v>
      </c>
      <c r="T26" s="55">
        <f t="shared" si="8"/>
        <v>35.28</v>
      </c>
      <c r="U26" s="56">
        <f t="shared" si="9"/>
        <v>0</v>
      </c>
    </row>
    <row r="27" spans="2:21">
      <c r="B27" s="47" t="s">
        <v>528</v>
      </c>
      <c r="C27" s="57">
        <v>1</v>
      </c>
      <c r="D27" s="57"/>
      <c r="E27" s="57">
        <f>2*9.49+2*9.26</f>
        <v>37.5</v>
      </c>
      <c r="F27" s="57"/>
      <c r="G27" s="57"/>
      <c r="H27" s="57"/>
      <c r="I27" s="57"/>
      <c r="J27" s="57"/>
      <c r="K27" s="57">
        <f>54*0.63</f>
        <v>34.020000000000003</v>
      </c>
      <c r="L27" s="57"/>
      <c r="M27" s="55">
        <f t="shared" si="1"/>
        <v>0</v>
      </c>
      <c r="N27" s="55">
        <f t="shared" si="2"/>
        <v>37.5</v>
      </c>
      <c r="O27" s="55">
        <f t="shared" si="3"/>
        <v>0</v>
      </c>
      <c r="P27" s="55">
        <f t="shared" si="4"/>
        <v>0</v>
      </c>
      <c r="Q27" s="55">
        <f t="shared" si="5"/>
        <v>0</v>
      </c>
      <c r="R27" s="55">
        <f t="shared" si="6"/>
        <v>0</v>
      </c>
      <c r="S27" s="55">
        <f t="shared" si="7"/>
        <v>0</v>
      </c>
      <c r="T27" s="55">
        <f t="shared" si="8"/>
        <v>34.020000000000003</v>
      </c>
      <c r="U27" s="56">
        <f t="shared" si="9"/>
        <v>0</v>
      </c>
    </row>
    <row r="28" spans="2:21">
      <c r="B28" s="47" t="s">
        <v>529</v>
      </c>
      <c r="C28" s="57">
        <v>1</v>
      </c>
      <c r="D28" s="57"/>
      <c r="E28" s="57">
        <f>2*11.98+2*3.07+2*9.4+2*5.54</f>
        <v>59.980000000000004</v>
      </c>
      <c r="F28" s="57"/>
      <c r="G28" s="57"/>
      <c r="H28" s="57"/>
      <c r="I28" s="57"/>
      <c r="J28" s="57"/>
      <c r="K28" s="57">
        <f>112*0.63</f>
        <v>70.56</v>
      </c>
      <c r="L28" s="57"/>
      <c r="M28" s="55">
        <f t="shared" si="1"/>
        <v>0</v>
      </c>
      <c r="N28" s="55">
        <f t="shared" si="2"/>
        <v>59.980000000000004</v>
      </c>
      <c r="O28" s="55">
        <f t="shared" si="3"/>
        <v>0</v>
      </c>
      <c r="P28" s="55">
        <f t="shared" si="4"/>
        <v>0</v>
      </c>
      <c r="Q28" s="55">
        <f t="shared" si="5"/>
        <v>0</v>
      </c>
      <c r="R28" s="55">
        <f t="shared" si="6"/>
        <v>0</v>
      </c>
      <c r="S28" s="55">
        <f t="shared" si="7"/>
        <v>0</v>
      </c>
      <c r="T28" s="55">
        <f t="shared" si="8"/>
        <v>70.56</v>
      </c>
      <c r="U28" s="56">
        <f t="shared" si="9"/>
        <v>0</v>
      </c>
    </row>
    <row r="29" spans="2:21">
      <c r="B29" s="62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5">
        <f t="shared" si="1"/>
        <v>0</v>
      </c>
      <c r="N29" s="55">
        <f t="shared" si="2"/>
        <v>0</v>
      </c>
      <c r="O29" s="55">
        <f t="shared" si="3"/>
        <v>0</v>
      </c>
      <c r="P29" s="55">
        <f t="shared" si="4"/>
        <v>0</v>
      </c>
      <c r="Q29" s="55">
        <f t="shared" si="5"/>
        <v>0</v>
      </c>
      <c r="R29" s="55">
        <f t="shared" si="6"/>
        <v>0</v>
      </c>
      <c r="S29" s="55">
        <f t="shared" si="7"/>
        <v>0</v>
      </c>
      <c r="T29" s="55">
        <f t="shared" si="8"/>
        <v>0</v>
      </c>
      <c r="U29" s="56">
        <f t="shared" si="9"/>
        <v>0</v>
      </c>
    </row>
    <row r="30" spans="2:21" ht="15" customHeight="1" thickBot="1">
      <c r="B30" s="141"/>
      <c r="C30" s="140">
        <f>SUM(C11:C29)</f>
        <v>18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2"/>
      <c r="N30" s="142"/>
      <c r="O30" s="142"/>
      <c r="P30" s="142"/>
      <c r="Q30" s="142"/>
      <c r="R30" s="142"/>
      <c r="S30" s="142"/>
      <c r="T30" s="142"/>
      <c r="U30" s="144"/>
    </row>
    <row r="31" spans="2:21" s="146" customFormat="1" ht="17.100000000000001" customHeight="1" thickBot="1">
      <c r="B31" s="265" t="s">
        <v>250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145">
        <f t="shared" ref="M31:U31" si="10">SUM(M10:M30)</f>
        <v>0</v>
      </c>
      <c r="N31" s="145">
        <f t="shared" si="10"/>
        <v>673.52</v>
      </c>
      <c r="O31" s="145">
        <f t="shared" si="10"/>
        <v>45.84</v>
      </c>
      <c r="P31" s="145">
        <f t="shared" si="10"/>
        <v>0</v>
      </c>
      <c r="Q31" s="145">
        <f t="shared" si="10"/>
        <v>0</v>
      </c>
      <c r="R31" s="145">
        <f t="shared" si="10"/>
        <v>0</v>
      </c>
      <c r="S31" s="145">
        <f t="shared" si="10"/>
        <v>0</v>
      </c>
      <c r="T31" s="145">
        <f t="shared" si="10"/>
        <v>836.01</v>
      </c>
      <c r="U31" s="145">
        <f t="shared" si="10"/>
        <v>0</v>
      </c>
    </row>
    <row r="32" spans="2:21" s="146" customFormat="1" ht="17.100000000000001" customHeight="1" thickBot="1">
      <c r="B32" s="265" t="s">
        <v>251</v>
      </c>
      <c r="C32" s="266"/>
      <c r="D32" s="266"/>
      <c r="E32" s="266"/>
      <c r="F32" s="266"/>
      <c r="G32" s="266"/>
      <c r="H32" s="266"/>
      <c r="I32" s="266"/>
      <c r="J32" s="266"/>
      <c r="K32" s="266"/>
      <c r="L32" s="267"/>
      <c r="M32" s="145">
        <f>(M31*0.245)</f>
        <v>0</v>
      </c>
      <c r="N32" s="145">
        <f>(N31*0.395)</f>
        <v>266.04039999999998</v>
      </c>
      <c r="O32" s="145">
        <f>(O31*0.617)</f>
        <v>28.283280000000001</v>
      </c>
      <c r="P32" s="145">
        <f>(P31*0.963)</f>
        <v>0</v>
      </c>
      <c r="Q32" s="145">
        <f>(Q31*1.578)</f>
        <v>0</v>
      </c>
      <c r="R32" s="145">
        <f>(R31*2.466)</f>
        <v>0</v>
      </c>
      <c r="S32" s="145">
        <f>(S31*0.109)</f>
        <v>0</v>
      </c>
      <c r="T32" s="145">
        <f>(T31*0.154)</f>
        <v>128.74554000000001</v>
      </c>
      <c r="U32" s="145">
        <f>(U31*0.222)</f>
        <v>0</v>
      </c>
    </row>
    <row r="33" spans="2:21" s="146" customFormat="1" ht="17.100000000000001" customHeight="1" thickBot="1">
      <c r="B33" s="265" t="s">
        <v>252</v>
      </c>
      <c r="C33" s="266"/>
      <c r="D33" s="266"/>
      <c r="E33" s="266"/>
      <c r="F33" s="266"/>
      <c r="G33" s="266"/>
      <c r="H33" s="266"/>
      <c r="I33" s="266"/>
      <c r="J33" s="266"/>
      <c r="K33" s="266"/>
      <c r="L33" s="267"/>
      <c r="M33" s="145">
        <f>(M31*0.245)*1.1</f>
        <v>0</v>
      </c>
      <c r="N33" s="145">
        <f>(N31*0.395)*1.1</f>
        <v>292.64443999999997</v>
      </c>
      <c r="O33" s="145">
        <f>(O31*0.617)*1.1</f>
        <v>31.111608000000004</v>
      </c>
      <c r="P33" s="145">
        <f>(P31*0.963)*1.1</f>
        <v>0</v>
      </c>
      <c r="Q33" s="145">
        <f>(Q31*1.578)*1.1</f>
        <v>0</v>
      </c>
      <c r="R33" s="145">
        <f>(R31*2.466)*1.1</f>
        <v>0</v>
      </c>
      <c r="S33" s="145">
        <f>(S31*0.109)*1.1</f>
        <v>0</v>
      </c>
      <c r="T33" s="145">
        <f>(T31*0.154)*1.1</f>
        <v>141.62009400000002</v>
      </c>
      <c r="U33" s="145">
        <f>(U31*0.222)*1.1</f>
        <v>0</v>
      </c>
    </row>
    <row r="34" spans="2:21" ht="15" customHeight="1">
      <c r="B34" s="290" t="s">
        <v>206</v>
      </c>
      <c r="C34" s="291"/>
      <c r="D34" s="291"/>
      <c r="E34" s="291"/>
      <c r="F34" s="291"/>
      <c r="G34" s="291"/>
      <c r="H34" s="291"/>
      <c r="I34" s="291"/>
      <c r="J34" s="291"/>
      <c r="K34" s="291"/>
      <c r="L34" s="292"/>
      <c r="M34" s="28"/>
      <c r="N34" s="28"/>
      <c r="O34" s="28"/>
      <c r="P34" s="28"/>
      <c r="Q34" s="28"/>
      <c r="R34" s="28"/>
      <c r="S34" s="28"/>
      <c r="T34" s="29"/>
      <c r="U34" s="30"/>
    </row>
    <row r="35" spans="2:21">
      <c r="B35" s="47" t="s">
        <v>524</v>
      </c>
      <c r="C35" s="57">
        <v>1</v>
      </c>
      <c r="D35" s="57"/>
      <c r="E35" s="57">
        <f>2*5.25+2*5.01</f>
        <v>20.52</v>
      </c>
      <c r="F35" s="57"/>
      <c r="G35" s="57"/>
      <c r="H35" s="57"/>
      <c r="I35" s="57"/>
      <c r="J35" s="57"/>
      <c r="K35" s="57">
        <f>23*0.73</f>
        <v>16.79</v>
      </c>
      <c r="L35" s="57"/>
      <c r="M35" s="55">
        <f t="shared" ref="M35:U35" si="11">D35*$C35</f>
        <v>0</v>
      </c>
      <c r="N35" s="55">
        <f t="shared" si="11"/>
        <v>20.52</v>
      </c>
      <c r="O35" s="55">
        <f t="shared" si="11"/>
        <v>0</v>
      </c>
      <c r="P35" s="55">
        <f t="shared" si="11"/>
        <v>0</v>
      </c>
      <c r="Q35" s="55">
        <f t="shared" si="11"/>
        <v>0</v>
      </c>
      <c r="R35" s="55">
        <f t="shared" si="11"/>
        <v>0</v>
      </c>
      <c r="S35" s="55">
        <f t="shared" si="11"/>
        <v>0</v>
      </c>
      <c r="T35" s="55">
        <f t="shared" si="11"/>
        <v>16.79</v>
      </c>
      <c r="U35" s="56">
        <f t="shared" si="11"/>
        <v>0</v>
      </c>
    </row>
    <row r="36" spans="2:21">
      <c r="B36" s="47" t="s">
        <v>629</v>
      </c>
      <c r="C36" s="57">
        <v>1</v>
      </c>
      <c r="D36" s="57"/>
      <c r="E36" s="57">
        <f>2*3.03+2*2.78</f>
        <v>11.62</v>
      </c>
      <c r="F36" s="57"/>
      <c r="G36" s="57"/>
      <c r="H36" s="57"/>
      <c r="I36" s="57"/>
      <c r="J36" s="57"/>
      <c r="K36" s="57">
        <f>15*0.73</f>
        <v>10.95</v>
      </c>
      <c r="L36" s="57"/>
      <c r="M36" s="55">
        <f t="shared" ref="M36" si="12">D36*$C36</f>
        <v>0</v>
      </c>
      <c r="N36" s="55">
        <f t="shared" ref="N36" si="13">E36*$C36</f>
        <v>11.62</v>
      </c>
      <c r="O36" s="55">
        <f t="shared" ref="O36" si="14">F36*$C36</f>
        <v>0</v>
      </c>
      <c r="P36" s="55">
        <f t="shared" ref="P36" si="15">G36*$C36</f>
        <v>0</v>
      </c>
      <c r="Q36" s="55">
        <f t="shared" ref="Q36" si="16">H36*$C36</f>
        <v>0</v>
      </c>
      <c r="R36" s="55">
        <f t="shared" ref="R36" si="17">I36*$C36</f>
        <v>0</v>
      </c>
      <c r="S36" s="55">
        <f t="shared" ref="S36" si="18">J36*$C36</f>
        <v>0</v>
      </c>
      <c r="T36" s="55">
        <f t="shared" ref="T36" si="19">K36*$C36</f>
        <v>10.95</v>
      </c>
      <c r="U36" s="56">
        <f t="shared" ref="U36" si="20">L36*$C36</f>
        <v>0</v>
      </c>
    </row>
    <row r="37" spans="2:21" ht="15.75" thickBot="1">
      <c r="B37" s="141"/>
      <c r="C37" s="140">
        <f>SUM(C35:C36)</f>
        <v>2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2"/>
      <c r="N37" s="142"/>
      <c r="O37" s="142"/>
      <c r="P37" s="142"/>
      <c r="Q37" s="142"/>
      <c r="R37" s="142"/>
      <c r="S37" s="142"/>
      <c r="T37" s="142"/>
      <c r="U37" s="144"/>
    </row>
    <row r="38" spans="2:21" ht="15.75" thickBot="1">
      <c r="B38" s="265" t="s">
        <v>250</v>
      </c>
      <c r="C38" s="266"/>
      <c r="D38" s="266"/>
      <c r="E38" s="266"/>
      <c r="F38" s="266"/>
      <c r="G38" s="266"/>
      <c r="H38" s="266"/>
      <c r="I38" s="266"/>
      <c r="J38" s="266"/>
      <c r="K38" s="266"/>
      <c r="L38" s="267"/>
      <c r="M38" s="145">
        <f t="shared" ref="M38:U38" si="21">SUM(M34:M37)</f>
        <v>0</v>
      </c>
      <c r="N38" s="145">
        <f t="shared" si="21"/>
        <v>32.14</v>
      </c>
      <c r="O38" s="145">
        <f t="shared" si="21"/>
        <v>0</v>
      </c>
      <c r="P38" s="145">
        <f t="shared" si="21"/>
        <v>0</v>
      </c>
      <c r="Q38" s="145">
        <f t="shared" si="21"/>
        <v>0</v>
      </c>
      <c r="R38" s="145">
        <f t="shared" si="21"/>
        <v>0</v>
      </c>
      <c r="S38" s="145">
        <f t="shared" si="21"/>
        <v>0</v>
      </c>
      <c r="T38" s="145">
        <f t="shared" si="21"/>
        <v>27.74</v>
      </c>
      <c r="U38" s="145">
        <f t="shared" si="21"/>
        <v>0</v>
      </c>
    </row>
    <row r="39" spans="2:21" ht="15" customHeight="1" thickBot="1">
      <c r="B39" s="265" t="s">
        <v>251</v>
      </c>
      <c r="C39" s="266"/>
      <c r="D39" s="266"/>
      <c r="E39" s="266"/>
      <c r="F39" s="266"/>
      <c r="G39" s="266"/>
      <c r="H39" s="266"/>
      <c r="I39" s="266"/>
      <c r="J39" s="266"/>
      <c r="K39" s="266"/>
      <c r="L39" s="267"/>
      <c r="M39" s="145">
        <f>(M38*0.245)</f>
        <v>0</v>
      </c>
      <c r="N39" s="145">
        <f>(N38*0.395)</f>
        <v>12.695300000000001</v>
      </c>
      <c r="O39" s="145">
        <f>(O38*0.617)</f>
        <v>0</v>
      </c>
      <c r="P39" s="145">
        <f>(P38*0.963)</f>
        <v>0</v>
      </c>
      <c r="Q39" s="145">
        <f>(Q38*1.578)</f>
        <v>0</v>
      </c>
      <c r="R39" s="145">
        <f>(R38*2.466)</f>
        <v>0</v>
      </c>
      <c r="S39" s="145">
        <f>(S38*0.109)</f>
        <v>0</v>
      </c>
      <c r="T39" s="145">
        <f>(T38*0.154)</f>
        <v>4.27196</v>
      </c>
      <c r="U39" s="145">
        <f>(U38*0.222)</f>
        <v>0</v>
      </c>
    </row>
    <row r="40" spans="2:21" ht="15" customHeight="1" thickBot="1">
      <c r="B40" s="265" t="s">
        <v>252</v>
      </c>
      <c r="C40" s="266"/>
      <c r="D40" s="266"/>
      <c r="E40" s="266"/>
      <c r="F40" s="266"/>
      <c r="G40" s="266"/>
      <c r="H40" s="266"/>
      <c r="I40" s="266"/>
      <c r="J40" s="266"/>
      <c r="K40" s="266"/>
      <c r="L40" s="267"/>
      <c r="M40" s="145">
        <f>(M38*0.245)*1.1</f>
        <v>0</v>
      </c>
      <c r="N40" s="145">
        <f>(N38*0.395)*1.1</f>
        <v>13.964830000000003</v>
      </c>
      <c r="O40" s="145">
        <f>(O38*0.617)*1.1</f>
        <v>0</v>
      </c>
      <c r="P40" s="145">
        <f>(P38*0.963)*1.1</f>
        <v>0</v>
      </c>
      <c r="Q40" s="145">
        <f>(Q38*1.578)*1.1</f>
        <v>0</v>
      </c>
      <c r="R40" s="145">
        <f>(R38*2.466)*1.1</f>
        <v>0</v>
      </c>
      <c r="S40" s="145">
        <f>(S38*0.109)*1.1</f>
        <v>0</v>
      </c>
      <c r="T40" s="145">
        <f>(T38*0.154)*1.1</f>
        <v>4.6991560000000003</v>
      </c>
      <c r="U40" s="145">
        <f>(U38*0.222)*1.1</f>
        <v>0</v>
      </c>
    </row>
    <row r="41" spans="2:21" ht="15" customHeight="1">
      <c r="B41" s="242" t="s">
        <v>202</v>
      </c>
      <c r="C41" s="243"/>
      <c r="D41" s="243"/>
      <c r="E41" s="243"/>
      <c r="F41" s="243"/>
      <c r="G41" s="243"/>
      <c r="H41" s="243"/>
      <c r="I41" s="243"/>
      <c r="J41" s="243"/>
      <c r="K41" s="243"/>
      <c r="L41" s="244"/>
      <c r="M41" s="28"/>
      <c r="N41" s="28"/>
      <c r="O41" s="28"/>
      <c r="P41" s="28"/>
      <c r="Q41" s="28"/>
      <c r="R41" s="28"/>
      <c r="S41" s="28"/>
      <c r="T41" s="29"/>
      <c r="U41" s="30"/>
    </row>
    <row r="42" spans="2:21" ht="15" customHeight="1">
      <c r="B42" s="47" t="s">
        <v>388</v>
      </c>
      <c r="C42" s="57">
        <v>1</v>
      </c>
      <c r="D42" s="57"/>
      <c r="E42" s="57">
        <f>2*2.98+2*2.8</f>
        <v>11.559999999999999</v>
      </c>
      <c r="F42" s="57"/>
      <c r="G42" s="57"/>
      <c r="H42" s="57"/>
      <c r="I42" s="57"/>
      <c r="J42" s="57"/>
      <c r="K42" s="57">
        <f>13*0.75</f>
        <v>9.75</v>
      </c>
      <c r="L42" s="57"/>
      <c r="M42" s="55">
        <f t="shared" ref="M42:U42" si="22">D42*$C42</f>
        <v>0</v>
      </c>
      <c r="N42" s="55">
        <f t="shared" si="22"/>
        <v>11.559999999999999</v>
      </c>
      <c r="O42" s="55">
        <f t="shared" si="22"/>
        <v>0</v>
      </c>
      <c r="P42" s="55">
        <f t="shared" si="22"/>
        <v>0</v>
      </c>
      <c r="Q42" s="55">
        <f t="shared" si="22"/>
        <v>0</v>
      </c>
      <c r="R42" s="55">
        <f t="shared" si="22"/>
        <v>0</v>
      </c>
      <c r="S42" s="55">
        <f t="shared" si="22"/>
        <v>0</v>
      </c>
      <c r="T42" s="55">
        <f t="shared" si="22"/>
        <v>9.75</v>
      </c>
      <c r="U42" s="56">
        <f t="shared" si="22"/>
        <v>0</v>
      </c>
    </row>
    <row r="43" spans="2:21" ht="15" customHeight="1">
      <c r="B43" s="47" t="s">
        <v>570</v>
      </c>
      <c r="C43" s="57">
        <v>1</v>
      </c>
      <c r="D43" s="57"/>
      <c r="E43" s="57">
        <f>2*2.26+2*2.11</f>
        <v>8.7399999999999984</v>
      </c>
      <c r="F43" s="57"/>
      <c r="G43" s="57"/>
      <c r="H43" s="57"/>
      <c r="I43" s="57"/>
      <c r="J43" s="57"/>
      <c r="K43" s="57">
        <f>10*0.75</f>
        <v>7.5</v>
      </c>
      <c r="L43" s="57"/>
      <c r="M43" s="55">
        <f t="shared" ref="M43:M44" si="23">D43*$C43</f>
        <v>0</v>
      </c>
      <c r="N43" s="55">
        <f t="shared" ref="N43:N44" si="24">E43*$C43</f>
        <v>8.7399999999999984</v>
      </c>
      <c r="O43" s="55">
        <f t="shared" ref="O43:O44" si="25">F43*$C43</f>
        <v>0</v>
      </c>
      <c r="P43" s="55">
        <f t="shared" ref="P43:P44" si="26">G43*$C43</f>
        <v>0</v>
      </c>
      <c r="Q43" s="55">
        <f t="shared" ref="Q43:Q44" si="27">H43*$C43</f>
        <v>0</v>
      </c>
      <c r="R43" s="55">
        <f t="shared" ref="R43:R44" si="28">I43*$C43</f>
        <v>0</v>
      </c>
      <c r="S43" s="55">
        <f t="shared" ref="S43:S44" si="29">J43*$C43</f>
        <v>0</v>
      </c>
      <c r="T43" s="55">
        <f t="shared" ref="T43:T44" si="30">K43*$C43</f>
        <v>7.5</v>
      </c>
      <c r="U43" s="56">
        <f t="shared" ref="U43:U44" si="31">L43*$C43</f>
        <v>0</v>
      </c>
    </row>
    <row r="44" spans="2:21" ht="15" customHeight="1">
      <c r="B44" s="47" t="s">
        <v>569</v>
      </c>
      <c r="C44" s="57">
        <v>1</v>
      </c>
      <c r="D44" s="57"/>
      <c r="E44" s="57">
        <f>2*2.26+2*2.09</f>
        <v>8.6999999999999993</v>
      </c>
      <c r="F44" s="57"/>
      <c r="G44" s="57"/>
      <c r="H44" s="57"/>
      <c r="I44" s="57"/>
      <c r="J44" s="57"/>
      <c r="K44" s="57">
        <f>10*0.75</f>
        <v>7.5</v>
      </c>
      <c r="L44" s="57"/>
      <c r="M44" s="55">
        <f t="shared" si="23"/>
        <v>0</v>
      </c>
      <c r="N44" s="55">
        <f t="shared" si="24"/>
        <v>8.6999999999999993</v>
      </c>
      <c r="O44" s="55">
        <f t="shared" si="25"/>
        <v>0</v>
      </c>
      <c r="P44" s="55">
        <f t="shared" si="26"/>
        <v>0</v>
      </c>
      <c r="Q44" s="55">
        <f t="shared" si="27"/>
        <v>0</v>
      </c>
      <c r="R44" s="55">
        <f t="shared" si="28"/>
        <v>0</v>
      </c>
      <c r="S44" s="55">
        <f t="shared" si="29"/>
        <v>0</v>
      </c>
      <c r="T44" s="55">
        <f t="shared" si="30"/>
        <v>7.5</v>
      </c>
      <c r="U44" s="56">
        <f t="shared" si="31"/>
        <v>0</v>
      </c>
    </row>
    <row r="45" spans="2:21" ht="15" customHeight="1" thickBot="1">
      <c r="B45" s="141"/>
      <c r="C45" s="140">
        <f>SUM(C42:C44)</f>
        <v>3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2"/>
      <c r="N45" s="142"/>
      <c r="O45" s="142"/>
      <c r="P45" s="142"/>
      <c r="Q45" s="142"/>
      <c r="R45" s="142"/>
      <c r="S45" s="142"/>
      <c r="T45" s="142"/>
      <c r="U45" s="144"/>
    </row>
    <row r="46" spans="2:21" ht="15" customHeight="1" thickBot="1">
      <c r="B46" s="265" t="s">
        <v>250</v>
      </c>
      <c r="C46" s="266"/>
      <c r="D46" s="266"/>
      <c r="E46" s="266"/>
      <c r="F46" s="266"/>
      <c r="G46" s="266"/>
      <c r="H46" s="266"/>
      <c r="I46" s="266"/>
      <c r="J46" s="266"/>
      <c r="K46" s="266"/>
      <c r="L46" s="267"/>
      <c r="M46" s="145">
        <f>SUM(M41:M45)</f>
        <v>0</v>
      </c>
      <c r="N46" s="145">
        <f>SUM(N41:N45)</f>
        <v>28.999999999999996</v>
      </c>
      <c r="O46" s="145">
        <f>SUM(O41:O45)</f>
        <v>0</v>
      </c>
      <c r="P46" s="145">
        <f t="shared" ref="P46:U46" si="32">SUM(P41:P45)</f>
        <v>0</v>
      </c>
      <c r="Q46" s="145">
        <f>SUM(Q41:Q45)</f>
        <v>0</v>
      </c>
      <c r="R46" s="145">
        <f t="shared" si="32"/>
        <v>0</v>
      </c>
      <c r="S46" s="145">
        <f t="shared" si="32"/>
        <v>0</v>
      </c>
      <c r="T46" s="145">
        <f>SUM(T41:T45)</f>
        <v>24.75</v>
      </c>
      <c r="U46" s="145">
        <f t="shared" si="32"/>
        <v>0</v>
      </c>
    </row>
    <row r="47" spans="2:21" ht="15" customHeight="1" thickBot="1">
      <c r="B47" s="265" t="s">
        <v>251</v>
      </c>
      <c r="C47" s="266"/>
      <c r="D47" s="266"/>
      <c r="E47" s="266"/>
      <c r="F47" s="266"/>
      <c r="G47" s="266"/>
      <c r="H47" s="266"/>
      <c r="I47" s="266"/>
      <c r="J47" s="266"/>
      <c r="K47" s="266"/>
      <c r="L47" s="267"/>
      <c r="M47" s="145">
        <f>(M46*0.245)</f>
        <v>0</v>
      </c>
      <c r="N47" s="145">
        <f>(N46*0.395)</f>
        <v>11.454999999999998</v>
      </c>
      <c r="O47" s="145">
        <f>(O46*0.617)</f>
        <v>0</v>
      </c>
      <c r="P47" s="145">
        <f>(P46*0.963)</f>
        <v>0</v>
      </c>
      <c r="Q47" s="145">
        <f>(Q46*1.578)</f>
        <v>0</v>
      </c>
      <c r="R47" s="145">
        <f>(R46*2.466)</f>
        <v>0</v>
      </c>
      <c r="S47" s="145">
        <f>(S46*0.109)</f>
        <v>0</v>
      </c>
      <c r="T47" s="145">
        <f>(T46*0.154)</f>
        <v>3.8115000000000001</v>
      </c>
      <c r="U47" s="145">
        <f>(U46*0.222)</f>
        <v>0</v>
      </c>
    </row>
    <row r="48" spans="2:21" ht="15" customHeight="1" thickBot="1">
      <c r="B48" s="265" t="s">
        <v>252</v>
      </c>
      <c r="C48" s="266"/>
      <c r="D48" s="266"/>
      <c r="E48" s="266"/>
      <c r="F48" s="266"/>
      <c r="G48" s="266"/>
      <c r="H48" s="266"/>
      <c r="I48" s="266"/>
      <c r="J48" s="266"/>
      <c r="K48" s="266"/>
      <c r="L48" s="267"/>
      <c r="M48" s="147">
        <f>(M46*0.245)*1.1</f>
        <v>0</v>
      </c>
      <c r="N48" s="147">
        <f>(N46*0.395)*1.1</f>
        <v>12.600499999999998</v>
      </c>
      <c r="O48" s="147">
        <f>(O46*0.617)*1.1</f>
        <v>0</v>
      </c>
      <c r="P48" s="147">
        <f>(P46*0.963)*1.1</f>
        <v>0</v>
      </c>
      <c r="Q48" s="147">
        <f>(Q46*1.578)*1.1</f>
        <v>0</v>
      </c>
      <c r="R48" s="147">
        <f>(R46*2.466)*1.1</f>
        <v>0</v>
      </c>
      <c r="S48" s="147">
        <f>(S46*0.109)*1.1</f>
        <v>0</v>
      </c>
      <c r="T48" s="147">
        <f>(T46*0.154)*1.1</f>
        <v>4.1926500000000004</v>
      </c>
      <c r="U48" s="147">
        <f>(U46*0.222)*1.1</f>
        <v>0</v>
      </c>
    </row>
    <row r="49" spans="2:21" ht="15" customHeight="1">
      <c r="B49" s="277" t="s">
        <v>626</v>
      </c>
      <c r="C49" s="278"/>
      <c r="D49" s="278"/>
      <c r="E49" s="278"/>
      <c r="F49" s="278"/>
      <c r="G49" s="278"/>
      <c r="H49" s="278"/>
      <c r="I49" s="278"/>
      <c r="J49" s="278"/>
      <c r="K49" s="278"/>
      <c r="L49" s="279"/>
      <c r="M49" s="55"/>
      <c r="N49" s="55"/>
      <c r="O49" s="55"/>
      <c r="P49" s="55"/>
      <c r="Q49" s="55"/>
      <c r="R49" s="55"/>
      <c r="S49" s="55"/>
      <c r="T49" s="55"/>
      <c r="U49" s="56"/>
    </row>
    <row r="50" spans="2:21">
      <c r="B50" s="61" t="s">
        <v>70</v>
      </c>
      <c r="C50" s="57">
        <v>1</v>
      </c>
      <c r="D50" s="57"/>
      <c r="E50" s="57"/>
      <c r="F50" s="57">
        <f>2*7.14</f>
        <v>14.28</v>
      </c>
      <c r="G50" s="57">
        <f>2*6.89</f>
        <v>13.78</v>
      </c>
      <c r="H50" s="57"/>
      <c r="I50" s="57"/>
      <c r="J50" s="57"/>
      <c r="K50" s="57">
        <f>4*1.52+2*1.44+29*1.03</f>
        <v>38.83</v>
      </c>
      <c r="L50" s="57"/>
      <c r="M50" s="55">
        <f>D50*$C50</f>
        <v>0</v>
      </c>
      <c r="N50" s="55">
        <f t="shared" ref="N50:U50" si="33">E50*$C50</f>
        <v>0</v>
      </c>
      <c r="O50" s="55">
        <f t="shared" si="33"/>
        <v>14.28</v>
      </c>
      <c r="P50" s="55">
        <f t="shared" si="33"/>
        <v>13.78</v>
      </c>
      <c r="Q50" s="55">
        <f t="shared" si="33"/>
        <v>0</v>
      </c>
      <c r="R50" s="55">
        <f t="shared" si="33"/>
        <v>0</v>
      </c>
      <c r="S50" s="55">
        <f t="shared" si="33"/>
        <v>0</v>
      </c>
      <c r="T50" s="55">
        <f t="shared" si="33"/>
        <v>38.83</v>
      </c>
      <c r="U50" s="56">
        <f t="shared" si="33"/>
        <v>0</v>
      </c>
    </row>
    <row r="51" spans="2:21">
      <c r="B51" s="61" t="s">
        <v>64</v>
      </c>
      <c r="C51" s="57">
        <v>1</v>
      </c>
      <c r="D51" s="57"/>
      <c r="E51" s="57"/>
      <c r="F51" s="57">
        <f>2*6.74+2*6.57</f>
        <v>26.62</v>
      </c>
      <c r="G51" s="57"/>
      <c r="H51" s="57"/>
      <c r="I51" s="57"/>
      <c r="J51" s="57"/>
      <c r="K51" s="57">
        <f>27*1.03</f>
        <v>27.810000000000002</v>
      </c>
      <c r="L51" s="57"/>
      <c r="M51" s="55">
        <f t="shared" ref="M51:M114" si="34">D51*$C51</f>
        <v>0</v>
      </c>
      <c r="N51" s="55">
        <f t="shared" ref="N51:N114" si="35">E51*$C51</f>
        <v>0</v>
      </c>
      <c r="O51" s="55">
        <f t="shared" ref="O51:O114" si="36">F51*$C51</f>
        <v>26.62</v>
      </c>
      <c r="P51" s="55">
        <f t="shared" ref="P51:P114" si="37">G51*$C51</f>
        <v>0</v>
      </c>
      <c r="Q51" s="55">
        <f t="shared" ref="Q51:Q114" si="38">H51*$C51</f>
        <v>0</v>
      </c>
      <c r="R51" s="55">
        <f t="shared" ref="R51:R114" si="39">I51*$C51</f>
        <v>0</v>
      </c>
      <c r="S51" s="55">
        <f t="shared" ref="S51:S114" si="40">J51*$C51</f>
        <v>0</v>
      </c>
      <c r="T51" s="55">
        <f t="shared" ref="T51:T114" si="41">K51*$C51</f>
        <v>27.810000000000002</v>
      </c>
      <c r="U51" s="56">
        <f t="shared" ref="U51:U114" si="42">L51*$C51</f>
        <v>0</v>
      </c>
    </row>
    <row r="52" spans="2:21">
      <c r="B52" s="61" t="s">
        <v>72</v>
      </c>
      <c r="C52" s="57">
        <v>1</v>
      </c>
      <c r="D52" s="57"/>
      <c r="E52" s="57">
        <f>2*0.78</f>
        <v>1.56</v>
      </c>
      <c r="F52" s="57">
        <f>2*1.53+2*1.45+6*0.91+4*0.91</f>
        <v>15.06</v>
      </c>
      <c r="G52" s="57">
        <f>2*6.45</f>
        <v>12.9</v>
      </c>
      <c r="H52" s="57"/>
      <c r="I52" s="57"/>
      <c r="J52" s="57"/>
      <c r="K52" s="57">
        <f>4*1.64+2*1.44+2*4.6+30*1.03+4*0.83+4*0.25+4*0.83</f>
        <v>57.180000000000007</v>
      </c>
      <c r="L52" s="57"/>
      <c r="M52" s="55">
        <f t="shared" si="34"/>
        <v>0</v>
      </c>
      <c r="N52" s="55">
        <f t="shared" si="35"/>
        <v>1.56</v>
      </c>
      <c r="O52" s="55">
        <f t="shared" si="36"/>
        <v>15.06</v>
      </c>
      <c r="P52" s="55">
        <f t="shared" si="37"/>
        <v>12.9</v>
      </c>
      <c r="Q52" s="55">
        <f t="shared" si="38"/>
        <v>0</v>
      </c>
      <c r="R52" s="55">
        <f t="shared" si="39"/>
        <v>0</v>
      </c>
      <c r="S52" s="55">
        <f t="shared" si="40"/>
        <v>0</v>
      </c>
      <c r="T52" s="55">
        <f t="shared" si="41"/>
        <v>57.180000000000007</v>
      </c>
      <c r="U52" s="56">
        <f t="shared" si="42"/>
        <v>0</v>
      </c>
    </row>
    <row r="53" spans="2:21">
      <c r="B53" s="61" t="s">
        <v>65</v>
      </c>
      <c r="C53" s="57">
        <v>1</v>
      </c>
      <c r="D53" s="57"/>
      <c r="E53" s="57">
        <f>2*0.7</f>
        <v>1.4</v>
      </c>
      <c r="F53" s="57">
        <f>2*7.15</f>
        <v>14.3</v>
      </c>
      <c r="G53" s="57">
        <f>2*6.45</f>
        <v>12.9</v>
      </c>
      <c r="H53" s="57"/>
      <c r="I53" s="57"/>
      <c r="J53" s="57"/>
      <c r="K53" s="57">
        <f>2*1.44+4*1.6+30*1.03</f>
        <v>40.180000000000007</v>
      </c>
      <c r="L53" s="57"/>
      <c r="M53" s="55">
        <f t="shared" si="34"/>
        <v>0</v>
      </c>
      <c r="N53" s="55">
        <f t="shared" si="35"/>
        <v>1.4</v>
      </c>
      <c r="O53" s="55">
        <f t="shared" si="36"/>
        <v>14.3</v>
      </c>
      <c r="P53" s="55">
        <f t="shared" si="37"/>
        <v>12.9</v>
      </c>
      <c r="Q53" s="55">
        <f t="shared" si="38"/>
        <v>0</v>
      </c>
      <c r="R53" s="55">
        <f t="shared" si="39"/>
        <v>0</v>
      </c>
      <c r="S53" s="55">
        <f t="shared" si="40"/>
        <v>0</v>
      </c>
      <c r="T53" s="55">
        <f t="shared" si="41"/>
        <v>40.180000000000007</v>
      </c>
      <c r="U53" s="56">
        <f t="shared" si="42"/>
        <v>0</v>
      </c>
    </row>
    <row r="54" spans="2:21">
      <c r="B54" s="61" t="s">
        <v>460</v>
      </c>
      <c r="C54" s="57">
        <v>1</v>
      </c>
      <c r="D54" s="57"/>
      <c r="E54" s="57">
        <f>2*3.16+2*2.94</f>
        <v>12.2</v>
      </c>
      <c r="F54" s="57"/>
      <c r="G54" s="57"/>
      <c r="H54" s="57"/>
      <c r="I54" s="57"/>
      <c r="J54" s="57"/>
      <c r="K54" s="57">
        <f>11*1.03</f>
        <v>11.33</v>
      </c>
      <c r="L54" s="57"/>
      <c r="M54" s="55">
        <f t="shared" si="34"/>
        <v>0</v>
      </c>
      <c r="N54" s="55">
        <f t="shared" si="35"/>
        <v>12.2</v>
      </c>
      <c r="O54" s="55">
        <f t="shared" si="36"/>
        <v>0</v>
      </c>
      <c r="P54" s="55">
        <f t="shared" si="37"/>
        <v>0</v>
      </c>
      <c r="Q54" s="55">
        <f t="shared" si="38"/>
        <v>0</v>
      </c>
      <c r="R54" s="55">
        <f t="shared" si="39"/>
        <v>0</v>
      </c>
      <c r="S54" s="55">
        <f t="shared" si="40"/>
        <v>0</v>
      </c>
      <c r="T54" s="55">
        <f t="shared" si="41"/>
        <v>11.33</v>
      </c>
      <c r="U54" s="56">
        <f t="shared" si="42"/>
        <v>0</v>
      </c>
    </row>
    <row r="55" spans="2:21">
      <c r="B55" s="61" t="s">
        <v>461</v>
      </c>
      <c r="C55" s="57">
        <v>1</v>
      </c>
      <c r="D55" s="57"/>
      <c r="E55" s="57">
        <f>2*2.75</f>
        <v>5.5</v>
      </c>
      <c r="F55" s="57">
        <f>4*0.91</f>
        <v>3.64</v>
      </c>
      <c r="G55" s="57"/>
      <c r="H55" s="57"/>
      <c r="I55" s="57"/>
      <c r="J55" s="57"/>
      <c r="K55" s="57">
        <f>2*2.75+12*1.03+4*0.83</f>
        <v>21.18</v>
      </c>
      <c r="L55" s="57"/>
      <c r="M55" s="55">
        <f t="shared" si="34"/>
        <v>0</v>
      </c>
      <c r="N55" s="55">
        <f t="shared" si="35"/>
        <v>5.5</v>
      </c>
      <c r="O55" s="55">
        <f t="shared" si="36"/>
        <v>3.64</v>
      </c>
      <c r="P55" s="55">
        <f t="shared" si="37"/>
        <v>0</v>
      </c>
      <c r="Q55" s="55">
        <f t="shared" si="38"/>
        <v>0</v>
      </c>
      <c r="R55" s="55">
        <f t="shared" si="39"/>
        <v>0</v>
      </c>
      <c r="S55" s="55">
        <f t="shared" si="40"/>
        <v>0</v>
      </c>
      <c r="T55" s="55">
        <f t="shared" si="41"/>
        <v>21.18</v>
      </c>
      <c r="U55" s="56">
        <f t="shared" si="42"/>
        <v>0</v>
      </c>
    </row>
    <row r="56" spans="2:21">
      <c r="B56" s="61" t="s">
        <v>462</v>
      </c>
      <c r="C56" s="57">
        <v>1</v>
      </c>
      <c r="D56" s="57"/>
      <c r="E56" s="57">
        <f>2*2.94+2*3.16</f>
        <v>12.2</v>
      </c>
      <c r="F56" s="57"/>
      <c r="G56" s="57"/>
      <c r="H56" s="57"/>
      <c r="I56" s="57"/>
      <c r="J56" s="57"/>
      <c r="K56" s="57">
        <f>11*1.03</f>
        <v>11.33</v>
      </c>
      <c r="L56" s="57"/>
      <c r="M56" s="55">
        <f t="shared" si="34"/>
        <v>0</v>
      </c>
      <c r="N56" s="55">
        <f t="shared" si="35"/>
        <v>12.2</v>
      </c>
      <c r="O56" s="55">
        <f t="shared" si="36"/>
        <v>0</v>
      </c>
      <c r="P56" s="55">
        <f t="shared" si="37"/>
        <v>0</v>
      </c>
      <c r="Q56" s="55">
        <f t="shared" si="38"/>
        <v>0</v>
      </c>
      <c r="R56" s="55">
        <f t="shared" si="39"/>
        <v>0</v>
      </c>
      <c r="S56" s="55">
        <f t="shared" si="40"/>
        <v>0</v>
      </c>
      <c r="T56" s="55">
        <f t="shared" si="41"/>
        <v>11.33</v>
      </c>
      <c r="U56" s="56">
        <f t="shared" si="42"/>
        <v>0</v>
      </c>
    </row>
    <row r="57" spans="2:21">
      <c r="B57" s="61" t="s">
        <v>379</v>
      </c>
      <c r="C57" s="57">
        <v>1</v>
      </c>
      <c r="D57" s="57"/>
      <c r="E57" s="57">
        <f>2*2.75+2*3.03</f>
        <v>11.559999999999999</v>
      </c>
      <c r="F57" s="57"/>
      <c r="G57" s="57"/>
      <c r="H57" s="57"/>
      <c r="I57" s="57"/>
      <c r="J57" s="57"/>
      <c r="K57" s="57">
        <f>10*1.03</f>
        <v>10.3</v>
      </c>
      <c r="L57" s="57"/>
      <c r="M57" s="55">
        <f t="shared" si="34"/>
        <v>0</v>
      </c>
      <c r="N57" s="55">
        <f t="shared" si="35"/>
        <v>11.559999999999999</v>
      </c>
      <c r="O57" s="55">
        <f t="shared" si="36"/>
        <v>0</v>
      </c>
      <c r="P57" s="55">
        <f t="shared" si="37"/>
        <v>0</v>
      </c>
      <c r="Q57" s="55">
        <f t="shared" si="38"/>
        <v>0</v>
      </c>
      <c r="R57" s="55">
        <f t="shared" si="39"/>
        <v>0</v>
      </c>
      <c r="S57" s="55">
        <f t="shared" si="40"/>
        <v>0</v>
      </c>
      <c r="T57" s="55">
        <f t="shared" si="41"/>
        <v>10.3</v>
      </c>
      <c r="U57" s="56">
        <f t="shared" si="42"/>
        <v>0</v>
      </c>
    </row>
    <row r="58" spans="2:21">
      <c r="B58" s="61" t="s">
        <v>380</v>
      </c>
      <c r="C58" s="57">
        <v>1</v>
      </c>
      <c r="D58" s="57"/>
      <c r="E58" s="57">
        <f>2*2.75</f>
        <v>5.5</v>
      </c>
      <c r="F58" s="57">
        <f>4*0.91</f>
        <v>3.64</v>
      </c>
      <c r="G58" s="57"/>
      <c r="H58" s="57"/>
      <c r="I58" s="57"/>
      <c r="J58" s="57"/>
      <c r="K58" s="57">
        <f>2*2.75+12*1.03+4*0.83</f>
        <v>21.18</v>
      </c>
      <c r="L58" s="57"/>
      <c r="M58" s="55">
        <f t="shared" si="34"/>
        <v>0</v>
      </c>
      <c r="N58" s="55">
        <f t="shared" si="35"/>
        <v>5.5</v>
      </c>
      <c r="O58" s="55">
        <f t="shared" si="36"/>
        <v>3.64</v>
      </c>
      <c r="P58" s="55">
        <f t="shared" si="37"/>
        <v>0</v>
      </c>
      <c r="Q58" s="55">
        <f t="shared" si="38"/>
        <v>0</v>
      </c>
      <c r="R58" s="55">
        <f t="shared" si="39"/>
        <v>0</v>
      </c>
      <c r="S58" s="55">
        <f t="shared" si="40"/>
        <v>0</v>
      </c>
      <c r="T58" s="55">
        <f t="shared" si="41"/>
        <v>21.18</v>
      </c>
      <c r="U58" s="56">
        <f t="shared" si="42"/>
        <v>0</v>
      </c>
    </row>
    <row r="59" spans="2:21">
      <c r="B59" s="61" t="s">
        <v>376</v>
      </c>
      <c r="C59" s="57">
        <v>1</v>
      </c>
      <c r="D59" s="57"/>
      <c r="E59" s="57">
        <f>2*3.14+2*0.292</f>
        <v>6.8639999999999999</v>
      </c>
      <c r="F59" s="57"/>
      <c r="G59" s="57"/>
      <c r="H59" s="57"/>
      <c r="I59" s="57"/>
      <c r="J59" s="57"/>
      <c r="K59" s="57">
        <f>11*1.03</f>
        <v>11.33</v>
      </c>
      <c r="L59" s="57"/>
      <c r="M59" s="55">
        <f t="shared" si="34"/>
        <v>0</v>
      </c>
      <c r="N59" s="55">
        <f t="shared" si="35"/>
        <v>6.8639999999999999</v>
      </c>
      <c r="O59" s="55">
        <f t="shared" si="36"/>
        <v>0</v>
      </c>
      <c r="P59" s="55">
        <f t="shared" si="37"/>
        <v>0</v>
      </c>
      <c r="Q59" s="55">
        <f t="shared" si="38"/>
        <v>0</v>
      </c>
      <c r="R59" s="55">
        <f t="shared" si="39"/>
        <v>0</v>
      </c>
      <c r="S59" s="55">
        <f t="shared" si="40"/>
        <v>0</v>
      </c>
      <c r="T59" s="55">
        <f t="shared" si="41"/>
        <v>11.33</v>
      </c>
      <c r="U59" s="56">
        <f t="shared" si="42"/>
        <v>0</v>
      </c>
    </row>
    <row r="60" spans="2:21">
      <c r="B60" s="61" t="s">
        <v>73</v>
      </c>
      <c r="C60" s="57">
        <v>1</v>
      </c>
      <c r="D60" s="57"/>
      <c r="E60" s="57">
        <f>2*2.75</f>
        <v>5.5</v>
      </c>
      <c r="F60" s="57"/>
      <c r="G60" s="57"/>
      <c r="H60" s="57"/>
      <c r="I60" s="57"/>
      <c r="J60" s="57"/>
      <c r="K60" s="57">
        <f>2*2.75+12*1.03</f>
        <v>17.86</v>
      </c>
      <c r="L60" s="57"/>
      <c r="M60" s="55">
        <f t="shared" si="34"/>
        <v>0</v>
      </c>
      <c r="N60" s="55">
        <f t="shared" si="35"/>
        <v>5.5</v>
      </c>
      <c r="O60" s="55">
        <f t="shared" si="36"/>
        <v>0</v>
      </c>
      <c r="P60" s="55">
        <f t="shared" si="37"/>
        <v>0</v>
      </c>
      <c r="Q60" s="55">
        <f t="shared" si="38"/>
        <v>0</v>
      </c>
      <c r="R60" s="55">
        <f t="shared" si="39"/>
        <v>0</v>
      </c>
      <c r="S60" s="55">
        <f t="shared" si="40"/>
        <v>0</v>
      </c>
      <c r="T60" s="55">
        <f t="shared" si="41"/>
        <v>17.86</v>
      </c>
      <c r="U60" s="56">
        <f t="shared" si="42"/>
        <v>0</v>
      </c>
    </row>
    <row r="61" spans="2:21">
      <c r="B61" s="61" t="s">
        <v>463</v>
      </c>
      <c r="C61" s="57">
        <v>1</v>
      </c>
      <c r="D61" s="57"/>
      <c r="E61" s="57"/>
      <c r="F61" s="57">
        <f>2*6.99+2*6.7</f>
        <v>27.380000000000003</v>
      </c>
      <c r="G61" s="57"/>
      <c r="H61" s="57"/>
      <c r="I61" s="57"/>
      <c r="J61" s="57"/>
      <c r="K61" s="57">
        <f>4*1.48+29*1.03</f>
        <v>35.79</v>
      </c>
      <c r="L61" s="57"/>
      <c r="M61" s="55">
        <f t="shared" si="34"/>
        <v>0</v>
      </c>
      <c r="N61" s="55">
        <f t="shared" si="35"/>
        <v>0</v>
      </c>
      <c r="O61" s="55">
        <f t="shared" si="36"/>
        <v>27.380000000000003</v>
      </c>
      <c r="P61" s="55">
        <f t="shared" si="37"/>
        <v>0</v>
      </c>
      <c r="Q61" s="55">
        <f t="shared" si="38"/>
        <v>0</v>
      </c>
      <c r="R61" s="55">
        <f t="shared" si="39"/>
        <v>0</v>
      </c>
      <c r="S61" s="55">
        <f t="shared" si="40"/>
        <v>0</v>
      </c>
      <c r="T61" s="55">
        <f t="shared" si="41"/>
        <v>35.79</v>
      </c>
      <c r="U61" s="56">
        <f t="shared" si="42"/>
        <v>0</v>
      </c>
    </row>
    <row r="62" spans="2:21">
      <c r="B62" s="61" t="s">
        <v>77</v>
      </c>
      <c r="C62" s="57">
        <v>1</v>
      </c>
      <c r="D62" s="57"/>
      <c r="E62" s="57">
        <f>2*7.04+1*1.34</f>
        <v>15.42</v>
      </c>
      <c r="F62" s="57">
        <f>2*6.7</f>
        <v>13.4</v>
      </c>
      <c r="G62" s="57"/>
      <c r="H62" s="57"/>
      <c r="I62" s="57"/>
      <c r="J62" s="57"/>
      <c r="K62" s="57">
        <f>4*1.48+29*1.03</f>
        <v>35.79</v>
      </c>
      <c r="L62" s="57"/>
      <c r="M62" s="55">
        <f t="shared" si="34"/>
        <v>0</v>
      </c>
      <c r="N62" s="55">
        <f t="shared" si="35"/>
        <v>15.42</v>
      </c>
      <c r="O62" s="55">
        <f t="shared" si="36"/>
        <v>13.4</v>
      </c>
      <c r="P62" s="55">
        <f t="shared" si="37"/>
        <v>0</v>
      </c>
      <c r="Q62" s="55">
        <f t="shared" si="38"/>
        <v>0</v>
      </c>
      <c r="R62" s="55">
        <f t="shared" si="39"/>
        <v>0</v>
      </c>
      <c r="S62" s="55">
        <f t="shared" si="40"/>
        <v>0</v>
      </c>
      <c r="T62" s="55">
        <f t="shared" si="41"/>
        <v>35.79</v>
      </c>
      <c r="U62" s="56">
        <f t="shared" si="42"/>
        <v>0</v>
      </c>
    </row>
    <row r="63" spans="2:21">
      <c r="B63" s="61" t="s">
        <v>375</v>
      </c>
      <c r="C63" s="57">
        <v>1</v>
      </c>
      <c r="D63" s="57"/>
      <c r="E63" s="57">
        <f>2*6.7</f>
        <v>13.4</v>
      </c>
      <c r="F63" s="57">
        <f>2*6.99</f>
        <v>13.98</v>
      </c>
      <c r="G63" s="57"/>
      <c r="H63" s="57"/>
      <c r="I63" s="57"/>
      <c r="J63" s="57"/>
      <c r="K63" s="57">
        <f>4*1.48+29*1.03</f>
        <v>35.79</v>
      </c>
      <c r="L63" s="57"/>
      <c r="M63" s="55">
        <f t="shared" si="34"/>
        <v>0</v>
      </c>
      <c r="N63" s="55">
        <f t="shared" si="35"/>
        <v>13.4</v>
      </c>
      <c r="O63" s="55">
        <f t="shared" si="36"/>
        <v>13.98</v>
      </c>
      <c r="P63" s="55">
        <f t="shared" si="37"/>
        <v>0</v>
      </c>
      <c r="Q63" s="55">
        <f t="shared" si="38"/>
        <v>0</v>
      </c>
      <c r="R63" s="55">
        <f t="shared" si="39"/>
        <v>0</v>
      </c>
      <c r="S63" s="55">
        <f t="shared" si="40"/>
        <v>0</v>
      </c>
      <c r="T63" s="55">
        <f t="shared" si="41"/>
        <v>35.79</v>
      </c>
      <c r="U63" s="56">
        <f t="shared" si="42"/>
        <v>0</v>
      </c>
    </row>
    <row r="64" spans="2:21">
      <c r="B64" s="61" t="s">
        <v>464</v>
      </c>
      <c r="C64" s="57">
        <v>1</v>
      </c>
      <c r="D64" s="57"/>
      <c r="E64" s="57">
        <f>2*6.9</f>
        <v>13.8</v>
      </c>
      <c r="F64" s="57">
        <f>2*6.5</f>
        <v>13</v>
      </c>
      <c r="G64" s="57"/>
      <c r="H64" s="57"/>
      <c r="I64" s="57"/>
      <c r="J64" s="57"/>
      <c r="K64" s="57">
        <f>28*1.03</f>
        <v>28.84</v>
      </c>
      <c r="L64" s="57"/>
      <c r="M64" s="55">
        <f t="shared" si="34"/>
        <v>0</v>
      </c>
      <c r="N64" s="55">
        <f t="shared" si="35"/>
        <v>13.8</v>
      </c>
      <c r="O64" s="55">
        <f t="shared" si="36"/>
        <v>13</v>
      </c>
      <c r="P64" s="55">
        <f t="shared" si="37"/>
        <v>0</v>
      </c>
      <c r="Q64" s="55">
        <f t="shared" si="38"/>
        <v>0</v>
      </c>
      <c r="R64" s="55">
        <f t="shared" si="39"/>
        <v>0</v>
      </c>
      <c r="S64" s="55">
        <f t="shared" si="40"/>
        <v>0</v>
      </c>
      <c r="T64" s="55">
        <f t="shared" si="41"/>
        <v>28.84</v>
      </c>
      <c r="U64" s="56">
        <f t="shared" si="42"/>
        <v>0</v>
      </c>
    </row>
    <row r="65" spans="2:21">
      <c r="B65" s="61" t="s">
        <v>80</v>
      </c>
      <c r="C65" s="57">
        <v>1</v>
      </c>
      <c r="D65" s="57"/>
      <c r="E65" s="57">
        <f>2*6.7</f>
        <v>13.4</v>
      </c>
      <c r="F65" s="57">
        <f>2*6.99</f>
        <v>13.98</v>
      </c>
      <c r="G65" s="57"/>
      <c r="H65" s="57"/>
      <c r="I65" s="57"/>
      <c r="J65" s="57"/>
      <c r="K65" s="57">
        <f>4*1.48+29*1.03</f>
        <v>35.79</v>
      </c>
      <c r="L65" s="57"/>
      <c r="M65" s="55">
        <f t="shared" si="34"/>
        <v>0</v>
      </c>
      <c r="N65" s="55">
        <f t="shared" si="35"/>
        <v>13.4</v>
      </c>
      <c r="O65" s="55">
        <f t="shared" si="36"/>
        <v>13.98</v>
      </c>
      <c r="P65" s="55">
        <f t="shared" si="37"/>
        <v>0</v>
      </c>
      <c r="Q65" s="55">
        <f t="shared" si="38"/>
        <v>0</v>
      </c>
      <c r="R65" s="55">
        <f t="shared" si="39"/>
        <v>0</v>
      </c>
      <c r="S65" s="55">
        <f t="shared" si="40"/>
        <v>0</v>
      </c>
      <c r="T65" s="55">
        <f t="shared" si="41"/>
        <v>35.79</v>
      </c>
      <c r="U65" s="56">
        <f t="shared" si="42"/>
        <v>0</v>
      </c>
    </row>
    <row r="66" spans="2:21">
      <c r="B66" s="61" t="s">
        <v>465</v>
      </c>
      <c r="C66" s="57">
        <v>1</v>
      </c>
      <c r="D66" s="57"/>
      <c r="E66" s="57">
        <f>2*7.04+2*6.7+1*1.74</f>
        <v>29.22</v>
      </c>
      <c r="F66" s="57"/>
      <c r="G66" s="57"/>
      <c r="H66" s="57"/>
      <c r="I66" s="57"/>
      <c r="J66" s="57"/>
      <c r="K66" s="57">
        <f>4*1.46+29*1.03</f>
        <v>35.71</v>
      </c>
      <c r="L66" s="57"/>
      <c r="M66" s="55">
        <f t="shared" si="34"/>
        <v>0</v>
      </c>
      <c r="N66" s="55">
        <f t="shared" si="35"/>
        <v>29.22</v>
      </c>
      <c r="O66" s="55">
        <f t="shared" si="36"/>
        <v>0</v>
      </c>
      <c r="P66" s="55">
        <f t="shared" si="37"/>
        <v>0</v>
      </c>
      <c r="Q66" s="55">
        <f t="shared" si="38"/>
        <v>0</v>
      </c>
      <c r="R66" s="55">
        <f t="shared" si="39"/>
        <v>0</v>
      </c>
      <c r="S66" s="55">
        <f t="shared" si="40"/>
        <v>0</v>
      </c>
      <c r="T66" s="55">
        <f t="shared" si="41"/>
        <v>35.71</v>
      </c>
      <c r="U66" s="56">
        <f t="shared" si="42"/>
        <v>0</v>
      </c>
    </row>
    <row r="67" spans="2:21">
      <c r="B67" s="61" t="s">
        <v>466</v>
      </c>
      <c r="C67" s="57">
        <v>1</v>
      </c>
      <c r="D67" s="57"/>
      <c r="E67" s="57">
        <f>2*6.9+2*6.5</f>
        <v>26.8</v>
      </c>
      <c r="F67" s="57"/>
      <c r="G67" s="57"/>
      <c r="H67" s="57"/>
      <c r="I67" s="57"/>
      <c r="J67" s="57"/>
      <c r="K67" s="57">
        <f>28*1.03</f>
        <v>28.84</v>
      </c>
      <c r="L67" s="57"/>
      <c r="M67" s="55">
        <f t="shared" si="34"/>
        <v>0</v>
      </c>
      <c r="N67" s="55">
        <f t="shared" si="35"/>
        <v>26.8</v>
      </c>
      <c r="O67" s="55">
        <f t="shared" si="36"/>
        <v>0</v>
      </c>
      <c r="P67" s="55">
        <f t="shared" si="37"/>
        <v>0</v>
      </c>
      <c r="Q67" s="55">
        <f t="shared" si="38"/>
        <v>0</v>
      </c>
      <c r="R67" s="55">
        <f t="shared" si="39"/>
        <v>0</v>
      </c>
      <c r="S67" s="55">
        <f t="shared" si="40"/>
        <v>0</v>
      </c>
      <c r="T67" s="55">
        <f t="shared" si="41"/>
        <v>28.84</v>
      </c>
      <c r="U67" s="56">
        <f t="shared" si="42"/>
        <v>0</v>
      </c>
    </row>
    <row r="68" spans="2:21">
      <c r="B68" s="61" t="s">
        <v>467</v>
      </c>
      <c r="C68" s="57">
        <v>1</v>
      </c>
      <c r="D68" s="57"/>
      <c r="E68" s="57">
        <f>2*6.9+2*6.5</f>
        <v>26.8</v>
      </c>
      <c r="F68" s="57"/>
      <c r="G68" s="57"/>
      <c r="H68" s="57"/>
      <c r="I68" s="57"/>
      <c r="J68" s="57"/>
      <c r="K68" s="57">
        <f>28*1.03</f>
        <v>28.84</v>
      </c>
      <c r="L68" s="57"/>
      <c r="M68" s="55">
        <f t="shared" si="34"/>
        <v>0</v>
      </c>
      <c r="N68" s="55">
        <f t="shared" si="35"/>
        <v>26.8</v>
      </c>
      <c r="O68" s="55">
        <f t="shared" si="36"/>
        <v>0</v>
      </c>
      <c r="P68" s="55">
        <f t="shared" si="37"/>
        <v>0</v>
      </c>
      <c r="Q68" s="55">
        <f t="shared" si="38"/>
        <v>0</v>
      </c>
      <c r="R68" s="55">
        <f t="shared" si="39"/>
        <v>0</v>
      </c>
      <c r="S68" s="55">
        <f t="shared" si="40"/>
        <v>0</v>
      </c>
      <c r="T68" s="55">
        <f t="shared" si="41"/>
        <v>28.84</v>
      </c>
      <c r="U68" s="56">
        <f t="shared" si="42"/>
        <v>0</v>
      </c>
    </row>
    <row r="69" spans="2:21">
      <c r="B69" s="61" t="s">
        <v>468</v>
      </c>
      <c r="C69" s="57">
        <v>1</v>
      </c>
      <c r="D69" s="57"/>
      <c r="E69" s="57">
        <f>2*1.24+2*0.9</f>
        <v>4.28</v>
      </c>
      <c r="F69" s="57"/>
      <c r="G69" s="57"/>
      <c r="H69" s="57"/>
      <c r="I69" s="57"/>
      <c r="J69" s="57"/>
      <c r="K69" s="57">
        <f>3*1.03</f>
        <v>3.09</v>
      </c>
      <c r="L69" s="57"/>
      <c r="M69" s="55">
        <f t="shared" si="34"/>
        <v>0</v>
      </c>
      <c r="N69" s="55">
        <f t="shared" si="35"/>
        <v>4.28</v>
      </c>
      <c r="O69" s="55">
        <f t="shared" si="36"/>
        <v>0</v>
      </c>
      <c r="P69" s="55">
        <f t="shared" si="37"/>
        <v>0</v>
      </c>
      <c r="Q69" s="55">
        <f t="shared" si="38"/>
        <v>0</v>
      </c>
      <c r="R69" s="55">
        <f t="shared" si="39"/>
        <v>0</v>
      </c>
      <c r="S69" s="55">
        <f t="shared" si="40"/>
        <v>0</v>
      </c>
      <c r="T69" s="55">
        <f t="shared" si="41"/>
        <v>3.09</v>
      </c>
      <c r="U69" s="56">
        <f t="shared" si="42"/>
        <v>0</v>
      </c>
    </row>
    <row r="70" spans="2:21">
      <c r="B70" s="61" t="s">
        <v>469</v>
      </c>
      <c r="C70" s="57">
        <v>1</v>
      </c>
      <c r="D70" s="57"/>
      <c r="E70" s="57">
        <f>2*1.24+2*0.9</f>
        <v>4.28</v>
      </c>
      <c r="F70" s="57"/>
      <c r="G70" s="57"/>
      <c r="H70" s="57"/>
      <c r="I70" s="57"/>
      <c r="J70" s="57"/>
      <c r="K70" s="57">
        <f>3*1.03</f>
        <v>3.09</v>
      </c>
      <c r="L70" s="57"/>
      <c r="M70" s="55">
        <f t="shared" si="34"/>
        <v>0</v>
      </c>
      <c r="N70" s="55">
        <f t="shared" si="35"/>
        <v>4.28</v>
      </c>
      <c r="O70" s="55">
        <f t="shared" si="36"/>
        <v>0</v>
      </c>
      <c r="P70" s="55">
        <f t="shared" si="37"/>
        <v>0</v>
      </c>
      <c r="Q70" s="55">
        <f t="shared" si="38"/>
        <v>0</v>
      </c>
      <c r="R70" s="55">
        <f t="shared" si="39"/>
        <v>0</v>
      </c>
      <c r="S70" s="55">
        <f t="shared" si="40"/>
        <v>0</v>
      </c>
      <c r="T70" s="55">
        <f t="shared" si="41"/>
        <v>3.09</v>
      </c>
      <c r="U70" s="56">
        <f t="shared" si="42"/>
        <v>0</v>
      </c>
    </row>
    <row r="71" spans="2:21">
      <c r="B71" s="61" t="s">
        <v>78</v>
      </c>
      <c r="C71" s="57">
        <v>1</v>
      </c>
      <c r="D71" s="57"/>
      <c r="E71" s="57">
        <f>2*5.72</f>
        <v>11.44</v>
      </c>
      <c r="F71" s="57">
        <f>2*5.3</f>
        <v>10.6</v>
      </c>
      <c r="G71" s="57"/>
      <c r="H71" s="57"/>
      <c r="I71" s="57"/>
      <c r="J71" s="57"/>
      <c r="K71" s="57">
        <f>23*1.03</f>
        <v>23.69</v>
      </c>
      <c r="L71" s="57"/>
      <c r="M71" s="55">
        <f t="shared" si="34"/>
        <v>0</v>
      </c>
      <c r="N71" s="55">
        <f t="shared" si="35"/>
        <v>11.44</v>
      </c>
      <c r="O71" s="55">
        <f t="shared" si="36"/>
        <v>10.6</v>
      </c>
      <c r="P71" s="55">
        <f t="shared" si="37"/>
        <v>0</v>
      </c>
      <c r="Q71" s="55">
        <f t="shared" si="38"/>
        <v>0</v>
      </c>
      <c r="R71" s="55">
        <f t="shared" si="39"/>
        <v>0</v>
      </c>
      <c r="S71" s="55">
        <f t="shared" si="40"/>
        <v>0</v>
      </c>
      <c r="T71" s="55">
        <f t="shared" si="41"/>
        <v>23.69</v>
      </c>
      <c r="U71" s="56">
        <f t="shared" si="42"/>
        <v>0</v>
      </c>
    </row>
    <row r="72" spans="2:21">
      <c r="B72" s="61" t="s">
        <v>79</v>
      </c>
      <c r="C72" s="57">
        <v>1</v>
      </c>
      <c r="D72" s="57"/>
      <c r="E72" s="57">
        <f>2*6.55+2*6.25</f>
        <v>25.6</v>
      </c>
      <c r="F72" s="57"/>
      <c r="G72" s="57"/>
      <c r="H72" s="57"/>
      <c r="I72" s="57"/>
      <c r="J72" s="57"/>
      <c r="K72" s="57">
        <f>26*1.03</f>
        <v>26.78</v>
      </c>
      <c r="L72" s="57"/>
      <c r="M72" s="55">
        <f t="shared" si="34"/>
        <v>0</v>
      </c>
      <c r="N72" s="55">
        <f t="shared" si="35"/>
        <v>25.6</v>
      </c>
      <c r="O72" s="55">
        <f t="shared" si="36"/>
        <v>0</v>
      </c>
      <c r="P72" s="55">
        <f t="shared" si="37"/>
        <v>0</v>
      </c>
      <c r="Q72" s="55">
        <f t="shared" si="38"/>
        <v>0</v>
      </c>
      <c r="R72" s="55">
        <f t="shared" si="39"/>
        <v>0</v>
      </c>
      <c r="S72" s="55">
        <f t="shared" si="40"/>
        <v>0</v>
      </c>
      <c r="T72" s="55">
        <f t="shared" si="41"/>
        <v>26.78</v>
      </c>
      <c r="U72" s="56">
        <f t="shared" si="42"/>
        <v>0</v>
      </c>
    </row>
    <row r="73" spans="2:21">
      <c r="B73" s="61" t="s">
        <v>470</v>
      </c>
      <c r="C73" s="57">
        <v>1</v>
      </c>
      <c r="D73" s="57"/>
      <c r="E73" s="57">
        <f>2*3.02+2*2.74</f>
        <v>11.52</v>
      </c>
      <c r="F73" s="57"/>
      <c r="G73" s="57"/>
      <c r="H73" s="57"/>
      <c r="I73" s="57"/>
      <c r="J73" s="57"/>
      <c r="K73" s="57">
        <f>10*1.03</f>
        <v>10.3</v>
      </c>
      <c r="L73" s="57"/>
      <c r="M73" s="55">
        <f t="shared" si="34"/>
        <v>0</v>
      </c>
      <c r="N73" s="55">
        <f t="shared" si="35"/>
        <v>11.52</v>
      </c>
      <c r="O73" s="55">
        <f t="shared" si="36"/>
        <v>0</v>
      </c>
      <c r="P73" s="55">
        <f t="shared" si="37"/>
        <v>0</v>
      </c>
      <c r="Q73" s="55">
        <f t="shared" si="38"/>
        <v>0</v>
      </c>
      <c r="R73" s="55">
        <f t="shared" si="39"/>
        <v>0</v>
      </c>
      <c r="S73" s="55">
        <f t="shared" si="40"/>
        <v>0</v>
      </c>
      <c r="T73" s="55">
        <f t="shared" si="41"/>
        <v>10.3</v>
      </c>
      <c r="U73" s="56">
        <f t="shared" si="42"/>
        <v>0</v>
      </c>
    </row>
    <row r="74" spans="2:21">
      <c r="B74" s="61" t="s">
        <v>471</v>
      </c>
      <c r="C74" s="57">
        <v>1</v>
      </c>
      <c r="D74" s="57"/>
      <c r="E74" s="57">
        <f>2*2.99+2*2.79</f>
        <v>11.56</v>
      </c>
      <c r="F74" s="57"/>
      <c r="G74" s="57"/>
      <c r="H74" s="57"/>
      <c r="I74" s="57"/>
      <c r="J74" s="57"/>
      <c r="K74" s="57">
        <f>11*1.03</f>
        <v>11.33</v>
      </c>
      <c r="L74" s="57"/>
      <c r="M74" s="55">
        <f t="shared" si="34"/>
        <v>0</v>
      </c>
      <c r="N74" s="55">
        <f t="shared" si="35"/>
        <v>11.56</v>
      </c>
      <c r="O74" s="55">
        <f t="shared" si="36"/>
        <v>0</v>
      </c>
      <c r="P74" s="55">
        <f t="shared" si="37"/>
        <v>0</v>
      </c>
      <c r="Q74" s="55">
        <f t="shared" si="38"/>
        <v>0</v>
      </c>
      <c r="R74" s="55">
        <f t="shared" si="39"/>
        <v>0</v>
      </c>
      <c r="S74" s="55">
        <f t="shared" si="40"/>
        <v>0</v>
      </c>
      <c r="T74" s="55">
        <f t="shared" si="41"/>
        <v>11.33</v>
      </c>
      <c r="U74" s="56">
        <f t="shared" si="42"/>
        <v>0</v>
      </c>
    </row>
    <row r="75" spans="2:21">
      <c r="B75" s="61" t="s">
        <v>472</v>
      </c>
      <c r="C75" s="57">
        <v>1</v>
      </c>
      <c r="D75" s="57"/>
      <c r="E75" s="57">
        <f>2*3.17+2*2.95</f>
        <v>12.24</v>
      </c>
      <c r="F75" s="57"/>
      <c r="G75" s="57"/>
      <c r="H75" s="57"/>
      <c r="I75" s="57"/>
      <c r="J75" s="57"/>
      <c r="K75" s="57">
        <f>10*1.03</f>
        <v>10.3</v>
      </c>
      <c r="L75" s="57"/>
      <c r="M75" s="55">
        <f t="shared" si="34"/>
        <v>0</v>
      </c>
      <c r="N75" s="55">
        <f t="shared" si="35"/>
        <v>12.24</v>
      </c>
      <c r="O75" s="55">
        <f t="shared" si="36"/>
        <v>0</v>
      </c>
      <c r="P75" s="55">
        <f t="shared" si="37"/>
        <v>0</v>
      </c>
      <c r="Q75" s="55">
        <f t="shared" si="38"/>
        <v>0</v>
      </c>
      <c r="R75" s="55">
        <f t="shared" si="39"/>
        <v>0</v>
      </c>
      <c r="S75" s="55">
        <f t="shared" si="40"/>
        <v>0</v>
      </c>
      <c r="T75" s="55">
        <f t="shared" si="41"/>
        <v>10.3</v>
      </c>
      <c r="U75" s="56">
        <f t="shared" si="42"/>
        <v>0</v>
      </c>
    </row>
    <row r="76" spans="2:21">
      <c r="B76" s="61" t="s">
        <v>473</v>
      </c>
      <c r="C76" s="57">
        <v>1</v>
      </c>
      <c r="D76" s="57"/>
      <c r="E76" s="57">
        <f>2*3.14+2*2.92</f>
        <v>12.120000000000001</v>
      </c>
      <c r="F76" s="57"/>
      <c r="G76" s="57"/>
      <c r="H76" s="57"/>
      <c r="I76" s="57"/>
      <c r="J76" s="57"/>
      <c r="K76" s="57">
        <f>10*1.03</f>
        <v>10.3</v>
      </c>
      <c r="L76" s="57"/>
      <c r="M76" s="55">
        <f t="shared" si="34"/>
        <v>0</v>
      </c>
      <c r="N76" s="55">
        <f t="shared" si="35"/>
        <v>12.120000000000001</v>
      </c>
      <c r="O76" s="55">
        <f t="shared" si="36"/>
        <v>0</v>
      </c>
      <c r="P76" s="55">
        <f t="shared" si="37"/>
        <v>0</v>
      </c>
      <c r="Q76" s="55">
        <f t="shared" si="38"/>
        <v>0</v>
      </c>
      <c r="R76" s="55">
        <f t="shared" si="39"/>
        <v>0</v>
      </c>
      <c r="S76" s="55">
        <f t="shared" si="40"/>
        <v>0</v>
      </c>
      <c r="T76" s="55">
        <f t="shared" si="41"/>
        <v>10.3</v>
      </c>
      <c r="U76" s="56">
        <f t="shared" si="42"/>
        <v>0</v>
      </c>
    </row>
    <row r="77" spans="2:21">
      <c r="B77" s="61" t="s">
        <v>474</v>
      </c>
      <c r="C77" s="57">
        <v>1</v>
      </c>
      <c r="D77" s="57"/>
      <c r="E77" s="57">
        <f>2*1.27+2*0.76</f>
        <v>4.0600000000000005</v>
      </c>
      <c r="F77" s="57"/>
      <c r="G77" s="57"/>
      <c r="H77" s="57"/>
      <c r="I77" s="57"/>
      <c r="J77" s="57"/>
      <c r="K77" s="57">
        <f>3*0.99</f>
        <v>2.9699999999999998</v>
      </c>
      <c r="L77" s="57"/>
      <c r="M77" s="55">
        <f t="shared" si="34"/>
        <v>0</v>
      </c>
      <c r="N77" s="55">
        <f t="shared" si="35"/>
        <v>4.0600000000000005</v>
      </c>
      <c r="O77" s="55">
        <f t="shared" si="36"/>
        <v>0</v>
      </c>
      <c r="P77" s="55">
        <f t="shared" si="37"/>
        <v>0</v>
      </c>
      <c r="Q77" s="55">
        <f t="shared" si="38"/>
        <v>0</v>
      </c>
      <c r="R77" s="55">
        <f t="shared" si="39"/>
        <v>0</v>
      </c>
      <c r="S77" s="55">
        <f t="shared" si="40"/>
        <v>0</v>
      </c>
      <c r="T77" s="55">
        <f t="shared" si="41"/>
        <v>2.9699999999999998</v>
      </c>
      <c r="U77" s="56">
        <f t="shared" si="42"/>
        <v>0</v>
      </c>
    </row>
    <row r="78" spans="2:21">
      <c r="B78" s="61" t="s">
        <v>475</v>
      </c>
      <c r="C78" s="57">
        <v>1</v>
      </c>
      <c r="D78" s="57"/>
      <c r="E78" s="57">
        <f>2*6.79+2*6.25</f>
        <v>26.08</v>
      </c>
      <c r="F78" s="57"/>
      <c r="G78" s="57"/>
      <c r="H78" s="57"/>
      <c r="I78" s="57"/>
      <c r="J78" s="57"/>
      <c r="K78" s="57">
        <f>27*1.03</f>
        <v>27.810000000000002</v>
      </c>
      <c r="L78" s="57"/>
      <c r="M78" s="55">
        <f t="shared" si="34"/>
        <v>0</v>
      </c>
      <c r="N78" s="55">
        <f t="shared" si="35"/>
        <v>26.08</v>
      </c>
      <c r="O78" s="55">
        <f t="shared" si="36"/>
        <v>0</v>
      </c>
      <c r="P78" s="55">
        <f t="shared" si="37"/>
        <v>0</v>
      </c>
      <c r="Q78" s="55">
        <f t="shared" si="38"/>
        <v>0</v>
      </c>
      <c r="R78" s="55">
        <f t="shared" si="39"/>
        <v>0</v>
      </c>
      <c r="S78" s="55">
        <f t="shared" si="40"/>
        <v>0</v>
      </c>
      <c r="T78" s="55">
        <f t="shared" si="41"/>
        <v>27.810000000000002</v>
      </c>
      <c r="U78" s="56">
        <f t="shared" si="42"/>
        <v>0</v>
      </c>
    </row>
    <row r="79" spans="2:21">
      <c r="B79" s="61" t="s">
        <v>476</v>
      </c>
      <c r="C79" s="57">
        <v>1</v>
      </c>
      <c r="D79" s="57"/>
      <c r="E79" s="57">
        <f>2*7.03+2*6.69</f>
        <v>27.44</v>
      </c>
      <c r="F79" s="57"/>
      <c r="G79" s="57"/>
      <c r="H79" s="57"/>
      <c r="I79" s="57"/>
      <c r="J79" s="57"/>
      <c r="K79" s="57">
        <f>29*1.03</f>
        <v>29.87</v>
      </c>
      <c r="L79" s="57"/>
      <c r="M79" s="55">
        <f t="shared" si="34"/>
        <v>0</v>
      </c>
      <c r="N79" s="55">
        <f t="shared" si="35"/>
        <v>27.44</v>
      </c>
      <c r="O79" s="55">
        <f t="shared" si="36"/>
        <v>0</v>
      </c>
      <c r="P79" s="55">
        <f t="shared" si="37"/>
        <v>0</v>
      </c>
      <c r="Q79" s="55">
        <f t="shared" si="38"/>
        <v>0</v>
      </c>
      <c r="R79" s="55">
        <f t="shared" si="39"/>
        <v>0</v>
      </c>
      <c r="S79" s="55">
        <f t="shared" si="40"/>
        <v>0</v>
      </c>
      <c r="T79" s="55">
        <f t="shared" si="41"/>
        <v>29.87</v>
      </c>
      <c r="U79" s="56">
        <f t="shared" si="42"/>
        <v>0</v>
      </c>
    </row>
    <row r="80" spans="2:21">
      <c r="B80" s="61" t="s">
        <v>477</v>
      </c>
      <c r="C80" s="57">
        <v>1</v>
      </c>
      <c r="D80" s="57"/>
      <c r="E80" s="57">
        <f>2*6.48+2.688</f>
        <v>15.648000000000001</v>
      </c>
      <c r="F80" s="57"/>
      <c r="G80" s="57"/>
      <c r="H80" s="57"/>
      <c r="I80" s="57"/>
      <c r="J80" s="57"/>
      <c r="K80" s="57">
        <f>27*1.03</f>
        <v>27.810000000000002</v>
      </c>
      <c r="L80" s="57"/>
      <c r="M80" s="55">
        <f t="shared" si="34"/>
        <v>0</v>
      </c>
      <c r="N80" s="55">
        <f t="shared" si="35"/>
        <v>15.648000000000001</v>
      </c>
      <c r="O80" s="55">
        <f t="shared" si="36"/>
        <v>0</v>
      </c>
      <c r="P80" s="55">
        <f t="shared" si="37"/>
        <v>0</v>
      </c>
      <c r="Q80" s="55">
        <f t="shared" si="38"/>
        <v>0</v>
      </c>
      <c r="R80" s="55">
        <f t="shared" si="39"/>
        <v>0</v>
      </c>
      <c r="S80" s="55">
        <f t="shared" si="40"/>
        <v>0</v>
      </c>
      <c r="T80" s="55">
        <f t="shared" si="41"/>
        <v>27.810000000000002</v>
      </c>
      <c r="U80" s="56">
        <f t="shared" si="42"/>
        <v>0</v>
      </c>
    </row>
    <row r="81" spans="2:21">
      <c r="B81" s="61" t="s">
        <v>478</v>
      </c>
      <c r="C81" s="57">
        <v>1</v>
      </c>
      <c r="D81" s="57"/>
      <c r="E81" s="57">
        <f>2*6.8+2*6.4</f>
        <v>26.4</v>
      </c>
      <c r="F81" s="57"/>
      <c r="G81" s="57"/>
      <c r="H81" s="57"/>
      <c r="I81" s="57"/>
      <c r="J81" s="57"/>
      <c r="K81" s="57">
        <f>27*1.03</f>
        <v>27.810000000000002</v>
      </c>
      <c r="L81" s="57"/>
      <c r="M81" s="55">
        <f t="shared" si="34"/>
        <v>0</v>
      </c>
      <c r="N81" s="55">
        <f t="shared" si="35"/>
        <v>26.4</v>
      </c>
      <c r="O81" s="55">
        <f t="shared" si="36"/>
        <v>0</v>
      </c>
      <c r="P81" s="55">
        <f t="shared" si="37"/>
        <v>0</v>
      </c>
      <c r="Q81" s="55">
        <f t="shared" si="38"/>
        <v>0</v>
      </c>
      <c r="R81" s="55">
        <f t="shared" si="39"/>
        <v>0</v>
      </c>
      <c r="S81" s="55">
        <f t="shared" si="40"/>
        <v>0</v>
      </c>
      <c r="T81" s="55">
        <f t="shared" si="41"/>
        <v>27.810000000000002</v>
      </c>
      <c r="U81" s="56">
        <f t="shared" si="42"/>
        <v>0</v>
      </c>
    </row>
    <row r="82" spans="2:21">
      <c r="B82" s="61" t="s">
        <v>479</v>
      </c>
      <c r="C82" s="57">
        <v>1</v>
      </c>
      <c r="D82" s="57"/>
      <c r="E82" s="57">
        <f>2*0.86+2*0.365</f>
        <v>2.4500000000000002</v>
      </c>
      <c r="F82" s="57"/>
      <c r="G82" s="57"/>
      <c r="H82" s="57"/>
      <c r="I82" s="57"/>
      <c r="J82" s="57"/>
      <c r="K82" s="57">
        <f>0.99</f>
        <v>0.99</v>
      </c>
      <c r="L82" s="57"/>
      <c r="M82" s="55">
        <f t="shared" si="34"/>
        <v>0</v>
      </c>
      <c r="N82" s="55">
        <f t="shared" si="35"/>
        <v>2.4500000000000002</v>
      </c>
      <c r="O82" s="55">
        <f t="shared" si="36"/>
        <v>0</v>
      </c>
      <c r="P82" s="55">
        <f t="shared" si="37"/>
        <v>0</v>
      </c>
      <c r="Q82" s="55">
        <f t="shared" si="38"/>
        <v>0</v>
      </c>
      <c r="R82" s="55">
        <f t="shared" si="39"/>
        <v>0</v>
      </c>
      <c r="S82" s="55">
        <f t="shared" si="40"/>
        <v>0</v>
      </c>
      <c r="T82" s="55">
        <f t="shared" si="41"/>
        <v>0.99</v>
      </c>
      <c r="U82" s="56">
        <f t="shared" si="42"/>
        <v>0</v>
      </c>
    </row>
    <row r="83" spans="2:21">
      <c r="B83" s="61" t="s">
        <v>480</v>
      </c>
      <c r="C83" s="57">
        <v>1</v>
      </c>
      <c r="D83" s="57"/>
      <c r="E83" s="57">
        <f>2*2.47+2*2.04</f>
        <v>9.02</v>
      </c>
      <c r="F83" s="57">
        <f>4*0.91</f>
        <v>3.64</v>
      </c>
      <c r="G83" s="57"/>
      <c r="H83" s="57"/>
      <c r="I83" s="57"/>
      <c r="J83" s="57"/>
      <c r="K83" s="57">
        <f>8*0.99+4*0.79</f>
        <v>11.08</v>
      </c>
      <c r="L83" s="57"/>
      <c r="M83" s="55">
        <f t="shared" si="34"/>
        <v>0</v>
      </c>
      <c r="N83" s="55">
        <f t="shared" si="35"/>
        <v>9.02</v>
      </c>
      <c r="O83" s="55">
        <f t="shared" si="36"/>
        <v>3.64</v>
      </c>
      <c r="P83" s="55">
        <f t="shared" si="37"/>
        <v>0</v>
      </c>
      <c r="Q83" s="55">
        <f t="shared" si="38"/>
        <v>0</v>
      </c>
      <c r="R83" s="55">
        <f t="shared" si="39"/>
        <v>0</v>
      </c>
      <c r="S83" s="55">
        <f t="shared" si="40"/>
        <v>0</v>
      </c>
      <c r="T83" s="55">
        <f t="shared" si="41"/>
        <v>11.08</v>
      </c>
      <c r="U83" s="56">
        <f t="shared" si="42"/>
        <v>0</v>
      </c>
    </row>
    <row r="84" spans="2:21">
      <c r="B84" s="61" t="s">
        <v>481</v>
      </c>
      <c r="C84" s="57">
        <v>1</v>
      </c>
      <c r="D84" s="57"/>
      <c r="E84" s="57">
        <f>2*6.66+2*6.26</f>
        <v>25.84</v>
      </c>
      <c r="F84" s="57"/>
      <c r="G84" s="57"/>
      <c r="H84" s="57"/>
      <c r="I84" s="57"/>
      <c r="J84" s="57"/>
      <c r="K84" s="57">
        <f>27*1.03</f>
        <v>27.810000000000002</v>
      </c>
      <c r="L84" s="57"/>
      <c r="M84" s="55">
        <f t="shared" si="34"/>
        <v>0</v>
      </c>
      <c r="N84" s="55">
        <f t="shared" si="35"/>
        <v>25.84</v>
      </c>
      <c r="O84" s="55">
        <f t="shared" si="36"/>
        <v>0</v>
      </c>
      <c r="P84" s="55">
        <f t="shared" si="37"/>
        <v>0</v>
      </c>
      <c r="Q84" s="55">
        <f t="shared" si="38"/>
        <v>0</v>
      </c>
      <c r="R84" s="55">
        <f t="shared" si="39"/>
        <v>0</v>
      </c>
      <c r="S84" s="55">
        <f t="shared" si="40"/>
        <v>0</v>
      </c>
      <c r="T84" s="55">
        <f t="shared" si="41"/>
        <v>27.810000000000002</v>
      </c>
      <c r="U84" s="56">
        <f t="shared" si="42"/>
        <v>0</v>
      </c>
    </row>
    <row r="85" spans="2:21">
      <c r="B85" s="61" t="s">
        <v>482</v>
      </c>
      <c r="C85" s="57">
        <v>1</v>
      </c>
      <c r="D85" s="57"/>
      <c r="E85" s="57">
        <f>2*6.93+2*6.25</f>
        <v>26.36</v>
      </c>
      <c r="F85" s="57"/>
      <c r="G85" s="57"/>
      <c r="H85" s="57"/>
      <c r="I85" s="57"/>
      <c r="J85" s="57"/>
      <c r="K85" s="57">
        <f>27*1.03</f>
        <v>27.810000000000002</v>
      </c>
      <c r="L85" s="57"/>
      <c r="M85" s="55">
        <f t="shared" si="34"/>
        <v>0</v>
      </c>
      <c r="N85" s="55">
        <f t="shared" si="35"/>
        <v>26.36</v>
      </c>
      <c r="O85" s="55">
        <f t="shared" si="36"/>
        <v>0</v>
      </c>
      <c r="P85" s="55">
        <f t="shared" si="37"/>
        <v>0</v>
      </c>
      <c r="Q85" s="55">
        <f t="shared" si="38"/>
        <v>0</v>
      </c>
      <c r="R85" s="55">
        <f t="shared" si="39"/>
        <v>0</v>
      </c>
      <c r="S85" s="55">
        <f t="shared" si="40"/>
        <v>0</v>
      </c>
      <c r="T85" s="55">
        <f t="shared" si="41"/>
        <v>27.810000000000002</v>
      </c>
      <c r="U85" s="56">
        <f t="shared" si="42"/>
        <v>0</v>
      </c>
    </row>
    <row r="86" spans="2:21">
      <c r="B86" s="61" t="s">
        <v>483</v>
      </c>
      <c r="C86" s="57">
        <v>1</v>
      </c>
      <c r="D86" s="57"/>
      <c r="E86" s="57">
        <f>2*7.01+2*6.67</f>
        <v>27.36</v>
      </c>
      <c r="F86" s="57"/>
      <c r="G86" s="57"/>
      <c r="H86" s="57"/>
      <c r="I86" s="57"/>
      <c r="J86" s="57"/>
      <c r="K86" s="57">
        <f>28*1.03</f>
        <v>28.84</v>
      </c>
      <c r="L86" s="57"/>
      <c r="M86" s="55">
        <f t="shared" si="34"/>
        <v>0</v>
      </c>
      <c r="N86" s="55">
        <f t="shared" si="35"/>
        <v>27.36</v>
      </c>
      <c r="O86" s="55">
        <f t="shared" si="36"/>
        <v>0</v>
      </c>
      <c r="P86" s="55">
        <f t="shared" si="37"/>
        <v>0</v>
      </c>
      <c r="Q86" s="55">
        <f t="shared" si="38"/>
        <v>0</v>
      </c>
      <c r="R86" s="55">
        <f t="shared" si="39"/>
        <v>0</v>
      </c>
      <c r="S86" s="55">
        <f t="shared" si="40"/>
        <v>0</v>
      </c>
      <c r="T86" s="55">
        <f t="shared" si="41"/>
        <v>28.84</v>
      </c>
      <c r="U86" s="56">
        <f t="shared" si="42"/>
        <v>0</v>
      </c>
    </row>
    <row r="87" spans="2:21">
      <c r="B87" s="61" t="s">
        <v>484</v>
      </c>
      <c r="C87" s="57">
        <v>1</v>
      </c>
      <c r="D87" s="57"/>
      <c r="E87" s="57">
        <f>2*1.05+2*1.37</f>
        <v>4.84</v>
      </c>
      <c r="F87" s="57"/>
      <c r="G87" s="57"/>
      <c r="H87" s="57"/>
      <c r="I87" s="57"/>
      <c r="J87" s="57"/>
      <c r="K87" s="57">
        <f>4*0.85</f>
        <v>3.4</v>
      </c>
      <c r="L87" s="57"/>
      <c r="M87" s="55">
        <f t="shared" si="34"/>
        <v>0</v>
      </c>
      <c r="N87" s="55">
        <f t="shared" si="35"/>
        <v>4.84</v>
      </c>
      <c r="O87" s="55">
        <f t="shared" si="36"/>
        <v>0</v>
      </c>
      <c r="P87" s="55">
        <f t="shared" si="37"/>
        <v>0</v>
      </c>
      <c r="Q87" s="55">
        <f t="shared" si="38"/>
        <v>0</v>
      </c>
      <c r="R87" s="55">
        <f t="shared" si="39"/>
        <v>0</v>
      </c>
      <c r="S87" s="55">
        <f t="shared" si="40"/>
        <v>0</v>
      </c>
      <c r="T87" s="55">
        <f t="shared" si="41"/>
        <v>3.4</v>
      </c>
      <c r="U87" s="56">
        <f t="shared" si="42"/>
        <v>0</v>
      </c>
    </row>
    <row r="88" spans="2:21">
      <c r="B88" s="61" t="s">
        <v>485</v>
      </c>
      <c r="C88" s="57">
        <v>1</v>
      </c>
      <c r="D88" s="57"/>
      <c r="E88" s="57">
        <f>2*0.36+2*0.36</f>
        <v>1.44</v>
      </c>
      <c r="F88" s="57"/>
      <c r="G88" s="57"/>
      <c r="H88" s="57"/>
      <c r="I88" s="57"/>
      <c r="J88" s="57"/>
      <c r="K88" s="57">
        <f>1*0.99</f>
        <v>0.99</v>
      </c>
      <c r="L88" s="57"/>
      <c r="M88" s="55">
        <f t="shared" si="34"/>
        <v>0</v>
      </c>
      <c r="N88" s="55">
        <f t="shared" si="35"/>
        <v>1.44</v>
      </c>
      <c r="O88" s="55">
        <f t="shared" si="36"/>
        <v>0</v>
      </c>
      <c r="P88" s="55">
        <f t="shared" si="37"/>
        <v>0</v>
      </c>
      <c r="Q88" s="55">
        <f t="shared" si="38"/>
        <v>0</v>
      </c>
      <c r="R88" s="55">
        <f t="shared" si="39"/>
        <v>0</v>
      </c>
      <c r="S88" s="55">
        <f t="shared" si="40"/>
        <v>0</v>
      </c>
      <c r="T88" s="55">
        <f t="shared" si="41"/>
        <v>0.99</v>
      </c>
      <c r="U88" s="56">
        <f t="shared" si="42"/>
        <v>0</v>
      </c>
    </row>
    <row r="89" spans="2:21">
      <c r="B89" s="61" t="s">
        <v>486</v>
      </c>
      <c r="C89" s="57">
        <v>1</v>
      </c>
      <c r="D89" s="57"/>
      <c r="E89" s="57">
        <f>2*9.34+2*9.06</f>
        <v>36.799999999999997</v>
      </c>
      <c r="F89" s="57">
        <f>4*0.91</f>
        <v>3.64</v>
      </c>
      <c r="G89" s="57"/>
      <c r="H89" s="57"/>
      <c r="I89" s="57"/>
      <c r="J89" s="57"/>
      <c r="K89" s="57">
        <f>39*1.03+4*0.79</f>
        <v>43.33</v>
      </c>
      <c r="L89" s="57"/>
      <c r="M89" s="55">
        <f t="shared" si="34"/>
        <v>0</v>
      </c>
      <c r="N89" s="55">
        <f t="shared" si="35"/>
        <v>36.799999999999997</v>
      </c>
      <c r="O89" s="55">
        <f t="shared" si="36"/>
        <v>3.64</v>
      </c>
      <c r="P89" s="55">
        <f t="shared" si="37"/>
        <v>0</v>
      </c>
      <c r="Q89" s="55">
        <f t="shared" si="38"/>
        <v>0</v>
      </c>
      <c r="R89" s="55">
        <f t="shared" si="39"/>
        <v>0</v>
      </c>
      <c r="S89" s="55">
        <f t="shared" si="40"/>
        <v>0</v>
      </c>
      <c r="T89" s="55">
        <f t="shared" si="41"/>
        <v>43.33</v>
      </c>
      <c r="U89" s="56">
        <f t="shared" si="42"/>
        <v>0</v>
      </c>
    </row>
    <row r="90" spans="2:21">
      <c r="B90" s="61" t="s">
        <v>487</v>
      </c>
      <c r="C90" s="57">
        <v>1</v>
      </c>
      <c r="D90" s="57"/>
      <c r="E90" s="57">
        <f>2*1.44+2*1.08</f>
        <v>5.04</v>
      </c>
      <c r="F90" s="57"/>
      <c r="G90" s="57"/>
      <c r="H90" s="57"/>
      <c r="I90" s="57"/>
      <c r="J90" s="57"/>
      <c r="K90" s="57">
        <f>4*0.79</f>
        <v>3.16</v>
      </c>
      <c r="L90" s="57"/>
      <c r="M90" s="55">
        <f t="shared" si="34"/>
        <v>0</v>
      </c>
      <c r="N90" s="55">
        <f t="shared" si="35"/>
        <v>5.04</v>
      </c>
      <c r="O90" s="55">
        <f t="shared" si="36"/>
        <v>0</v>
      </c>
      <c r="P90" s="55">
        <f t="shared" si="37"/>
        <v>0</v>
      </c>
      <c r="Q90" s="55">
        <f t="shared" si="38"/>
        <v>0</v>
      </c>
      <c r="R90" s="55">
        <f t="shared" si="39"/>
        <v>0</v>
      </c>
      <c r="S90" s="55">
        <f t="shared" si="40"/>
        <v>0</v>
      </c>
      <c r="T90" s="55">
        <f t="shared" si="41"/>
        <v>3.16</v>
      </c>
      <c r="U90" s="56">
        <f t="shared" si="42"/>
        <v>0</v>
      </c>
    </row>
    <row r="91" spans="2:21">
      <c r="B91" s="61" t="s">
        <v>488</v>
      </c>
      <c r="C91" s="57">
        <v>1</v>
      </c>
      <c r="D91" s="57"/>
      <c r="E91" s="57">
        <f>2*1.27+2*0.76</f>
        <v>4.0600000000000005</v>
      </c>
      <c r="F91" s="57"/>
      <c r="G91" s="57"/>
      <c r="H91" s="57"/>
      <c r="I91" s="57"/>
      <c r="J91" s="57"/>
      <c r="K91" s="57">
        <f>3*0.99</f>
        <v>2.9699999999999998</v>
      </c>
      <c r="L91" s="57"/>
      <c r="M91" s="55">
        <f t="shared" si="34"/>
        <v>0</v>
      </c>
      <c r="N91" s="55">
        <f t="shared" si="35"/>
        <v>4.0600000000000005</v>
      </c>
      <c r="O91" s="55">
        <f t="shared" si="36"/>
        <v>0</v>
      </c>
      <c r="P91" s="55">
        <f t="shared" si="37"/>
        <v>0</v>
      </c>
      <c r="Q91" s="55">
        <f t="shared" si="38"/>
        <v>0</v>
      </c>
      <c r="R91" s="55">
        <f t="shared" si="39"/>
        <v>0</v>
      </c>
      <c r="S91" s="55">
        <f t="shared" si="40"/>
        <v>0</v>
      </c>
      <c r="T91" s="55">
        <f t="shared" si="41"/>
        <v>2.9699999999999998</v>
      </c>
      <c r="U91" s="56">
        <f t="shared" si="42"/>
        <v>0</v>
      </c>
    </row>
    <row r="92" spans="2:21">
      <c r="B92" s="61" t="s">
        <v>489</v>
      </c>
      <c r="C92" s="57">
        <v>1</v>
      </c>
      <c r="D92" s="57"/>
      <c r="E92" s="57">
        <f>2*3.03+2*2.83</f>
        <v>11.719999999999999</v>
      </c>
      <c r="F92" s="57"/>
      <c r="G92" s="57"/>
      <c r="H92" s="57"/>
      <c r="I92" s="57"/>
      <c r="J92" s="57"/>
      <c r="K92" s="57">
        <f>10*1.03</f>
        <v>10.3</v>
      </c>
      <c r="L92" s="57"/>
      <c r="M92" s="55">
        <f t="shared" si="34"/>
        <v>0</v>
      </c>
      <c r="N92" s="55">
        <f t="shared" si="35"/>
        <v>11.719999999999999</v>
      </c>
      <c r="O92" s="55">
        <f t="shared" si="36"/>
        <v>0</v>
      </c>
      <c r="P92" s="55">
        <f t="shared" si="37"/>
        <v>0</v>
      </c>
      <c r="Q92" s="55">
        <f t="shared" si="38"/>
        <v>0</v>
      </c>
      <c r="R92" s="55">
        <f t="shared" si="39"/>
        <v>0</v>
      </c>
      <c r="S92" s="55">
        <f t="shared" si="40"/>
        <v>0</v>
      </c>
      <c r="T92" s="55">
        <f t="shared" si="41"/>
        <v>10.3</v>
      </c>
      <c r="U92" s="56">
        <f t="shared" si="42"/>
        <v>0</v>
      </c>
    </row>
    <row r="93" spans="2:21">
      <c r="B93" s="61" t="s">
        <v>490</v>
      </c>
      <c r="C93" s="57">
        <v>1</v>
      </c>
      <c r="D93" s="57"/>
      <c r="E93" s="57">
        <f>2*3.01+2*2.81</f>
        <v>11.64</v>
      </c>
      <c r="F93" s="57"/>
      <c r="G93" s="57"/>
      <c r="H93" s="57"/>
      <c r="I93" s="57"/>
      <c r="J93" s="57"/>
      <c r="K93" s="57">
        <f>10*1.03</f>
        <v>10.3</v>
      </c>
      <c r="L93" s="57"/>
      <c r="M93" s="55">
        <f t="shared" si="34"/>
        <v>0</v>
      </c>
      <c r="N93" s="55">
        <f t="shared" si="35"/>
        <v>11.64</v>
      </c>
      <c r="O93" s="55">
        <f t="shared" si="36"/>
        <v>0</v>
      </c>
      <c r="P93" s="55">
        <f t="shared" si="37"/>
        <v>0</v>
      </c>
      <c r="Q93" s="55">
        <f t="shared" si="38"/>
        <v>0</v>
      </c>
      <c r="R93" s="55">
        <f t="shared" si="39"/>
        <v>0</v>
      </c>
      <c r="S93" s="55">
        <f t="shared" si="40"/>
        <v>0</v>
      </c>
      <c r="T93" s="55">
        <f t="shared" si="41"/>
        <v>10.3</v>
      </c>
      <c r="U93" s="56">
        <f t="shared" si="42"/>
        <v>0</v>
      </c>
    </row>
    <row r="94" spans="2:21">
      <c r="B94" s="61" t="s">
        <v>491</v>
      </c>
      <c r="C94" s="57">
        <v>1</v>
      </c>
      <c r="D94" s="57"/>
      <c r="E94" s="57">
        <f>2*3.02+2*2.74</f>
        <v>11.52</v>
      </c>
      <c r="F94" s="57"/>
      <c r="G94" s="57"/>
      <c r="H94" s="57"/>
      <c r="I94" s="57"/>
      <c r="J94" s="57"/>
      <c r="K94" s="57">
        <f>10*1.03</f>
        <v>10.3</v>
      </c>
      <c r="L94" s="57"/>
      <c r="M94" s="55">
        <f t="shared" si="34"/>
        <v>0</v>
      </c>
      <c r="N94" s="55">
        <f t="shared" si="35"/>
        <v>11.52</v>
      </c>
      <c r="O94" s="55">
        <f t="shared" si="36"/>
        <v>0</v>
      </c>
      <c r="P94" s="55">
        <f t="shared" si="37"/>
        <v>0</v>
      </c>
      <c r="Q94" s="55">
        <f t="shared" si="38"/>
        <v>0</v>
      </c>
      <c r="R94" s="55">
        <f t="shared" si="39"/>
        <v>0</v>
      </c>
      <c r="S94" s="55">
        <f t="shared" si="40"/>
        <v>0</v>
      </c>
      <c r="T94" s="55">
        <f t="shared" si="41"/>
        <v>10.3</v>
      </c>
      <c r="U94" s="56">
        <f t="shared" si="42"/>
        <v>0</v>
      </c>
    </row>
    <row r="95" spans="2:21">
      <c r="B95" s="61" t="s">
        <v>492</v>
      </c>
      <c r="C95" s="57">
        <v>1</v>
      </c>
      <c r="D95" s="57"/>
      <c r="E95" s="57">
        <f>2*3.14+2*2.92</f>
        <v>12.120000000000001</v>
      </c>
      <c r="F95" s="57"/>
      <c r="G95" s="57"/>
      <c r="H95" s="57"/>
      <c r="I95" s="57"/>
      <c r="J95" s="57"/>
      <c r="K95" s="57">
        <f>10*1.03</f>
        <v>10.3</v>
      </c>
      <c r="L95" s="57"/>
      <c r="M95" s="55">
        <f t="shared" si="34"/>
        <v>0</v>
      </c>
      <c r="N95" s="55">
        <f t="shared" si="35"/>
        <v>12.120000000000001</v>
      </c>
      <c r="O95" s="55">
        <f t="shared" si="36"/>
        <v>0</v>
      </c>
      <c r="P95" s="55">
        <f t="shared" si="37"/>
        <v>0</v>
      </c>
      <c r="Q95" s="55">
        <f t="shared" si="38"/>
        <v>0</v>
      </c>
      <c r="R95" s="55">
        <f t="shared" si="39"/>
        <v>0</v>
      </c>
      <c r="S95" s="55">
        <f t="shared" si="40"/>
        <v>0</v>
      </c>
      <c r="T95" s="55">
        <f t="shared" si="41"/>
        <v>10.3</v>
      </c>
      <c r="U95" s="56">
        <f t="shared" si="42"/>
        <v>0</v>
      </c>
    </row>
    <row r="96" spans="2:21">
      <c r="B96" s="61" t="s">
        <v>493</v>
      </c>
      <c r="C96" s="57">
        <v>1</v>
      </c>
      <c r="D96" s="57"/>
      <c r="E96" s="57">
        <f>2*6.65+2*6.25</f>
        <v>25.8</v>
      </c>
      <c r="F96" s="57"/>
      <c r="G96" s="57"/>
      <c r="H96" s="57"/>
      <c r="I96" s="57"/>
      <c r="J96" s="57"/>
      <c r="K96" s="57">
        <f>27*1.03</f>
        <v>27.810000000000002</v>
      </c>
      <c r="L96" s="57"/>
      <c r="M96" s="55">
        <f t="shared" si="34"/>
        <v>0</v>
      </c>
      <c r="N96" s="55">
        <f t="shared" si="35"/>
        <v>25.8</v>
      </c>
      <c r="O96" s="55">
        <f t="shared" si="36"/>
        <v>0</v>
      </c>
      <c r="P96" s="55">
        <f t="shared" si="37"/>
        <v>0</v>
      </c>
      <c r="Q96" s="55">
        <f t="shared" si="38"/>
        <v>0</v>
      </c>
      <c r="R96" s="55">
        <f t="shared" si="39"/>
        <v>0</v>
      </c>
      <c r="S96" s="55">
        <f t="shared" si="40"/>
        <v>0</v>
      </c>
      <c r="T96" s="55">
        <f t="shared" si="41"/>
        <v>27.810000000000002</v>
      </c>
      <c r="U96" s="56">
        <f t="shared" si="42"/>
        <v>0</v>
      </c>
    </row>
    <row r="97" spans="2:21">
      <c r="B97" s="61" t="s">
        <v>494</v>
      </c>
      <c r="C97" s="57">
        <v>1</v>
      </c>
      <c r="D97" s="57"/>
      <c r="E97" s="57">
        <f>2*3.29+2*2.95</f>
        <v>12.48</v>
      </c>
      <c r="F97" s="57"/>
      <c r="G97" s="57"/>
      <c r="H97" s="57"/>
      <c r="I97" s="57"/>
      <c r="J97" s="57"/>
      <c r="K97" s="57">
        <f>12*1.03</f>
        <v>12.36</v>
      </c>
      <c r="L97" s="57"/>
      <c r="M97" s="55">
        <f t="shared" si="34"/>
        <v>0</v>
      </c>
      <c r="N97" s="55">
        <f t="shared" si="35"/>
        <v>12.48</v>
      </c>
      <c r="O97" s="55">
        <f t="shared" si="36"/>
        <v>0</v>
      </c>
      <c r="P97" s="55">
        <f t="shared" si="37"/>
        <v>0</v>
      </c>
      <c r="Q97" s="55">
        <f t="shared" si="38"/>
        <v>0</v>
      </c>
      <c r="R97" s="55">
        <f t="shared" si="39"/>
        <v>0</v>
      </c>
      <c r="S97" s="55">
        <f t="shared" si="40"/>
        <v>0</v>
      </c>
      <c r="T97" s="55">
        <f t="shared" si="41"/>
        <v>12.36</v>
      </c>
      <c r="U97" s="56">
        <f t="shared" si="42"/>
        <v>0</v>
      </c>
    </row>
    <row r="98" spans="2:21">
      <c r="B98" s="61" t="s">
        <v>495</v>
      </c>
      <c r="C98" s="57">
        <v>1</v>
      </c>
      <c r="D98" s="57"/>
      <c r="E98" s="57">
        <f>2*1.24+2*0.9</f>
        <v>4.28</v>
      </c>
      <c r="F98" s="57"/>
      <c r="G98" s="57"/>
      <c r="H98" s="57"/>
      <c r="I98" s="57"/>
      <c r="J98" s="57"/>
      <c r="K98" s="57">
        <f>4*1.03</f>
        <v>4.12</v>
      </c>
      <c r="L98" s="57"/>
      <c r="M98" s="55">
        <f t="shared" si="34"/>
        <v>0</v>
      </c>
      <c r="N98" s="55">
        <f t="shared" si="35"/>
        <v>4.28</v>
      </c>
      <c r="O98" s="55">
        <f t="shared" si="36"/>
        <v>0</v>
      </c>
      <c r="P98" s="55">
        <f t="shared" si="37"/>
        <v>0</v>
      </c>
      <c r="Q98" s="55">
        <f t="shared" si="38"/>
        <v>0</v>
      </c>
      <c r="R98" s="55">
        <f t="shared" si="39"/>
        <v>0</v>
      </c>
      <c r="S98" s="55">
        <f t="shared" si="40"/>
        <v>0</v>
      </c>
      <c r="T98" s="55">
        <f t="shared" si="41"/>
        <v>4.12</v>
      </c>
      <c r="U98" s="56">
        <f t="shared" si="42"/>
        <v>0</v>
      </c>
    </row>
    <row r="99" spans="2:21">
      <c r="B99" s="61" t="s">
        <v>496</v>
      </c>
      <c r="C99" s="57">
        <v>1</v>
      </c>
      <c r="D99" s="57"/>
      <c r="E99" s="57">
        <f>2*1.24+2*0.9</f>
        <v>4.28</v>
      </c>
      <c r="F99" s="57"/>
      <c r="G99" s="57"/>
      <c r="H99" s="57"/>
      <c r="I99" s="57"/>
      <c r="J99" s="57"/>
      <c r="K99" s="57">
        <f>4*1.03</f>
        <v>4.12</v>
      </c>
      <c r="L99" s="57"/>
      <c r="M99" s="55">
        <f t="shared" si="34"/>
        <v>0</v>
      </c>
      <c r="N99" s="55">
        <f t="shared" si="35"/>
        <v>4.28</v>
      </c>
      <c r="O99" s="55">
        <f t="shared" si="36"/>
        <v>0</v>
      </c>
      <c r="P99" s="55">
        <f t="shared" si="37"/>
        <v>0</v>
      </c>
      <c r="Q99" s="55">
        <f t="shared" si="38"/>
        <v>0</v>
      </c>
      <c r="R99" s="55">
        <f t="shared" si="39"/>
        <v>0</v>
      </c>
      <c r="S99" s="55">
        <f t="shared" si="40"/>
        <v>0</v>
      </c>
      <c r="T99" s="55">
        <f t="shared" si="41"/>
        <v>4.12</v>
      </c>
      <c r="U99" s="56">
        <f t="shared" si="42"/>
        <v>0</v>
      </c>
    </row>
    <row r="100" spans="2:21">
      <c r="B100" s="61" t="s">
        <v>497</v>
      </c>
      <c r="C100" s="57">
        <v>1</v>
      </c>
      <c r="D100" s="57"/>
      <c r="E100" s="57">
        <f>2*2.84+2*2.3</f>
        <v>10.28</v>
      </c>
      <c r="F100" s="57"/>
      <c r="G100" s="57"/>
      <c r="H100" s="57"/>
      <c r="I100" s="57"/>
      <c r="J100" s="57"/>
      <c r="K100" s="57">
        <f>10*1.03</f>
        <v>10.3</v>
      </c>
      <c r="L100" s="57"/>
      <c r="M100" s="55">
        <f t="shared" si="34"/>
        <v>0</v>
      </c>
      <c r="N100" s="55">
        <f t="shared" si="35"/>
        <v>10.28</v>
      </c>
      <c r="O100" s="55">
        <f t="shared" si="36"/>
        <v>0</v>
      </c>
      <c r="P100" s="55">
        <f t="shared" si="37"/>
        <v>0</v>
      </c>
      <c r="Q100" s="55">
        <f t="shared" si="38"/>
        <v>0</v>
      </c>
      <c r="R100" s="55">
        <f t="shared" si="39"/>
        <v>0</v>
      </c>
      <c r="S100" s="55">
        <f t="shared" si="40"/>
        <v>0</v>
      </c>
      <c r="T100" s="55">
        <f t="shared" si="41"/>
        <v>10.3</v>
      </c>
      <c r="U100" s="56">
        <f t="shared" si="42"/>
        <v>0</v>
      </c>
    </row>
    <row r="101" spans="2:21">
      <c r="B101" s="61" t="s">
        <v>498</v>
      </c>
      <c r="C101" s="57">
        <v>1</v>
      </c>
      <c r="D101" s="57"/>
      <c r="E101" s="57">
        <f>2*0.55</f>
        <v>1.1000000000000001</v>
      </c>
      <c r="F101" s="57">
        <f>2*0.92</f>
        <v>1.84</v>
      </c>
      <c r="G101" s="57"/>
      <c r="H101" s="57"/>
      <c r="I101" s="57"/>
      <c r="J101" s="57"/>
      <c r="K101" s="57">
        <f>4*0.88+2*1.03</f>
        <v>5.58</v>
      </c>
      <c r="L101" s="57"/>
      <c r="M101" s="55">
        <f t="shared" si="34"/>
        <v>0</v>
      </c>
      <c r="N101" s="55">
        <f t="shared" si="35"/>
        <v>1.1000000000000001</v>
      </c>
      <c r="O101" s="55">
        <f t="shared" si="36"/>
        <v>1.84</v>
      </c>
      <c r="P101" s="55">
        <f t="shared" si="37"/>
        <v>0</v>
      </c>
      <c r="Q101" s="55">
        <f t="shared" si="38"/>
        <v>0</v>
      </c>
      <c r="R101" s="55">
        <f t="shared" si="39"/>
        <v>0</v>
      </c>
      <c r="S101" s="55">
        <f t="shared" si="40"/>
        <v>0</v>
      </c>
      <c r="T101" s="55">
        <f t="shared" si="41"/>
        <v>5.58</v>
      </c>
      <c r="U101" s="56">
        <f t="shared" si="42"/>
        <v>0</v>
      </c>
    </row>
    <row r="102" spans="2:21">
      <c r="B102" s="61" t="s">
        <v>499</v>
      </c>
      <c r="C102" s="57">
        <v>1</v>
      </c>
      <c r="D102" s="57"/>
      <c r="E102" s="57">
        <f>2*6.79+2*6.25</f>
        <v>26.08</v>
      </c>
      <c r="F102" s="57"/>
      <c r="G102" s="57"/>
      <c r="H102" s="57"/>
      <c r="I102" s="57"/>
      <c r="J102" s="57"/>
      <c r="K102" s="57">
        <f>27*1.03</f>
        <v>27.810000000000002</v>
      </c>
      <c r="L102" s="57"/>
      <c r="M102" s="55">
        <f t="shared" si="34"/>
        <v>0</v>
      </c>
      <c r="N102" s="55">
        <f t="shared" si="35"/>
        <v>26.08</v>
      </c>
      <c r="O102" s="55">
        <f t="shared" si="36"/>
        <v>0</v>
      </c>
      <c r="P102" s="55">
        <f t="shared" si="37"/>
        <v>0</v>
      </c>
      <c r="Q102" s="55">
        <f t="shared" si="38"/>
        <v>0</v>
      </c>
      <c r="R102" s="55">
        <f t="shared" si="39"/>
        <v>0</v>
      </c>
      <c r="S102" s="55">
        <f t="shared" si="40"/>
        <v>0</v>
      </c>
      <c r="T102" s="55">
        <f t="shared" si="41"/>
        <v>27.810000000000002</v>
      </c>
      <c r="U102" s="56">
        <f t="shared" si="42"/>
        <v>0</v>
      </c>
    </row>
    <row r="103" spans="2:21">
      <c r="B103" s="61" t="s">
        <v>500</v>
      </c>
      <c r="C103" s="57">
        <v>1</v>
      </c>
      <c r="D103" s="57"/>
      <c r="E103" s="57">
        <f>2*7.18+1*1.58+2*6.7</f>
        <v>29.34</v>
      </c>
      <c r="F103" s="57"/>
      <c r="G103" s="57"/>
      <c r="H103" s="57"/>
      <c r="I103" s="57"/>
      <c r="J103" s="57"/>
      <c r="K103" s="57">
        <f>29*1.03+4*1.46</f>
        <v>35.71</v>
      </c>
      <c r="L103" s="57"/>
      <c r="M103" s="55">
        <f t="shared" si="34"/>
        <v>0</v>
      </c>
      <c r="N103" s="55">
        <f t="shared" si="35"/>
        <v>29.34</v>
      </c>
      <c r="O103" s="55">
        <f t="shared" si="36"/>
        <v>0</v>
      </c>
      <c r="P103" s="55">
        <f t="shared" si="37"/>
        <v>0</v>
      </c>
      <c r="Q103" s="55">
        <f t="shared" si="38"/>
        <v>0</v>
      </c>
      <c r="R103" s="55">
        <f t="shared" si="39"/>
        <v>0</v>
      </c>
      <c r="S103" s="55">
        <f t="shared" si="40"/>
        <v>0</v>
      </c>
      <c r="T103" s="55">
        <f t="shared" si="41"/>
        <v>35.71</v>
      </c>
      <c r="U103" s="56">
        <f t="shared" si="42"/>
        <v>0</v>
      </c>
    </row>
    <row r="104" spans="2:21">
      <c r="B104" s="61" t="s">
        <v>501</v>
      </c>
      <c r="C104" s="57">
        <v>1</v>
      </c>
      <c r="D104" s="57"/>
      <c r="E104" s="57">
        <f>2*9.44+2*8.9</f>
        <v>36.68</v>
      </c>
      <c r="F104" s="57"/>
      <c r="G104" s="57"/>
      <c r="H104" s="57"/>
      <c r="I104" s="57"/>
      <c r="J104" s="57"/>
      <c r="K104" s="57">
        <f>39*1.03</f>
        <v>40.17</v>
      </c>
      <c r="L104" s="57"/>
      <c r="M104" s="55">
        <f t="shared" si="34"/>
        <v>0</v>
      </c>
      <c r="N104" s="55">
        <f t="shared" si="35"/>
        <v>36.68</v>
      </c>
      <c r="O104" s="55">
        <f t="shared" si="36"/>
        <v>0</v>
      </c>
      <c r="P104" s="55">
        <f t="shared" si="37"/>
        <v>0</v>
      </c>
      <c r="Q104" s="55">
        <f t="shared" si="38"/>
        <v>0</v>
      </c>
      <c r="R104" s="55">
        <f t="shared" si="39"/>
        <v>0</v>
      </c>
      <c r="S104" s="55">
        <f t="shared" si="40"/>
        <v>0</v>
      </c>
      <c r="T104" s="55">
        <f t="shared" si="41"/>
        <v>40.17</v>
      </c>
      <c r="U104" s="56">
        <f t="shared" si="42"/>
        <v>0</v>
      </c>
    </row>
    <row r="105" spans="2:21">
      <c r="B105" s="61" t="s">
        <v>502</v>
      </c>
      <c r="C105" s="57">
        <v>1</v>
      </c>
      <c r="D105" s="57"/>
      <c r="E105" s="57">
        <f>2*9.44+2*0.89</f>
        <v>20.66</v>
      </c>
      <c r="F105" s="57"/>
      <c r="G105" s="57"/>
      <c r="H105" s="57"/>
      <c r="I105" s="57"/>
      <c r="J105" s="57"/>
      <c r="K105" s="57">
        <f>39*1.03</f>
        <v>40.17</v>
      </c>
      <c r="L105" s="57"/>
      <c r="M105" s="55">
        <f t="shared" si="34"/>
        <v>0</v>
      </c>
      <c r="N105" s="55">
        <f t="shared" si="35"/>
        <v>20.66</v>
      </c>
      <c r="O105" s="55">
        <f t="shared" si="36"/>
        <v>0</v>
      </c>
      <c r="P105" s="55">
        <f t="shared" si="37"/>
        <v>0</v>
      </c>
      <c r="Q105" s="55">
        <f t="shared" si="38"/>
        <v>0</v>
      </c>
      <c r="R105" s="55">
        <f t="shared" si="39"/>
        <v>0</v>
      </c>
      <c r="S105" s="55">
        <f t="shared" si="40"/>
        <v>0</v>
      </c>
      <c r="T105" s="55">
        <f t="shared" si="41"/>
        <v>40.17</v>
      </c>
      <c r="U105" s="56">
        <f t="shared" si="42"/>
        <v>0</v>
      </c>
    </row>
    <row r="106" spans="2:21">
      <c r="B106" s="61" t="s">
        <v>503</v>
      </c>
      <c r="C106" s="57">
        <v>1</v>
      </c>
      <c r="D106" s="57"/>
      <c r="E106" s="57">
        <f>2*0.63+2*2.27</f>
        <v>5.8</v>
      </c>
      <c r="F106" s="57">
        <f>2*6.99+2*4.16</f>
        <v>22.3</v>
      </c>
      <c r="G106" s="57"/>
      <c r="H106" s="57"/>
      <c r="I106" s="57"/>
      <c r="J106" s="57"/>
      <c r="K106" s="57">
        <f>29*1.03+4*1.48</f>
        <v>35.79</v>
      </c>
      <c r="L106" s="57"/>
      <c r="M106" s="55">
        <f t="shared" si="34"/>
        <v>0</v>
      </c>
      <c r="N106" s="55">
        <f t="shared" si="35"/>
        <v>5.8</v>
      </c>
      <c r="O106" s="55">
        <f t="shared" si="36"/>
        <v>22.3</v>
      </c>
      <c r="P106" s="55">
        <f t="shared" si="37"/>
        <v>0</v>
      </c>
      <c r="Q106" s="55">
        <f t="shared" si="38"/>
        <v>0</v>
      </c>
      <c r="R106" s="55">
        <f t="shared" si="39"/>
        <v>0</v>
      </c>
      <c r="S106" s="55">
        <f t="shared" si="40"/>
        <v>0</v>
      </c>
      <c r="T106" s="55">
        <f t="shared" si="41"/>
        <v>35.79</v>
      </c>
      <c r="U106" s="56">
        <f t="shared" si="42"/>
        <v>0</v>
      </c>
    </row>
    <row r="107" spans="2:21">
      <c r="B107" s="61" t="s">
        <v>504</v>
      </c>
      <c r="C107" s="57">
        <v>1</v>
      </c>
      <c r="D107" s="57"/>
      <c r="E107" s="57">
        <f>2*6.9+2*6.6</f>
        <v>27</v>
      </c>
      <c r="F107" s="57"/>
      <c r="G107" s="57"/>
      <c r="H107" s="57"/>
      <c r="I107" s="57"/>
      <c r="J107" s="57"/>
      <c r="K107" s="57">
        <f>28*1.03</f>
        <v>28.84</v>
      </c>
      <c r="L107" s="57"/>
      <c r="M107" s="55">
        <f t="shared" si="34"/>
        <v>0</v>
      </c>
      <c r="N107" s="55">
        <f t="shared" si="35"/>
        <v>27</v>
      </c>
      <c r="O107" s="55">
        <f t="shared" si="36"/>
        <v>0</v>
      </c>
      <c r="P107" s="55">
        <f t="shared" si="37"/>
        <v>0</v>
      </c>
      <c r="Q107" s="55">
        <f t="shared" si="38"/>
        <v>0</v>
      </c>
      <c r="R107" s="55">
        <f t="shared" si="39"/>
        <v>0</v>
      </c>
      <c r="S107" s="55">
        <f t="shared" si="40"/>
        <v>0</v>
      </c>
      <c r="T107" s="55">
        <f t="shared" si="41"/>
        <v>28.84</v>
      </c>
      <c r="U107" s="56">
        <f t="shared" si="42"/>
        <v>0</v>
      </c>
    </row>
    <row r="108" spans="2:21">
      <c r="B108" s="61" t="s">
        <v>505</v>
      </c>
      <c r="C108" s="57">
        <v>1</v>
      </c>
      <c r="D108" s="57"/>
      <c r="E108" s="57">
        <f>2*2.75</f>
        <v>5.5</v>
      </c>
      <c r="F108" s="57"/>
      <c r="G108" s="57"/>
      <c r="H108" s="57"/>
      <c r="I108" s="57"/>
      <c r="J108" s="57"/>
      <c r="K108" s="57">
        <f>12*1.03+2*2.75</f>
        <v>17.86</v>
      </c>
      <c r="L108" s="57"/>
      <c r="M108" s="55">
        <f t="shared" si="34"/>
        <v>0</v>
      </c>
      <c r="N108" s="55">
        <f t="shared" si="35"/>
        <v>5.5</v>
      </c>
      <c r="O108" s="55">
        <f t="shared" si="36"/>
        <v>0</v>
      </c>
      <c r="P108" s="55">
        <f t="shared" si="37"/>
        <v>0</v>
      </c>
      <c r="Q108" s="55">
        <f t="shared" si="38"/>
        <v>0</v>
      </c>
      <c r="R108" s="55">
        <f t="shared" si="39"/>
        <v>0</v>
      </c>
      <c r="S108" s="55">
        <f t="shared" si="40"/>
        <v>0</v>
      </c>
      <c r="T108" s="55">
        <f t="shared" si="41"/>
        <v>17.86</v>
      </c>
      <c r="U108" s="56">
        <f t="shared" si="42"/>
        <v>0</v>
      </c>
    </row>
    <row r="109" spans="2:21">
      <c r="B109" s="61" t="s">
        <v>506</v>
      </c>
      <c r="C109" s="57">
        <v>1</v>
      </c>
      <c r="D109" s="57"/>
      <c r="E109" s="57">
        <f>2*2.84+2*2.3</f>
        <v>10.28</v>
      </c>
      <c r="F109" s="57"/>
      <c r="G109" s="57"/>
      <c r="H109" s="57"/>
      <c r="I109" s="57"/>
      <c r="J109" s="57"/>
      <c r="K109" s="57">
        <f>10*1.03</f>
        <v>10.3</v>
      </c>
      <c r="L109" s="57"/>
      <c r="M109" s="55">
        <f t="shared" si="34"/>
        <v>0</v>
      </c>
      <c r="N109" s="55">
        <f t="shared" si="35"/>
        <v>10.28</v>
      </c>
      <c r="O109" s="55">
        <f t="shared" si="36"/>
        <v>0</v>
      </c>
      <c r="P109" s="55">
        <f t="shared" si="37"/>
        <v>0</v>
      </c>
      <c r="Q109" s="55">
        <f t="shared" si="38"/>
        <v>0</v>
      </c>
      <c r="R109" s="55">
        <f t="shared" si="39"/>
        <v>0</v>
      </c>
      <c r="S109" s="55">
        <f t="shared" si="40"/>
        <v>0</v>
      </c>
      <c r="T109" s="55">
        <f t="shared" si="41"/>
        <v>10.3</v>
      </c>
      <c r="U109" s="56">
        <f t="shared" si="42"/>
        <v>0</v>
      </c>
    </row>
    <row r="110" spans="2:21">
      <c r="B110" s="61" t="s">
        <v>507</v>
      </c>
      <c r="C110" s="57">
        <v>1</v>
      </c>
      <c r="D110" s="57"/>
      <c r="E110" s="57">
        <f>2*3.03+2*2.75</f>
        <v>11.559999999999999</v>
      </c>
      <c r="F110" s="57"/>
      <c r="G110" s="57"/>
      <c r="H110" s="57"/>
      <c r="I110" s="57"/>
      <c r="J110" s="57"/>
      <c r="K110" s="57">
        <f>10*1.03</f>
        <v>10.3</v>
      </c>
      <c r="L110" s="57"/>
      <c r="M110" s="55">
        <f t="shared" si="34"/>
        <v>0</v>
      </c>
      <c r="N110" s="55">
        <f t="shared" si="35"/>
        <v>11.559999999999999</v>
      </c>
      <c r="O110" s="55">
        <f t="shared" si="36"/>
        <v>0</v>
      </c>
      <c r="P110" s="55">
        <f t="shared" si="37"/>
        <v>0</v>
      </c>
      <c r="Q110" s="55">
        <f t="shared" si="38"/>
        <v>0</v>
      </c>
      <c r="R110" s="55">
        <f t="shared" si="39"/>
        <v>0</v>
      </c>
      <c r="S110" s="55">
        <f t="shared" si="40"/>
        <v>0</v>
      </c>
      <c r="T110" s="55">
        <f t="shared" si="41"/>
        <v>10.3</v>
      </c>
      <c r="U110" s="56">
        <f t="shared" si="42"/>
        <v>0</v>
      </c>
    </row>
    <row r="111" spans="2:21">
      <c r="B111" s="61" t="s">
        <v>508</v>
      </c>
      <c r="C111" s="57">
        <v>1</v>
      </c>
      <c r="D111" s="57"/>
      <c r="E111" s="57">
        <f>2*2.75</f>
        <v>5.5</v>
      </c>
      <c r="F111" s="57">
        <f>4*0.91</f>
        <v>3.64</v>
      </c>
      <c r="G111" s="57"/>
      <c r="H111" s="57"/>
      <c r="I111" s="57"/>
      <c r="J111" s="57"/>
      <c r="K111" s="57">
        <f>12*1.03+4*0.83+2*2.75</f>
        <v>21.18</v>
      </c>
      <c r="L111" s="57"/>
      <c r="M111" s="55">
        <f t="shared" si="34"/>
        <v>0</v>
      </c>
      <c r="N111" s="55">
        <f t="shared" si="35"/>
        <v>5.5</v>
      </c>
      <c r="O111" s="55">
        <f t="shared" si="36"/>
        <v>3.64</v>
      </c>
      <c r="P111" s="55">
        <f t="shared" si="37"/>
        <v>0</v>
      </c>
      <c r="Q111" s="55">
        <f t="shared" si="38"/>
        <v>0</v>
      </c>
      <c r="R111" s="55">
        <f t="shared" si="39"/>
        <v>0</v>
      </c>
      <c r="S111" s="55">
        <f t="shared" si="40"/>
        <v>0</v>
      </c>
      <c r="T111" s="55">
        <f t="shared" si="41"/>
        <v>21.18</v>
      </c>
      <c r="U111" s="56">
        <f t="shared" si="42"/>
        <v>0</v>
      </c>
    </row>
    <row r="112" spans="2:21">
      <c r="B112" s="61" t="s">
        <v>509</v>
      </c>
      <c r="C112" s="57">
        <v>1</v>
      </c>
      <c r="D112" s="57"/>
      <c r="E112" s="57">
        <f>2*3.15+2*2.93</f>
        <v>12.16</v>
      </c>
      <c r="F112" s="57"/>
      <c r="G112" s="57"/>
      <c r="H112" s="57"/>
      <c r="I112" s="57"/>
      <c r="J112" s="57"/>
      <c r="K112" s="57">
        <f>11*1.03</f>
        <v>11.33</v>
      </c>
      <c r="L112" s="57"/>
      <c r="M112" s="55">
        <f t="shared" si="34"/>
        <v>0</v>
      </c>
      <c r="N112" s="55">
        <f t="shared" si="35"/>
        <v>12.16</v>
      </c>
      <c r="O112" s="55">
        <f t="shared" si="36"/>
        <v>0</v>
      </c>
      <c r="P112" s="55">
        <f t="shared" si="37"/>
        <v>0</v>
      </c>
      <c r="Q112" s="55">
        <f t="shared" si="38"/>
        <v>0</v>
      </c>
      <c r="R112" s="55">
        <f t="shared" si="39"/>
        <v>0</v>
      </c>
      <c r="S112" s="55">
        <f t="shared" si="40"/>
        <v>0</v>
      </c>
      <c r="T112" s="55">
        <f t="shared" si="41"/>
        <v>11.33</v>
      </c>
      <c r="U112" s="56">
        <f t="shared" si="42"/>
        <v>0</v>
      </c>
    </row>
    <row r="113" spans="2:21">
      <c r="B113" s="61" t="s">
        <v>510</v>
      </c>
      <c r="C113" s="57">
        <v>1</v>
      </c>
      <c r="D113" s="57"/>
      <c r="E113" s="57">
        <f>2*3.16+2*2.74</f>
        <v>11.8</v>
      </c>
      <c r="F113" s="57"/>
      <c r="G113" s="57"/>
      <c r="H113" s="57"/>
      <c r="I113" s="57"/>
      <c r="J113" s="57"/>
      <c r="K113" s="57">
        <f>10*1.03</f>
        <v>10.3</v>
      </c>
      <c r="L113" s="57"/>
      <c r="M113" s="55">
        <f t="shared" si="34"/>
        <v>0</v>
      </c>
      <c r="N113" s="55">
        <f t="shared" si="35"/>
        <v>11.8</v>
      </c>
      <c r="O113" s="55">
        <f t="shared" si="36"/>
        <v>0</v>
      </c>
      <c r="P113" s="55">
        <f t="shared" si="37"/>
        <v>0</v>
      </c>
      <c r="Q113" s="55">
        <f t="shared" si="38"/>
        <v>0</v>
      </c>
      <c r="R113" s="55">
        <f t="shared" si="39"/>
        <v>0</v>
      </c>
      <c r="S113" s="55">
        <f t="shared" si="40"/>
        <v>0</v>
      </c>
      <c r="T113" s="55">
        <f t="shared" si="41"/>
        <v>10.3</v>
      </c>
      <c r="U113" s="56">
        <f t="shared" si="42"/>
        <v>0</v>
      </c>
    </row>
    <row r="114" spans="2:21">
      <c r="B114" s="61" t="s">
        <v>511</v>
      </c>
      <c r="C114" s="57">
        <v>1</v>
      </c>
      <c r="D114" s="57"/>
      <c r="E114" s="57">
        <f>2*2.75</f>
        <v>5.5</v>
      </c>
      <c r="F114" s="57">
        <f>4*0.91</f>
        <v>3.64</v>
      </c>
      <c r="G114" s="57"/>
      <c r="H114" s="57"/>
      <c r="I114" s="57"/>
      <c r="J114" s="57"/>
      <c r="K114" s="57">
        <f>2*2.75+12*1.03+4*0.83</f>
        <v>21.18</v>
      </c>
      <c r="L114" s="57"/>
      <c r="M114" s="55">
        <f t="shared" si="34"/>
        <v>0</v>
      </c>
      <c r="N114" s="55">
        <f t="shared" si="35"/>
        <v>5.5</v>
      </c>
      <c r="O114" s="55">
        <f t="shared" si="36"/>
        <v>3.64</v>
      </c>
      <c r="P114" s="55">
        <f t="shared" si="37"/>
        <v>0</v>
      </c>
      <c r="Q114" s="55">
        <f t="shared" si="38"/>
        <v>0</v>
      </c>
      <c r="R114" s="55">
        <f t="shared" si="39"/>
        <v>0</v>
      </c>
      <c r="S114" s="55">
        <f t="shared" si="40"/>
        <v>0</v>
      </c>
      <c r="T114" s="55">
        <f t="shared" si="41"/>
        <v>21.18</v>
      </c>
      <c r="U114" s="56">
        <f t="shared" si="42"/>
        <v>0</v>
      </c>
    </row>
    <row r="115" spans="2:21">
      <c r="B115" s="61" t="s">
        <v>512</v>
      </c>
      <c r="C115" s="57">
        <v>1</v>
      </c>
      <c r="D115" s="57"/>
      <c r="E115" s="57">
        <f>2*3.14+2*2.72</f>
        <v>11.72</v>
      </c>
      <c r="F115" s="57"/>
      <c r="G115" s="57"/>
      <c r="H115" s="57"/>
      <c r="I115" s="57"/>
      <c r="J115" s="57"/>
      <c r="K115" s="57">
        <f>10*1.03</f>
        <v>10.3</v>
      </c>
      <c r="L115" s="57"/>
      <c r="M115" s="55">
        <f t="shared" ref="M115:M178" si="43">D115*$C115</f>
        <v>0</v>
      </c>
      <c r="N115" s="55">
        <f t="shared" ref="N115:N178" si="44">E115*$C115</f>
        <v>11.72</v>
      </c>
      <c r="O115" s="55">
        <f t="shared" ref="O115:O178" si="45">F115*$C115</f>
        <v>0</v>
      </c>
      <c r="P115" s="55">
        <f t="shared" ref="P115:P178" si="46">G115*$C115</f>
        <v>0</v>
      </c>
      <c r="Q115" s="55">
        <f t="shared" ref="Q115:Q178" si="47">H115*$C115</f>
        <v>0</v>
      </c>
      <c r="R115" s="55">
        <f t="shared" ref="R115:R178" si="48">I115*$C115</f>
        <v>0</v>
      </c>
      <c r="S115" s="55">
        <f t="shared" ref="S115:S178" si="49">J115*$C115</f>
        <v>0</v>
      </c>
      <c r="T115" s="55">
        <f t="shared" ref="T115:T178" si="50">K115*$C115</f>
        <v>10.3</v>
      </c>
      <c r="U115" s="56">
        <f t="shared" ref="U115:U178" si="51">L115*$C115</f>
        <v>0</v>
      </c>
    </row>
    <row r="116" spans="2:21">
      <c r="B116" s="61" t="s">
        <v>513</v>
      </c>
      <c r="C116" s="57">
        <v>1</v>
      </c>
      <c r="D116" s="57"/>
      <c r="E116" s="57"/>
      <c r="F116" s="57">
        <f>2*7.23+4*0.91</f>
        <v>18.100000000000001</v>
      </c>
      <c r="G116" s="57">
        <f>2*6.9</f>
        <v>13.8</v>
      </c>
      <c r="H116" s="57"/>
      <c r="I116" s="57"/>
      <c r="J116" s="57"/>
      <c r="K116" s="57">
        <f>2*1.66+2*1.44+30*1.03+4*0.73</f>
        <v>40.020000000000003</v>
      </c>
      <c r="L116" s="57"/>
      <c r="M116" s="55">
        <f t="shared" si="43"/>
        <v>0</v>
      </c>
      <c r="N116" s="55">
        <f t="shared" si="44"/>
        <v>0</v>
      </c>
      <c r="O116" s="55">
        <f t="shared" si="45"/>
        <v>18.100000000000001</v>
      </c>
      <c r="P116" s="55">
        <f t="shared" si="46"/>
        <v>13.8</v>
      </c>
      <c r="Q116" s="55">
        <f t="shared" si="47"/>
        <v>0</v>
      </c>
      <c r="R116" s="55">
        <f t="shared" si="48"/>
        <v>0</v>
      </c>
      <c r="S116" s="55">
        <f t="shared" si="49"/>
        <v>0</v>
      </c>
      <c r="T116" s="55">
        <f t="shared" si="50"/>
        <v>40.020000000000003</v>
      </c>
      <c r="U116" s="56">
        <f t="shared" si="51"/>
        <v>0</v>
      </c>
    </row>
    <row r="117" spans="2:21">
      <c r="B117" s="61" t="s">
        <v>514</v>
      </c>
      <c r="C117" s="57">
        <v>1</v>
      </c>
      <c r="D117" s="57"/>
      <c r="E117" s="57"/>
      <c r="F117" s="57">
        <f>2*7.13+2*6.87</f>
        <v>28</v>
      </c>
      <c r="G117" s="57"/>
      <c r="H117" s="57"/>
      <c r="I117" s="57"/>
      <c r="J117" s="57"/>
      <c r="K117" s="57">
        <f>2*1.44+2*1.6+30*1.03</f>
        <v>36.980000000000004</v>
      </c>
      <c r="L117" s="57"/>
      <c r="M117" s="55">
        <f t="shared" si="43"/>
        <v>0</v>
      </c>
      <c r="N117" s="55">
        <f t="shared" si="44"/>
        <v>0</v>
      </c>
      <c r="O117" s="55">
        <f t="shared" si="45"/>
        <v>28</v>
      </c>
      <c r="P117" s="55">
        <f t="shared" si="46"/>
        <v>0</v>
      </c>
      <c r="Q117" s="55">
        <f t="shared" si="47"/>
        <v>0</v>
      </c>
      <c r="R117" s="55">
        <f t="shared" si="48"/>
        <v>0</v>
      </c>
      <c r="S117" s="55">
        <f t="shared" si="49"/>
        <v>0</v>
      </c>
      <c r="T117" s="55">
        <f t="shared" si="50"/>
        <v>36.980000000000004</v>
      </c>
      <c r="U117" s="56">
        <f t="shared" si="51"/>
        <v>0</v>
      </c>
    </row>
    <row r="118" spans="2:21">
      <c r="B118" s="61" t="s">
        <v>515</v>
      </c>
      <c r="C118" s="57">
        <v>1</v>
      </c>
      <c r="D118" s="57"/>
      <c r="E118" s="57">
        <f>2*6.86+2*6.58</f>
        <v>26.880000000000003</v>
      </c>
      <c r="F118" s="57"/>
      <c r="G118" s="57"/>
      <c r="H118" s="57"/>
      <c r="I118" s="57"/>
      <c r="J118" s="57"/>
      <c r="K118" s="57">
        <f>28*1.03</f>
        <v>28.84</v>
      </c>
      <c r="L118" s="57"/>
      <c r="M118" s="55">
        <f t="shared" si="43"/>
        <v>0</v>
      </c>
      <c r="N118" s="55">
        <f t="shared" si="44"/>
        <v>26.880000000000003</v>
      </c>
      <c r="O118" s="55">
        <f t="shared" si="45"/>
        <v>0</v>
      </c>
      <c r="P118" s="55">
        <f t="shared" si="46"/>
        <v>0</v>
      </c>
      <c r="Q118" s="55">
        <f t="shared" si="47"/>
        <v>0</v>
      </c>
      <c r="R118" s="55">
        <f t="shared" si="48"/>
        <v>0</v>
      </c>
      <c r="S118" s="55">
        <f t="shared" si="49"/>
        <v>0</v>
      </c>
      <c r="T118" s="55">
        <f t="shared" si="50"/>
        <v>28.84</v>
      </c>
      <c r="U118" s="56">
        <f t="shared" si="51"/>
        <v>0</v>
      </c>
    </row>
    <row r="119" spans="2:21">
      <c r="B119" s="61" t="s">
        <v>516</v>
      </c>
      <c r="C119" s="57">
        <v>1</v>
      </c>
      <c r="D119" s="57"/>
      <c r="E119" s="57">
        <f>2*6.78+2*7.12</f>
        <v>27.8</v>
      </c>
      <c r="F119" s="57"/>
      <c r="G119" s="57"/>
      <c r="H119" s="57"/>
      <c r="I119" s="57"/>
      <c r="J119" s="57"/>
      <c r="K119" s="57">
        <f>29*1.03</f>
        <v>29.87</v>
      </c>
      <c r="L119" s="57"/>
      <c r="M119" s="55">
        <f t="shared" si="43"/>
        <v>0</v>
      </c>
      <c r="N119" s="55">
        <f t="shared" si="44"/>
        <v>27.8</v>
      </c>
      <c r="O119" s="55">
        <f t="shared" si="45"/>
        <v>0</v>
      </c>
      <c r="P119" s="55">
        <f t="shared" si="46"/>
        <v>0</v>
      </c>
      <c r="Q119" s="55">
        <f t="shared" si="47"/>
        <v>0</v>
      </c>
      <c r="R119" s="55">
        <f t="shared" si="48"/>
        <v>0</v>
      </c>
      <c r="S119" s="55">
        <f t="shared" si="49"/>
        <v>0</v>
      </c>
      <c r="T119" s="55">
        <f t="shared" si="50"/>
        <v>29.87</v>
      </c>
      <c r="U119" s="56">
        <f t="shared" si="51"/>
        <v>0</v>
      </c>
    </row>
    <row r="120" spans="2:21">
      <c r="B120" s="61" t="s">
        <v>517</v>
      </c>
      <c r="C120" s="57">
        <v>1</v>
      </c>
      <c r="D120" s="57"/>
      <c r="E120" s="57">
        <f>2*5.32+2*5.15</f>
        <v>20.94</v>
      </c>
      <c r="F120" s="57"/>
      <c r="G120" s="57"/>
      <c r="H120" s="57"/>
      <c r="I120" s="57"/>
      <c r="J120" s="57"/>
      <c r="K120" s="57">
        <f>26*0.73</f>
        <v>18.98</v>
      </c>
      <c r="L120" s="57"/>
      <c r="M120" s="55">
        <f t="shared" si="43"/>
        <v>0</v>
      </c>
      <c r="N120" s="55">
        <f t="shared" si="44"/>
        <v>20.94</v>
      </c>
      <c r="O120" s="55">
        <f t="shared" si="45"/>
        <v>0</v>
      </c>
      <c r="P120" s="55">
        <f t="shared" si="46"/>
        <v>0</v>
      </c>
      <c r="Q120" s="55">
        <f t="shared" si="47"/>
        <v>0</v>
      </c>
      <c r="R120" s="55">
        <f t="shared" si="48"/>
        <v>0</v>
      </c>
      <c r="S120" s="55">
        <f t="shared" si="49"/>
        <v>0</v>
      </c>
      <c r="T120" s="55">
        <f t="shared" si="50"/>
        <v>18.98</v>
      </c>
      <c r="U120" s="56">
        <f t="shared" si="51"/>
        <v>0</v>
      </c>
    </row>
    <row r="121" spans="2:21">
      <c r="B121" s="61" t="s">
        <v>530</v>
      </c>
      <c r="C121" s="57">
        <v>1</v>
      </c>
      <c r="D121" s="57"/>
      <c r="E121" s="57">
        <f>2*5.65+2*5.25</f>
        <v>21.8</v>
      </c>
      <c r="F121" s="57"/>
      <c r="G121" s="57"/>
      <c r="H121" s="57"/>
      <c r="I121" s="57"/>
      <c r="J121" s="57"/>
      <c r="K121" s="57">
        <f>23*1.03</f>
        <v>23.69</v>
      </c>
      <c r="L121" s="57"/>
      <c r="M121" s="55">
        <f t="shared" si="43"/>
        <v>0</v>
      </c>
      <c r="N121" s="55">
        <f t="shared" si="44"/>
        <v>21.8</v>
      </c>
      <c r="O121" s="55">
        <f t="shared" si="45"/>
        <v>0</v>
      </c>
      <c r="P121" s="55">
        <f t="shared" si="46"/>
        <v>0</v>
      </c>
      <c r="Q121" s="55">
        <f t="shared" si="47"/>
        <v>0</v>
      </c>
      <c r="R121" s="55">
        <f t="shared" si="48"/>
        <v>0</v>
      </c>
      <c r="S121" s="55">
        <f t="shared" si="49"/>
        <v>0</v>
      </c>
      <c r="T121" s="55">
        <f t="shared" si="50"/>
        <v>23.69</v>
      </c>
      <c r="U121" s="56">
        <f t="shared" si="51"/>
        <v>0</v>
      </c>
    </row>
    <row r="122" spans="2:21">
      <c r="B122" s="61" t="s">
        <v>531</v>
      </c>
      <c r="C122" s="57">
        <v>1</v>
      </c>
      <c r="D122" s="57"/>
      <c r="E122" s="57">
        <f>2*2.8+2*3.2</f>
        <v>12</v>
      </c>
      <c r="F122" s="57"/>
      <c r="G122" s="57"/>
      <c r="H122" s="57"/>
      <c r="I122" s="57"/>
      <c r="J122" s="57"/>
      <c r="K122" s="57">
        <f>12*1.03</f>
        <v>12.36</v>
      </c>
      <c r="L122" s="57"/>
      <c r="M122" s="55">
        <f t="shared" si="43"/>
        <v>0</v>
      </c>
      <c r="N122" s="55">
        <f t="shared" si="44"/>
        <v>12</v>
      </c>
      <c r="O122" s="55">
        <f t="shared" si="45"/>
        <v>0</v>
      </c>
      <c r="P122" s="55">
        <f t="shared" si="46"/>
        <v>0</v>
      </c>
      <c r="Q122" s="55">
        <f t="shared" si="47"/>
        <v>0</v>
      </c>
      <c r="R122" s="55">
        <f t="shared" si="48"/>
        <v>0</v>
      </c>
      <c r="S122" s="55">
        <f t="shared" si="49"/>
        <v>0</v>
      </c>
      <c r="T122" s="55">
        <f t="shared" si="50"/>
        <v>12.36</v>
      </c>
      <c r="U122" s="56">
        <f t="shared" si="51"/>
        <v>0</v>
      </c>
    </row>
    <row r="123" spans="2:21">
      <c r="B123" s="61" t="s">
        <v>532</v>
      </c>
      <c r="C123" s="57">
        <v>1</v>
      </c>
      <c r="D123" s="57"/>
      <c r="E123" s="57">
        <f>2*5.65+2*5.25</f>
        <v>21.8</v>
      </c>
      <c r="F123" s="57"/>
      <c r="G123" s="57"/>
      <c r="H123" s="57"/>
      <c r="I123" s="57"/>
      <c r="J123" s="57"/>
      <c r="K123" s="57">
        <f>23*1.03</f>
        <v>23.69</v>
      </c>
      <c r="L123" s="57"/>
      <c r="M123" s="55">
        <f t="shared" si="43"/>
        <v>0</v>
      </c>
      <c r="N123" s="55">
        <f t="shared" si="44"/>
        <v>21.8</v>
      </c>
      <c r="O123" s="55">
        <f t="shared" si="45"/>
        <v>0</v>
      </c>
      <c r="P123" s="55">
        <f t="shared" si="46"/>
        <v>0</v>
      </c>
      <c r="Q123" s="55">
        <f t="shared" si="47"/>
        <v>0</v>
      </c>
      <c r="R123" s="55">
        <f t="shared" si="48"/>
        <v>0</v>
      </c>
      <c r="S123" s="55">
        <f t="shared" si="49"/>
        <v>0</v>
      </c>
      <c r="T123" s="55">
        <f t="shared" si="50"/>
        <v>23.69</v>
      </c>
      <c r="U123" s="56">
        <f t="shared" si="51"/>
        <v>0</v>
      </c>
    </row>
    <row r="124" spans="2:21">
      <c r="B124" s="61" t="s">
        <v>533</v>
      </c>
      <c r="C124" s="57">
        <v>1</v>
      </c>
      <c r="D124" s="57"/>
      <c r="E124" s="57">
        <f>2*5.24+2*5.64</f>
        <v>21.759999999999998</v>
      </c>
      <c r="F124" s="57"/>
      <c r="G124" s="57"/>
      <c r="H124" s="57"/>
      <c r="I124" s="57"/>
      <c r="J124" s="57"/>
      <c r="K124" s="57">
        <f>23*1.03</f>
        <v>23.69</v>
      </c>
      <c r="L124" s="57"/>
      <c r="M124" s="55">
        <f t="shared" si="43"/>
        <v>0</v>
      </c>
      <c r="N124" s="55">
        <f t="shared" si="44"/>
        <v>21.759999999999998</v>
      </c>
      <c r="O124" s="55">
        <f t="shared" si="45"/>
        <v>0</v>
      </c>
      <c r="P124" s="55">
        <f t="shared" si="46"/>
        <v>0</v>
      </c>
      <c r="Q124" s="55">
        <f t="shared" si="47"/>
        <v>0</v>
      </c>
      <c r="R124" s="55">
        <f t="shared" si="48"/>
        <v>0</v>
      </c>
      <c r="S124" s="55">
        <f t="shared" si="49"/>
        <v>0</v>
      </c>
      <c r="T124" s="55">
        <f t="shared" si="50"/>
        <v>23.69</v>
      </c>
      <c r="U124" s="56">
        <f t="shared" si="51"/>
        <v>0</v>
      </c>
    </row>
    <row r="125" spans="2:21">
      <c r="B125" s="61" t="s">
        <v>534</v>
      </c>
      <c r="C125" s="57">
        <v>1</v>
      </c>
      <c r="D125" s="57"/>
      <c r="E125" s="57">
        <f>2*3.22+2*2.82</f>
        <v>12.08</v>
      </c>
      <c r="F125" s="57"/>
      <c r="G125" s="57"/>
      <c r="H125" s="57"/>
      <c r="I125" s="57"/>
      <c r="J125" s="57"/>
      <c r="K125" s="57">
        <f>12*1.03</f>
        <v>12.36</v>
      </c>
      <c r="L125" s="57"/>
      <c r="M125" s="55">
        <f t="shared" si="43"/>
        <v>0</v>
      </c>
      <c r="N125" s="55">
        <f t="shared" si="44"/>
        <v>12.08</v>
      </c>
      <c r="O125" s="55">
        <f t="shared" si="45"/>
        <v>0</v>
      </c>
      <c r="P125" s="55">
        <f t="shared" si="46"/>
        <v>0</v>
      </c>
      <c r="Q125" s="55">
        <f t="shared" si="47"/>
        <v>0</v>
      </c>
      <c r="R125" s="55">
        <f t="shared" si="48"/>
        <v>0</v>
      </c>
      <c r="S125" s="55">
        <f t="shared" si="49"/>
        <v>0</v>
      </c>
      <c r="T125" s="55">
        <f t="shared" si="50"/>
        <v>12.36</v>
      </c>
      <c r="U125" s="56">
        <f t="shared" si="51"/>
        <v>0</v>
      </c>
    </row>
    <row r="126" spans="2:21">
      <c r="B126" s="61" t="s">
        <v>535</v>
      </c>
      <c r="C126" s="57">
        <v>1</v>
      </c>
      <c r="D126" s="57"/>
      <c r="E126" s="57">
        <f>2*5.65+2*5.25</f>
        <v>21.8</v>
      </c>
      <c r="F126" s="57"/>
      <c r="G126" s="57"/>
      <c r="H126" s="57"/>
      <c r="I126" s="57"/>
      <c r="J126" s="57"/>
      <c r="K126" s="57">
        <f>23*1.03</f>
        <v>23.69</v>
      </c>
      <c r="L126" s="57"/>
      <c r="M126" s="55">
        <f t="shared" si="43"/>
        <v>0</v>
      </c>
      <c r="N126" s="55">
        <f t="shared" si="44"/>
        <v>21.8</v>
      </c>
      <c r="O126" s="55">
        <f t="shared" si="45"/>
        <v>0</v>
      </c>
      <c r="P126" s="55">
        <f t="shared" si="46"/>
        <v>0</v>
      </c>
      <c r="Q126" s="55">
        <f t="shared" si="47"/>
        <v>0</v>
      </c>
      <c r="R126" s="55">
        <f t="shared" si="48"/>
        <v>0</v>
      </c>
      <c r="S126" s="55">
        <f t="shared" si="49"/>
        <v>0</v>
      </c>
      <c r="T126" s="55">
        <f t="shared" si="50"/>
        <v>23.69</v>
      </c>
      <c r="U126" s="56">
        <f t="shared" si="51"/>
        <v>0</v>
      </c>
    </row>
    <row r="127" spans="2:21">
      <c r="B127" s="61" t="s">
        <v>536</v>
      </c>
      <c r="C127" s="57">
        <v>1</v>
      </c>
      <c r="D127" s="57"/>
      <c r="E127" s="57">
        <f>2*1.1</f>
        <v>2.2000000000000002</v>
      </c>
      <c r="F127" s="57"/>
      <c r="G127" s="57"/>
      <c r="H127" s="57"/>
      <c r="I127" s="57"/>
      <c r="J127" s="57"/>
      <c r="K127" s="57">
        <f>2*1.1+4*0.99</f>
        <v>6.16</v>
      </c>
      <c r="L127" s="57"/>
      <c r="M127" s="55">
        <f t="shared" si="43"/>
        <v>0</v>
      </c>
      <c r="N127" s="55">
        <f t="shared" si="44"/>
        <v>2.2000000000000002</v>
      </c>
      <c r="O127" s="55">
        <f t="shared" si="45"/>
        <v>0</v>
      </c>
      <c r="P127" s="55">
        <f t="shared" si="46"/>
        <v>0</v>
      </c>
      <c r="Q127" s="55">
        <f t="shared" si="47"/>
        <v>0</v>
      </c>
      <c r="R127" s="55">
        <f t="shared" si="48"/>
        <v>0</v>
      </c>
      <c r="S127" s="55">
        <f t="shared" si="49"/>
        <v>0</v>
      </c>
      <c r="T127" s="55">
        <f t="shared" si="50"/>
        <v>6.16</v>
      </c>
      <c r="U127" s="56">
        <f t="shared" si="51"/>
        <v>0</v>
      </c>
    </row>
    <row r="128" spans="2:21">
      <c r="B128" s="61" t="s">
        <v>537</v>
      </c>
      <c r="C128" s="57">
        <v>1</v>
      </c>
      <c r="D128" s="57"/>
      <c r="E128" s="57">
        <f>2*2.85</f>
        <v>5.7</v>
      </c>
      <c r="F128" s="57"/>
      <c r="G128" s="57"/>
      <c r="H128" s="57"/>
      <c r="I128" s="57"/>
      <c r="J128" s="57"/>
      <c r="K128" s="57">
        <f>2*2.85+12*1.03</f>
        <v>18.059999999999999</v>
      </c>
      <c r="L128" s="57"/>
      <c r="M128" s="55">
        <f t="shared" si="43"/>
        <v>0</v>
      </c>
      <c r="N128" s="55">
        <f t="shared" si="44"/>
        <v>5.7</v>
      </c>
      <c r="O128" s="55">
        <f t="shared" si="45"/>
        <v>0</v>
      </c>
      <c r="P128" s="55">
        <f t="shared" si="46"/>
        <v>0</v>
      </c>
      <c r="Q128" s="55">
        <f t="shared" si="47"/>
        <v>0</v>
      </c>
      <c r="R128" s="55">
        <f t="shared" si="48"/>
        <v>0</v>
      </c>
      <c r="S128" s="55">
        <f t="shared" si="49"/>
        <v>0</v>
      </c>
      <c r="T128" s="55">
        <f t="shared" si="50"/>
        <v>18.059999999999999</v>
      </c>
      <c r="U128" s="56">
        <f t="shared" si="51"/>
        <v>0</v>
      </c>
    </row>
    <row r="129" spans="2:21">
      <c r="B129" s="61" t="s">
        <v>538</v>
      </c>
      <c r="C129" s="57">
        <v>1</v>
      </c>
      <c r="D129" s="57"/>
      <c r="E129" s="57">
        <f>2*1.13+2*0.79</f>
        <v>3.84</v>
      </c>
      <c r="F129" s="57"/>
      <c r="G129" s="57"/>
      <c r="H129" s="57"/>
      <c r="I129" s="57"/>
      <c r="J129" s="57"/>
      <c r="K129" s="57">
        <f>3*0.99</f>
        <v>2.9699999999999998</v>
      </c>
      <c r="L129" s="57"/>
      <c r="M129" s="55">
        <f t="shared" si="43"/>
        <v>0</v>
      </c>
      <c r="N129" s="55">
        <f t="shared" si="44"/>
        <v>3.84</v>
      </c>
      <c r="O129" s="55">
        <f t="shared" si="45"/>
        <v>0</v>
      </c>
      <c r="P129" s="55">
        <f t="shared" si="46"/>
        <v>0</v>
      </c>
      <c r="Q129" s="55">
        <f t="shared" si="47"/>
        <v>0</v>
      </c>
      <c r="R129" s="55">
        <f t="shared" si="48"/>
        <v>0</v>
      </c>
      <c r="S129" s="55">
        <f t="shared" si="49"/>
        <v>0</v>
      </c>
      <c r="T129" s="55">
        <f t="shared" si="50"/>
        <v>2.9699999999999998</v>
      </c>
      <c r="U129" s="56">
        <f t="shared" si="51"/>
        <v>0</v>
      </c>
    </row>
    <row r="130" spans="2:21">
      <c r="B130" s="61" t="s">
        <v>539</v>
      </c>
      <c r="C130" s="57">
        <v>1</v>
      </c>
      <c r="D130" s="57"/>
      <c r="E130" s="57">
        <f>2*1.13+2*0.62</f>
        <v>3.5</v>
      </c>
      <c r="F130" s="57"/>
      <c r="G130" s="57"/>
      <c r="H130" s="57"/>
      <c r="I130" s="57"/>
      <c r="J130" s="57"/>
      <c r="K130" s="57">
        <f>2*0.99</f>
        <v>1.98</v>
      </c>
      <c r="L130" s="57"/>
      <c r="M130" s="55">
        <f t="shared" si="43"/>
        <v>0</v>
      </c>
      <c r="N130" s="55">
        <f t="shared" si="44"/>
        <v>3.5</v>
      </c>
      <c r="O130" s="55">
        <f t="shared" si="45"/>
        <v>0</v>
      </c>
      <c r="P130" s="55">
        <f t="shared" si="46"/>
        <v>0</v>
      </c>
      <c r="Q130" s="55">
        <f t="shared" si="47"/>
        <v>0</v>
      </c>
      <c r="R130" s="55">
        <f t="shared" si="48"/>
        <v>0</v>
      </c>
      <c r="S130" s="55">
        <f t="shared" si="49"/>
        <v>0</v>
      </c>
      <c r="T130" s="55">
        <f t="shared" si="50"/>
        <v>1.98</v>
      </c>
      <c r="U130" s="56">
        <f t="shared" si="51"/>
        <v>0</v>
      </c>
    </row>
    <row r="131" spans="2:21">
      <c r="B131" s="61" t="s">
        <v>540</v>
      </c>
      <c r="C131" s="57">
        <v>1</v>
      </c>
      <c r="D131" s="57"/>
      <c r="E131" s="57">
        <f>2*6.62</f>
        <v>13.24</v>
      </c>
      <c r="F131" s="57"/>
      <c r="G131" s="57">
        <f>2*6.88</f>
        <v>13.76</v>
      </c>
      <c r="H131" s="57"/>
      <c r="I131" s="57"/>
      <c r="J131" s="57"/>
      <c r="K131" s="57">
        <f>4*1.56+28*1.03</f>
        <v>35.08</v>
      </c>
      <c r="L131" s="57"/>
      <c r="M131" s="55">
        <f t="shared" si="43"/>
        <v>0</v>
      </c>
      <c r="N131" s="55">
        <f t="shared" si="44"/>
        <v>13.24</v>
      </c>
      <c r="O131" s="55">
        <f t="shared" si="45"/>
        <v>0</v>
      </c>
      <c r="P131" s="55">
        <f t="shared" si="46"/>
        <v>13.76</v>
      </c>
      <c r="Q131" s="55">
        <f t="shared" si="47"/>
        <v>0</v>
      </c>
      <c r="R131" s="55">
        <f t="shared" si="48"/>
        <v>0</v>
      </c>
      <c r="S131" s="55">
        <f t="shared" si="49"/>
        <v>0</v>
      </c>
      <c r="T131" s="55">
        <f t="shared" si="50"/>
        <v>35.08</v>
      </c>
      <c r="U131" s="56">
        <f t="shared" si="51"/>
        <v>0</v>
      </c>
    </row>
    <row r="132" spans="2:21">
      <c r="B132" s="61" t="s">
        <v>541</v>
      </c>
      <c r="C132" s="57">
        <v>1</v>
      </c>
      <c r="D132" s="57"/>
      <c r="E132" s="57"/>
      <c r="F132" s="57">
        <f>2*5.64+2*5.39</f>
        <v>22.06</v>
      </c>
      <c r="G132" s="57"/>
      <c r="H132" s="57"/>
      <c r="I132" s="57"/>
      <c r="J132" s="57"/>
      <c r="K132" s="57">
        <f>22*1.03</f>
        <v>22.66</v>
      </c>
      <c r="L132" s="57"/>
      <c r="M132" s="55">
        <f t="shared" si="43"/>
        <v>0</v>
      </c>
      <c r="N132" s="55">
        <f t="shared" si="44"/>
        <v>0</v>
      </c>
      <c r="O132" s="55">
        <f t="shared" si="45"/>
        <v>22.06</v>
      </c>
      <c r="P132" s="55">
        <f t="shared" si="46"/>
        <v>0</v>
      </c>
      <c r="Q132" s="55">
        <f t="shared" si="47"/>
        <v>0</v>
      </c>
      <c r="R132" s="55">
        <f t="shared" si="48"/>
        <v>0</v>
      </c>
      <c r="S132" s="55">
        <f t="shared" si="49"/>
        <v>0</v>
      </c>
      <c r="T132" s="55">
        <f t="shared" si="50"/>
        <v>22.66</v>
      </c>
      <c r="U132" s="56">
        <f t="shared" si="51"/>
        <v>0</v>
      </c>
    </row>
    <row r="133" spans="2:21">
      <c r="B133" s="61" t="s">
        <v>542</v>
      </c>
      <c r="C133" s="57">
        <v>1</v>
      </c>
      <c r="D133" s="57"/>
      <c r="E133" s="57">
        <f>2*7.09+2*6.93</f>
        <v>28.04</v>
      </c>
      <c r="F133" s="57"/>
      <c r="G133" s="57"/>
      <c r="H133" s="57"/>
      <c r="I133" s="57"/>
      <c r="J133" s="57"/>
      <c r="K133" s="57">
        <f>29*1.03</f>
        <v>29.87</v>
      </c>
      <c r="L133" s="57"/>
      <c r="M133" s="55">
        <f t="shared" si="43"/>
        <v>0</v>
      </c>
      <c r="N133" s="55">
        <f t="shared" si="44"/>
        <v>28.04</v>
      </c>
      <c r="O133" s="55">
        <f t="shared" si="45"/>
        <v>0</v>
      </c>
      <c r="P133" s="55">
        <f t="shared" si="46"/>
        <v>0</v>
      </c>
      <c r="Q133" s="55">
        <f t="shared" si="47"/>
        <v>0</v>
      </c>
      <c r="R133" s="55">
        <f t="shared" si="48"/>
        <v>0</v>
      </c>
      <c r="S133" s="55">
        <f t="shared" si="49"/>
        <v>0</v>
      </c>
      <c r="T133" s="55">
        <f t="shared" si="50"/>
        <v>29.87</v>
      </c>
      <c r="U133" s="56">
        <f t="shared" si="51"/>
        <v>0</v>
      </c>
    </row>
    <row r="134" spans="2:21">
      <c r="B134" s="61" t="s">
        <v>543</v>
      </c>
      <c r="C134" s="57">
        <v>1</v>
      </c>
      <c r="D134" s="57"/>
      <c r="E134" s="57">
        <f>2*2.29+2*2.13</f>
        <v>8.84</v>
      </c>
      <c r="F134" s="57"/>
      <c r="G134" s="57"/>
      <c r="H134" s="57"/>
      <c r="I134" s="57"/>
      <c r="J134" s="57"/>
      <c r="K134" s="57">
        <f>8*1.03</f>
        <v>8.24</v>
      </c>
      <c r="L134" s="57"/>
      <c r="M134" s="55">
        <f t="shared" si="43"/>
        <v>0</v>
      </c>
      <c r="N134" s="55">
        <f t="shared" si="44"/>
        <v>8.84</v>
      </c>
      <c r="O134" s="55">
        <f t="shared" si="45"/>
        <v>0</v>
      </c>
      <c r="P134" s="55">
        <f t="shared" si="46"/>
        <v>0</v>
      </c>
      <c r="Q134" s="55">
        <f t="shared" si="47"/>
        <v>0</v>
      </c>
      <c r="R134" s="55">
        <f t="shared" si="48"/>
        <v>0</v>
      </c>
      <c r="S134" s="55">
        <f t="shared" si="49"/>
        <v>0</v>
      </c>
      <c r="T134" s="55">
        <f t="shared" si="50"/>
        <v>8.24</v>
      </c>
      <c r="U134" s="56">
        <f t="shared" si="51"/>
        <v>0</v>
      </c>
    </row>
    <row r="135" spans="2:21">
      <c r="B135" s="61" t="s">
        <v>544</v>
      </c>
      <c r="C135" s="57">
        <v>1</v>
      </c>
      <c r="D135" s="57"/>
      <c r="E135" s="57">
        <f>2*0.67</f>
        <v>1.34</v>
      </c>
      <c r="F135" s="57">
        <f>2*5.8+2*5.02</f>
        <v>21.64</v>
      </c>
      <c r="G135" s="57"/>
      <c r="H135" s="57"/>
      <c r="I135" s="57"/>
      <c r="J135" s="57"/>
      <c r="K135" s="57">
        <f>4*1.56+23*1.03</f>
        <v>29.93</v>
      </c>
      <c r="L135" s="57"/>
      <c r="M135" s="55">
        <f t="shared" si="43"/>
        <v>0</v>
      </c>
      <c r="N135" s="55">
        <f t="shared" si="44"/>
        <v>1.34</v>
      </c>
      <c r="O135" s="55">
        <f t="shared" si="45"/>
        <v>21.64</v>
      </c>
      <c r="P135" s="55">
        <f t="shared" si="46"/>
        <v>0</v>
      </c>
      <c r="Q135" s="55">
        <f t="shared" si="47"/>
        <v>0</v>
      </c>
      <c r="R135" s="55">
        <f t="shared" si="48"/>
        <v>0</v>
      </c>
      <c r="S135" s="55">
        <f t="shared" si="49"/>
        <v>0</v>
      </c>
      <c r="T135" s="55">
        <f t="shared" si="50"/>
        <v>29.93</v>
      </c>
      <c r="U135" s="56">
        <f t="shared" si="51"/>
        <v>0</v>
      </c>
    </row>
    <row r="136" spans="2:21">
      <c r="B136" s="61" t="s">
        <v>545</v>
      </c>
      <c r="C136" s="57">
        <v>1</v>
      </c>
      <c r="D136" s="57"/>
      <c r="E136" s="57">
        <f>2*2.85</f>
        <v>5.7</v>
      </c>
      <c r="F136" s="57"/>
      <c r="G136" s="57"/>
      <c r="H136" s="57"/>
      <c r="I136" s="57"/>
      <c r="J136" s="57"/>
      <c r="K136" s="57">
        <f>2*2.85+12*1.03</f>
        <v>18.059999999999999</v>
      </c>
      <c r="L136" s="57"/>
      <c r="M136" s="55">
        <f t="shared" si="43"/>
        <v>0</v>
      </c>
      <c r="N136" s="55">
        <f t="shared" si="44"/>
        <v>5.7</v>
      </c>
      <c r="O136" s="55">
        <f t="shared" si="45"/>
        <v>0</v>
      </c>
      <c r="P136" s="55">
        <f t="shared" si="46"/>
        <v>0</v>
      </c>
      <c r="Q136" s="55">
        <f t="shared" si="47"/>
        <v>0</v>
      </c>
      <c r="R136" s="55">
        <f t="shared" si="48"/>
        <v>0</v>
      </c>
      <c r="S136" s="55">
        <f t="shared" si="49"/>
        <v>0</v>
      </c>
      <c r="T136" s="55">
        <f t="shared" si="50"/>
        <v>18.059999999999999</v>
      </c>
      <c r="U136" s="56">
        <f t="shared" si="51"/>
        <v>0</v>
      </c>
    </row>
    <row r="137" spans="2:21">
      <c r="B137" s="61" t="s">
        <v>546</v>
      </c>
      <c r="C137" s="57">
        <v>1</v>
      </c>
      <c r="D137" s="57"/>
      <c r="E137" s="57"/>
      <c r="F137" s="57">
        <f>2*6.76+2*6.43</f>
        <v>26.38</v>
      </c>
      <c r="G137" s="57"/>
      <c r="H137" s="57"/>
      <c r="I137" s="57"/>
      <c r="J137" s="57"/>
      <c r="K137" s="57">
        <f>4*1.52+28*1.03</f>
        <v>34.92</v>
      </c>
      <c r="L137" s="57"/>
      <c r="M137" s="55">
        <f t="shared" si="43"/>
        <v>0</v>
      </c>
      <c r="N137" s="55">
        <f t="shared" si="44"/>
        <v>0</v>
      </c>
      <c r="O137" s="55">
        <f t="shared" si="45"/>
        <v>26.38</v>
      </c>
      <c r="P137" s="55">
        <f t="shared" si="46"/>
        <v>0</v>
      </c>
      <c r="Q137" s="55">
        <f t="shared" si="47"/>
        <v>0</v>
      </c>
      <c r="R137" s="55">
        <f t="shared" si="48"/>
        <v>0</v>
      </c>
      <c r="S137" s="55">
        <f t="shared" si="49"/>
        <v>0</v>
      </c>
      <c r="T137" s="55">
        <f t="shared" si="50"/>
        <v>34.92</v>
      </c>
      <c r="U137" s="56">
        <f t="shared" si="51"/>
        <v>0</v>
      </c>
    </row>
    <row r="138" spans="2:21">
      <c r="B138" s="61" t="s">
        <v>547</v>
      </c>
      <c r="C138" s="57">
        <v>1</v>
      </c>
      <c r="D138" s="57"/>
      <c r="E138" s="57">
        <f>2*1.27+2*1.61</f>
        <v>5.76</v>
      </c>
      <c r="F138" s="57"/>
      <c r="G138" s="57"/>
      <c r="H138" s="57"/>
      <c r="I138" s="57"/>
      <c r="J138" s="57"/>
      <c r="K138" s="57">
        <f>5*0.99</f>
        <v>4.95</v>
      </c>
      <c r="L138" s="57"/>
      <c r="M138" s="55">
        <f t="shared" si="43"/>
        <v>0</v>
      </c>
      <c r="N138" s="55">
        <f t="shared" si="44"/>
        <v>5.76</v>
      </c>
      <c r="O138" s="55">
        <f t="shared" si="45"/>
        <v>0</v>
      </c>
      <c r="P138" s="55">
        <f t="shared" si="46"/>
        <v>0</v>
      </c>
      <c r="Q138" s="55">
        <f t="shared" si="47"/>
        <v>0</v>
      </c>
      <c r="R138" s="55">
        <f t="shared" si="48"/>
        <v>0</v>
      </c>
      <c r="S138" s="55">
        <f t="shared" si="49"/>
        <v>0</v>
      </c>
      <c r="T138" s="55">
        <f t="shared" si="50"/>
        <v>4.95</v>
      </c>
      <c r="U138" s="56">
        <f t="shared" si="51"/>
        <v>0</v>
      </c>
    </row>
    <row r="139" spans="2:21">
      <c r="B139" s="61" t="s">
        <v>548</v>
      </c>
      <c r="C139" s="57">
        <v>1</v>
      </c>
      <c r="D139" s="57"/>
      <c r="E139" s="57">
        <f>2*1.85+2*1.31</f>
        <v>6.32</v>
      </c>
      <c r="F139" s="57"/>
      <c r="G139" s="57"/>
      <c r="H139" s="57"/>
      <c r="I139" s="57"/>
      <c r="J139" s="57"/>
      <c r="K139" s="57">
        <f>5*1.03</f>
        <v>5.15</v>
      </c>
      <c r="L139" s="57"/>
      <c r="M139" s="55">
        <f t="shared" si="43"/>
        <v>0</v>
      </c>
      <c r="N139" s="55">
        <f t="shared" si="44"/>
        <v>6.32</v>
      </c>
      <c r="O139" s="55">
        <f t="shared" si="45"/>
        <v>0</v>
      </c>
      <c r="P139" s="55">
        <f t="shared" si="46"/>
        <v>0</v>
      </c>
      <c r="Q139" s="55">
        <f t="shared" si="47"/>
        <v>0</v>
      </c>
      <c r="R139" s="55">
        <f t="shared" si="48"/>
        <v>0</v>
      </c>
      <c r="S139" s="55">
        <f t="shared" si="49"/>
        <v>0</v>
      </c>
      <c r="T139" s="55">
        <f t="shared" si="50"/>
        <v>5.15</v>
      </c>
      <c r="U139" s="56">
        <f t="shared" si="51"/>
        <v>0</v>
      </c>
    </row>
    <row r="140" spans="2:21">
      <c r="B140" s="61" t="s">
        <v>549</v>
      </c>
      <c r="C140" s="57">
        <v>1</v>
      </c>
      <c r="D140" s="57"/>
      <c r="E140" s="57">
        <f>2*1.84+2*1.3</f>
        <v>6.28</v>
      </c>
      <c r="F140" s="57"/>
      <c r="G140" s="57"/>
      <c r="H140" s="57"/>
      <c r="I140" s="57"/>
      <c r="J140" s="57"/>
      <c r="K140" s="57">
        <f>5*1.03</f>
        <v>5.15</v>
      </c>
      <c r="L140" s="57"/>
      <c r="M140" s="55">
        <f t="shared" si="43"/>
        <v>0</v>
      </c>
      <c r="N140" s="55">
        <f t="shared" si="44"/>
        <v>6.28</v>
      </c>
      <c r="O140" s="55">
        <f t="shared" si="45"/>
        <v>0</v>
      </c>
      <c r="P140" s="55">
        <f t="shared" si="46"/>
        <v>0</v>
      </c>
      <c r="Q140" s="55">
        <f t="shared" si="47"/>
        <v>0</v>
      </c>
      <c r="R140" s="55">
        <f t="shared" si="48"/>
        <v>0</v>
      </c>
      <c r="S140" s="55">
        <f t="shared" si="49"/>
        <v>0</v>
      </c>
      <c r="T140" s="55">
        <f t="shared" si="50"/>
        <v>5.15</v>
      </c>
      <c r="U140" s="56">
        <f t="shared" si="51"/>
        <v>0</v>
      </c>
    </row>
    <row r="141" spans="2:21">
      <c r="B141" s="61" t="s">
        <v>550</v>
      </c>
      <c r="C141" s="57">
        <v>1</v>
      </c>
      <c r="D141" s="57"/>
      <c r="E141" s="57">
        <f>2*1.83+2*1.68+2*6.25</f>
        <v>19.52</v>
      </c>
      <c r="F141" s="57"/>
      <c r="G141" s="57"/>
      <c r="H141" s="57"/>
      <c r="I141" s="57"/>
      <c r="J141" s="57"/>
      <c r="K141" s="57">
        <f>2*3.42+25*1.03</f>
        <v>32.590000000000003</v>
      </c>
      <c r="L141" s="57"/>
      <c r="M141" s="55">
        <f t="shared" si="43"/>
        <v>0</v>
      </c>
      <c r="N141" s="55">
        <f t="shared" si="44"/>
        <v>19.52</v>
      </c>
      <c r="O141" s="55">
        <f t="shared" si="45"/>
        <v>0</v>
      </c>
      <c r="P141" s="55">
        <f t="shared" si="46"/>
        <v>0</v>
      </c>
      <c r="Q141" s="55">
        <f t="shared" si="47"/>
        <v>0</v>
      </c>
      <c r="R141" s="55">
        <f t="shared" si="48"/>
        <v>0</v>
      </c>
      <c r="S141" s="55">
        <f t="shared" si="49"/>
        <v>0</v>
      </c>
      <c r="T141" s="55">
        <f t="shared" si="50"/>
        <v>32.590000000000003</v>
      </c>
      <c r="U141" s="56">
        <f t="shared" si="51"/>
        <v>0</v>
      </c>
    </row>
    <row r="142" spans="2:21">
      <c r="B142" s="61" t="s">
        <v>551</v>
      </c>
      <c r="C142" s="57">
        <v>1</v>
      </c>
      <c r="D142" s="57"/>
      <c r="E142" s="57"/>
      <c r="F142" s="57"/>
      <c r="G142" s="57">
        <f>2*11.97+2*9.68+2*12+2*9.93</f>
        <v>87.16</v>
      </c>
      <c r="H142" s="57"/>
      <c r="I142" s="57"/>
      <c r="J142" s="57"/>
      <c r="K142" s="57">
        <f>87*1.03</f>
        <v>89.61</v>
      </c>
      <c r="L142" s="57"/>
      <c r="M142" s="55">
        <f t="shared" si="43"/>
        <v>0</v>
      </c>
      <c r="N142" s="55">
        <f t="shared" si="44"/>
        <v>0</v>
      </c>
      <c r="O142" s="55">
        <f t="shared" si="45"/>
        <v>0</v>
      </c>
      <c r="P142" s="55">
        <f t="shared" si="46"/>
        <v>87.16</v>
      </c>
      <c r="Q142" s="55">
        <f t="shared" si="47"/>
        <v>0</v>
      </c>
      <c r="R142" s="55">
        <f t="shared" si="48"/>
        <v>0</v>
      </c>
      <c r="S142" s="55">
        <f t="shared" si="49"/>
        <v>0</v>
      </c>
      <c r="T142" s="55">
        <f t="shared" si="50"/>
        <v>89.61</v>
      </c>
      <c r="U142" s="56">
        <f t="shared" si="51"/>
        <v>0</v>
      </c>
    </row>
    <row r="143" spans="2:21">
      <c r="B143" s="61" t="s">
        <v>552</v>
      </c>
      <c r="C143" s="57">
        <v>1</v>
      </c>
      <c r="D143" s="57"/>
      <c r="E143" s="57">
        <f>2*9.26+2*8.98</f>
        <v>36.480000000000004</v>
      </c>
      <c r="F143" s="57"/>
      <c r="G143" s="57"/>
      <c r="H143" s="57"/>
      <c r="I143" s="57"/>
      <c r="J143" s="57"/>
      <c r="K143" s="57">
        <f>37*1.03</f>
        <v>38.11</v>
      </c>
      <c r="L143" s="57"/>
      <c r="M143" s="55">
        <f t="shared" si="43"/>
        <v>0</v>
      </c>
      <c r="N143" s="55">
        <f t="shared" si="44"/>
        <v>36.480000000000004</v>
      </c>
      <c r="O143" s="55">
        <f t="shared" si="45"/>
        <v>0</v>
      </c>
      <c r="P143" s="55">
        <f t="shared" si="46"/>
        <v>0</v>
      </c>
      <c r="Q143" s="55">
        <f t="shared" si="47"/>
        <v>0</v>
      </c>
      <c r="R143" s="55">
        <f t="shared" si="48"/>
        <v>0</v>
      </c>
      <c r="S143" s="55">
        <f t="shared" si="49"/>
        <v>0</v>
      </c>
      <c r="T143" s="55">
        <f t="shared" si="50"/>
        <v>38.11</v>
      </c>
      <c r="U143" s="56">
        <f t="shared" si="51"/>
        <v>0</v>
      </c>
    </row>
    <row r="144" spans="2:21">
      <c r="B144" s="61" t="s">
        <v>553</v>
      </c>
      <c r="C144" s="57">
        <v>1</v>
      </c>
      <c r="D144" s="57"/>
      <c r="E144" s="57">
        <f>2*6.54+2*6.26</f>
        <v>25.6</v>
      </c>
      <c r="F144" s="57"/>
      <c r="G144" s="57"/>
      <c r="H144" s="57"/>
      <c r="I144" s="57"/>
      <c r="J144" s="57"/>
      <c r="K144" s="57">
        <f>25*1.03</f>
        <v>25.75</v>
      </c>
      <c r="L144" s="57"/>
      <c r="M144" s="55">
        <f t="shared" si="43"/>
        <v>0</v>
      </c>
      <c r="N144" s="55">
        <f t="shared" si="44"/>
        <v>25.6</v>
      </c>
      <c r="O144" s="55">
        <f t="shared" si="45"/>
        <v>0</v>
      </c>
      <c r="P144" s="55">
        <f t="shared" si="46"/>
        <v>0</v>
      </c>
      <c r="Q144" s="55">
        <f t="shared" si="47"/>
        <v>0</v>
      </c>
      <c r="R144" s="55">
        <f t="shared" si="48"/>
        <v>0</v>
      </c>
      <c r="S144" s="55">
        <f t="shared" si="49"/>
        <v>0</v>
      </c>
      <c r="T144" s="55">
        <f t="shared" si="50"/>
        <v>25.75</v>
      </c>
      <c r="U144" s="56">
        <f t="shared" si="51"/>
        <v>0</v>
      </c>
    </row>
    <row r="145" spans="2:21">
      <c r="B145" s="61" t="s">
        <v>554</v>
      </c>
      <c r="C145" s="57">
        <v>1</v>
      </c>
      <c r="D145" s="57"/>
      <c r="E145" s="57"/>
      <c r="F145" s="57">
        <f>2*9.49+2*9.18</f>
        <v>37.340000000000003</v>
      </c>
      <c r="G145" s="57"/>
      <c r="H145" s="57"/>
      <c r="I145" s="57"/>
      <c r="J145" s="57"/>
      <c r="K145" s="57">
        <f>39*1.03</f>
        <v>40.17</v>
      </c>
      <c r="L145" s="57"/>
      <c r="M145" s="55">
        <f t="shared" si="43"/>
        <v>0</v>
      </c>
      <c r="N145" s="55">
        <f t="shared" si="44"/>
        <v>0</v>
      </c>
      <c r="O145" s="55">
        <f t="shared" si="45"/>
        <v>37.340000000000003</v>
      </c>
      <c r="P145" s="55">
        <f t="shared" si="46"/>
        <v>0</v>
      </c>
      <c r="Q145" s="55">
        <f t="shared" si="47"/>
        <v>0</v>
      </c>
      <c r="R145" s="55">
        <f t="shared" si="48"/>
        <v>0</v>
      </c>
      <c r="S145" s="55">
        <f t="shared" si="49"/>
        <v>0</v>
      </c>
      <c r="T145" s="55">
        <f t="shared" si="50"/>
        <v>40.17</v>
      </c>
      <c r="U145" s="56">
        <f t="shared" si="51"/>
        <v>0</v>
      </c>
    </row>
    <row r="146" spans="2:21">
      <c r="B146" s="61" t="s">
        <v>555</v>
      </c>
      <c r="C146" s="57">
        <v>1</v>
      </c>
      <c r="D146" s="57"/>
      <c r="E146" s="57">
        <f>2*5.54+2*5.1</f>
        <v>21.28</v>
      </c>
      <c r="F146" s="57"/>
      <c r="G146" s="57"/>
      <c r="H146" s="57"/>
      <c r="I146" s="57"/>
      <c r="J146" s="57"/>
      <c r="K146" s="57">
        <f>21*1.03</f>
        <v>21.63</v>
      </c>
      <c r="L146" s="57"/>
      <c r="M146" s="55">
        <f t="shared" si="43"/>
        <v>0</v>
      </c>
      <c r="N146" s="55">
        <f t="shared" si="44"/>
        <v>21.28</v>
      </c>
      <c r="O146" s="55">
        <f t="shared" si="45"/>
        <v>0</v>
      </c>
      <c r="P146" s="55">
        <f t="shared" si="46"/>
        <v>0</v>
      </c>
      <c r="Q146" s="55">
        <f t="shared" si="47"/>
        <v>0</v>
      </c>
      <c r="R146" s="55">
        <f t="shared" si="48"/>
        <v>0</v>
      </c>
      <c r="S146" s="55">
        <f t="shared" si="49"/>
        <v>0</v>
      </c>
      <c r="T146" s="55">
        <f t="shared" si="50"/>
        <v>21.63</v>
      </c>
      <c r="U146" s="56">
        <f t="shared" si="51"/>
        <v>0</v>
      </c>
    </row>
    <row r="147" spans="2:21">
      <c r="B147" s="61" t="s">
        <v>556</v>
      </c>
      <c r="C147" s="57">
        <v>1</v>
      </c>
      <c r="D147" s="57"/>
      <c r="E147" s="57">
        <f>2*9.38+2*8.98</f>
        <v>36.72</v>
      </c>
      <c r="F147" s="57"/>
      <c r="G147" s="57"/>
      <c r="H147" s="57"/>
      <c r="I147" s="57"/>
      <c r="J147" s="57"/>
      <c r="K147" s="57">
        <f>38*1.03</f>
        <v>39.14</v>
      </c>
      <c r="L147" s="57"/>
      <c r="M147" s="55">
        <f t="shared" si="43"/>
        <v>0</v>
      </c>
      <c r="N147" s="55">
        <f t="shared" si="44"/>
        <v>36.72</v>
      </c>
      <c r="O147" s="55">
        <f t="shared" si="45"/>
        <v>0</v>
      </c>
      <c r="P147" s="55">
        <f t="shared" si="46"/>
        <v>0</v>
      </c>
      <c r="Q147" s="55">
        <f t="shared" si="47"/>
        <v>0</v>
      </c>
      <c r="R147" s="55">
        <f t="shared" si="48"/>
        <v>0</v>
      </c>
      <c r="S147" s="55">
        <f t="shared" si="49"/>
        <v>0</v>
      </c>
      <c r="T147" s="55">
        <f t="shared" si="50"/>
        <v>39.14</v>
      </c>
      <c r="U147" s="56">
        <f t="shared" si="51"/>
        <v>0</v>
      </c>
    </row>
    <row r="148" spans="2:21">
      <c r="B148" s="61" t="s">
        <v>557</v>
      </c>
      <c r="C148" s="57">
        <v>1</v>
      </c>
      <c r="D148" s="57"/>
      <c r="E148" s="57">
        <f>2*1.84+2*1.3</f>
        <v>6.28</v>
      </c>
      <c r="F148" s="57"/>
      <c r="G148" s="57"/>
      <c r="H148" s="57"/>
      <c r="I148" s="57"/>
      <c r="J148" s="57"/>
      <c r="K148" s="57">
        <f>5*1.03</f>
        <v>5.15</v>
      </c>
      <c r="L148" s="57"/>
      <c r="M148" s="55">
        <f t="shared" si="43"/>
        <v>0</v>
      </c>
      <c r="N148" s="55">
        <f t="shared" si="44"/>
        <v>6.28</v>
      </c>
      <c r="O148" s="55">
        <f t="shared" si="45"/>
        <v>0</v>
      </c>
      <c r="P148" s="55">
        <f t="shared" si="46"/>
        <v>0</v>
      </c>
      <c r="Q148" s="55">
        <f t="shared" si="47"/>
        <v>0</v>
      </c>
      <c r="R148" s="55">
        <f t="shared" si="48"/>
        <v>0</v>
      </c>
      <c r="S148" s="55">
        <f t="shared" si="49"/>
        <v>0</v>
      </c>
      <c r="T148" s="55">
        <f t="shared" si="50"/>
        <v>5.15</v>
      </c>
      <c r="U148" s="56">
        <f t="shared" si="51"/>
        <v>0</v>
      </c>
    </row>
    <row r="149" spans="2:21">
      <c r="B149" s="61" t="s">
        <v>558</v>
      </c>
      <c r="C149" s="57">
        <v>1</v>
      </c>
      <c r="D149" s="57"/>
      <c r="E149" s="57">
        <f>2*1.7+2*1.3</f>
        <v>6</v>
      </c>
      <c r="F149" s="57"/>
      <c r="G149" s="57"/>
      <c r="H149" s="57"/>
      <c r="I149" s="57"/>
      <c r="J149" s="57"/>
      <c r="K149" s="57">
        <f>5*1.03</f>
        <v>5.15</v>
      </c>
      <c r="L149" s="57"/>
      <c r="M149" s="55">
        <f t="shared" si="43"/>
        <v>0</v>
      </c>
      <c r="N149" s="55">
        <f t="shared" si="44"/>
        <v>6</v>
      </c>
      <c r="O149" s="55">
        <f t="shared" si="45"/>
        <v>0</v>
      </c>
      <c r="P149" s="55">
        <f t="shared" si="46"/>
        <v>0</v>
      </c>
      <c r="Q149" s="55">
        <f t="shared" si="47"/>
        <v>0</v>
      </c>
      <c r="R149" s="55">
        <f t="shared" si="48"/>
        <v>0</v>
      </c>
      <c r="S149" s="55">
        <f t="shared" si="49"/>
        <v>0</v>
      </c>
      <c r="T149" s="55">
        <f t="shared" si="50"/>
        <v>5.15</v>
      </c>
      <c r="U149" s="56">
        <f t="shared" si="51"/>
        <v>0</v>
      </c>
    </row>
    <row r="150" spans="2:21">
      <c r="B150" s="61" t="s">
        <v>559</v>
      </c>
      <c r="C150" s="57">
        <v>1</v>
      </c>
      <c r="D150" s="57"/>
      <c r="E150" s="57">
        <f>2*0.87+2*0.55</f>
        <v>2.84</v>
      </c>
      <c r="F150" s="57"/>
      <c r="G150" s="57"/>
      <c r="H150" s="57"/>
      <c r="I150" s="57"/>
      <c r="J150" s="57"/>
      <c r="K150" s="57">
        <f>2*0.85</f>
        <v>1.7</v>
      </c>
      <c r="L150" s="57"/>
      <c r="M150" s="55">
        <f t="shared" si="43"/>
        <v>0</v>
      </c>
      <c r="N150" s="55">
        <f t="shared" si="44"/>
        <v>2.84</v>
      </c>
      <c r="O150" s="55">
        <f t="shared" si="45"/>
        <v>0</v>
      </c>
      <c r="P150" s="55">
        <f t="shared" si="46"/>
        <v>0</v>
      </c>
      <c r="Q150" s="55">
        <f t="shared" si="47"/>
        <v>0</v>
      </c>
      <c r="R150" s="55">
        <f t="shared" si="48"/>
        <v>0</v>
      </c>
      <c r="S150" s="55">
        <f t="shared" si="49"/>
        <v>0</v>
      </c>
      <c r="T150" s="55">
        <f t="shared" si="50"/>
        <v>1.7</v>
      </c>
      <c r="U150" s="56">
        <f t="shared" si="51"/>
        <v>0</v>
      </c>
    </row>
    <row r="151" spans="2:21">
      <c r="B151" s="61" t="s">
        <v>560</v>
      </c>
      <c r="C151" s="57">
        <v>1</v>
      </c>
      <c r="D151" s="57"/>
      <c r="E151" s="57">
        <f>2*0.87+2*0.55</f>
        <v>2.84</v>
      </c>
      <c r="F151" s="57"/>
      <c r="G151" s="57"/>
      <c r="H151" s="57"/>
      <c r="I151" s="57"/>
      <c r="J151" s="57"/>
      <c r="K151" s="57">
        <f>2*0.85</f>
        <v>1.7</v>
      </c>
      <c r="L151" s="57"/>
      <c r="M151" s="55">
        <f t="shared" si="43"/>
        <v>0</v>
      </c>
      <c r="N151" s="55">
        <f t="shared" si="44"/>
        <v>2.84</v>
      </c>
      <c r="O151" s="55">
        <f t="shared" si="45"/>
        <v>0</v>
      </c>
      <c r="P151" s="55">
        <f t="shared" si="46"/>
        <v>0</v>
      </c>
      <c r="Q151" s="55">
        <f t="shared" si="47"/>
        <v>0</v>
      </c>
      <c r="R151" s="55">
        <f t="shared" si="48"/>
        <v>0</v>
      </c>
      <c r="S151" s="55">
        <f t="shared" si="49"/>
        <v>0</v>
      </c>
      <c r="T151" s="55">
        <f t="shared" si="50"/>
        <v>1.7</v>
      </c>
      <c r="U151" s="56">
        <f t="shared" si="51"/>
        <v>0</v>
      </c>
    </row>
    <row r="152" spans="2:21">
      <c r="B152" s="61" t="s">
        <v>561</v>
      </c>
      <c r="C152" s="57">
        <v>1</v>
      </c>
      <c r="D152" s="57"/>
      <c r="E152" s="57">
        <f>2*1.62+2*1.28</f>
        <v>5.8000000000000007</v>
      </c>
      <c r="F152" s="57"/>
      <c r="G152" s="57"/>
      <c r="H152" s="57"/>
      <c r="I152" s="57"/>
      <c r="J152" s="57"/>
      <c r="K152" s="57">
        <f>5*0.99</f>
        <v>4.95</v>
      </c>
      <c r="L152" s="57"/>
      <c r="M152" s="55">
        <f t="shared" si="43"/>
        <v>0</v>
      </c>
      <c r="N152" s="55">
        <f t="shared" si="44"/>
        <v>5.8000000000000007</v>
      </c>
      <c r="O152" s="55">
        <f t="shared" si="45"/>
        <v>0</v>
      </c>
      <c r="P152" s="55">
        <f t="shared" si="46"/>
        <v>0</v>
      </c>
      <c r="Q152" s="55">
        <f t="shared" si="47"/>
        <v>0</v>
      </c>
      <c r="R152" s="55">
        <f t="shared" si="48"/>
        <v>0</v>
      </c>
      <c r="S152" s="55">
        <f t="shared" si="49"/>
        <v>0</v>
      </c>
      <c r="T152" s="55">
        <f t="shared" si="50"/>
        <v>4.95</v>
      </c>
      <c r="U152" s="56">
        <f t="shared" si="51"/>
        <v>0</v>
      </c>
    </row>
    <row r="153" spans="2:21">
      <c r="B153" s="61" t="s">
        <v>562</v>
      </c>
      <c r="C153" s="57">
        <v>1</v>
      </c>
      <c r="D153" s="57"/>
      <c r="E153" s="57">
        <f>2*6.48+2*6.23</f>
        <v>25.42</v>
      </c>
      <c r="F153" s="57"/>
      <c r="G153" s="57"/>
      <c r="H153" s="57"/>
      <c r="I153" s="57"/>
      <c r="J153" s="57"/>
      <c r="K153" s="57">
        <f>26*1.03</f>
        <v>26.78</v>
      </c>
      <c r="L153" s="57"/>
      <c r="M153" s="55">
        <f t="shared" si="43"/>
        <v>0</v>
      </c>
      <c r="N153" s="55">
        <f t="shared" si="44"/>
        <v>25.42</v>
      </c>
      <c r="O153" s="55">
        <f t="shared" si="45"/>
        <v>0</v>
      </c>
      <c r="P153" s="55">
        <f t="shared" si="46"/>
        <v>0</v>
      </c>
      <c r="Q153" s="55">
        <f t="shared" si="47"/>
        <v>0</v>
      </c>
      <c r="R153" s="55">
        <f t="shared" si="48"/>
        <v>0</v>
      </c>
      <c r="S153" s="55">
        <f t="shared" si="49"/>
        <v>0</v>
      </c>
      <c r="T153" s="55">
        <f t="shared" si="50"/>
        <v>26.78</v>
      </c>
      <c r="U153" s="56">
        <f t="shared" si="51"/>
        <v>0</v>
      </c>
    </row>
    <row r="154" spans="2:21">
      <c r="B154" s="61" t="s">
        <v>563</v>
      </c>
      <c r="C154" s="57">
        <v>1</v>
      </c>
      <c r="D154" s="57"/>
      <c r="E154" s="57">
        <f>2*2.85+2*3.25</f>
        <v>12.2</v>
      </c>
      <c r="F154" s="57"/>
      <c r="G154" s="57"/>
      <c r="H154" s="57"/>
      <c r="I154" s="57"/>
      <c r="J154" s="57"/>
      <c r="K154" s="57">
        <f>12*1.03</f>
        <v>12.36</v>
      </c>
      <c r="L154" s="57"/>
      <c r="M154" s="55">
        <f t="shared" si="43"/>
        <v>0</v>
      </c>
      <c r="N154" s="55">
        <f t="shared" si="44"/>
        <v>12.2</v>
      </c>
      <c r="O154" s="55">
        <f t="shared" si="45"/>
        <v>0</v>
      </c>
      <c r="P154" s="55">
        <f t="shared" si="46"/>
        <v>0</v>
      </c>
      <c r="Q154" s="55">
        <f t="shared" si="47"/>
        <v>0</v>
      </c>
      <c r="R154" s="55">
        <f t="shared" si="48"/>
        <v>0</v>
      </c>
      <c r="S154" s="55">
        <f t="shared" si="49"/>
        <v>0</v>
      </c>
      <c r="T154" s="55">
        <f t="shared" si="50"/>
        <v>12.36</v>
      </c>
      <c r="U154" s="56">
        <f t="shared" si="51"/>
        <v>0</v>
      </c>
    </row>
    <row r="155" spans="2:21">
      <c r="B155" s="61" t="s">
        <v>564</v>
      </c>
      <c r="C155" s="57">
        <v>1</v>
      </c>
      <c r="D155" s="57"/>
      <c r="E155" s="57"/>
      <c r="F155" s="57"/>
      <c r="G155" s="57"/>
      <c r="H155" s="57">
        <f>2*11.96+2*8.98+1*3.9+1*3.9+2*12+2*8.58</f>
        <v>90.84</v>
      </c>
      <c r="I155" s="57"/>
      <c r="J155" s="57"/>
      <c r="K155" s="57">
        <f>82*1.03</f>
        <v>84.460000000000008</v>
      </c>
      <c r="L155" s="57"/>
      <c r="M155" s="55">
        <f t="shared" si="43"/>
        <v>0</v>
      </c>
      <c r="N155" s="55">
        <f t="shared" si="44"/>
        <v>0</v>
      </c>
      <c r="O155" s="55">
        <f t="shared" si="45"/>
        <v>0</v>
      </c>
      <c r="P155" s="55">
        <f t="shared" si="46"/>
        <v>0</v>
      </c>
      <c r="Q155" s="55">
        <f t="shared" si="47"/>
        <v>90.84</v>
      </c>
      <c r="R155" s="55">
        <f t="shared" si="48"/>
        <v>0</v>
      </c>
      <c r="S155" s="55">
        <f t="shared" si="49"/>
        <v>0</v>
      </c>
      <c r="T155" s="55">
        <f t="shared" si="50"/>
        <v>84.460000000000008</v>
      </c>
      <c r="U155" s="56">
        <f t="shared" si="51"/>
        <v>0</v>
      </c>
    </row>
    <row r="156" spans="2:21">
      <c r="B156" s="61" t="s">
        <v>565</v>
      </c>
      <c r="C156" s="57">
        <v>1</v>
      </c>
      <c r="D156" s="57"/>
      <c r="E156" s="57">
        <f>2*1.68+2*1.34</f>
        <v>6.04</v>
      </c>
      <c r="F156" s="57"/>
      <c r="G156" s="57"/>
      <c r="H156" s="57"/>
      <c r="I156" s="57"/>
      <c r="J156" s="57"/>
      <c r="K156" s="57">
        <f>5*0.99</f>
        <v>4.95</v>
      </c>
      <c r="L156" s="57"/>
      <c r="M156" s="55">
        <f t="shared" si="43"/>
        <v>0</v>
      </c>
      <c r="N156" s="55">
        <f t="shared" si="44"/>
        <v>6.04</v>
      </c>
      <c r="O156" s="55">
        <f t="shared" si="45"/>
        <v>0</v>
      </c>
      <c r="P156" s="55">
        <f t="shared" si="46"/>
        <v>0</v>
      </c>
      <c r="Q156" s="55">
        <f t="shared" si="47"/>
        <v>0</v>
      </c>
      <c r="R156" s="55">
        <f t="shared" si="48"/>
        <v>0</v>
      </c>
      <c r="S156" s="55">
        <f t="shared" si="49"/>
        <v>0</v>
      </c>
      <c r="T156" s="55">
        <f t="shared" si="50"/>
        <v>4.95</v>
      </c>
      <c r="U156" s="56">
        <f t="shared" si="51"/>
        <v>0</v>
      </c>
    </row>
    <row r="157" spans="2:21">
      <c r="B157" s="61" t="s">
        <v>382</v>
      </c>
      <c r="C157" s="57">
        <v>1</v>
      </c>
      <c r="D157" s="57"/>
      <c r="E157" s="57">
        <f>2*1.35+2*1.69</f>
        <v>6.08</v>
      </c>
      <c r="F157" s="57"/>
      <c r="G157" s="57"/>
      <c r="H157" s="57"/>
      <c r="I157" s="57"/>
      <c r="J157" s="57"/>
      <c r="K157" s="57">
        <f>5*0.99</f>
        <v>4.95</v>
      </c>
      <c r="L157" s="57"/>
      <c r="M157" s="55">
        <f t="shared" si="43"/>
        <v>0</v>
      </c>
      <c r="N157" s="55">
        <f t="shared" si="44"/>
        <v>6.08</v>
      </c>
      <c r="O157" s="55">
        <f t="shared" si="45"/>
        <v>0</v>
      </c>
      <c r="P157" s="55">
        <f t="shared" si="46"/>
        <v>0</v>
      </c>
      <c r="Q157" s="55">
        <f t="shared" si="47"/>
        <v>0</v>
      </c>
      <c r="R157" s="55">
        <f t="shared" si="48"/>
        <v>0</v>
      </c>
      <c r="S157" s="55">
        <f t="shared" si="49"/>
        <v>0</v>
      </c>
      <c r="T157" s="55">
        <f t="shared" si="50"/>
        <v>4.95</v>
      </c>
      <c r="U157" s="56">
        <f t="shared" si="51"/>
        <v>0</v>
      </c>
    </row>
    <row r="158" spans="2:21">
      <c r="B158" s="61" t="s">
        <v>566</v>
      </c>
      <c r="C158" s="57">
        <v>1</v>
      </c>
      <c r="D158" s="57"/>
      <c r="E158" s="57">
        <f>2*3.25+2*2.85</f>
        <v>12.2</v>
      </c>
      <c r="F158" s="57"/>
      <c r="G158" s="57"/>
      <c r="H158" s="57"/>
      <c r="I158" s="57"/>
      <c r="J158" s="57"/>
      <c r="K158" s="57">
        <f>12*1.03</f>
        <v>12.36</v>
      </c>
      <c r="L158" s="57"/>
      <c r="M158" s="55">
        <f t="shared" si="43"/>
        <v>0</v>
      </c>
      <c r="N158" s="55">
        <f t="shared" si="44"/>
        <v>12.2</v>
      </c>
      <c r="O158" s="55">
        <f t="shared" si="45"/>
        <v>0</v>
      </c>
      <c r="P158" s="55">
        <f t="shared" si="46"/>
        <v>0</v>
      </c>
      <c r="Q158" s="55">
        <f t="shared" si="47"/>
        <v>0</v>
      </c>
      <c r="R158" s="55">
        <f t="shared" si="48"/>
        <v>0</v>
      </c>
      <c r="S158" s="55">
        <f t="shared" si="49"/>
        <v>0</v>
      </c>
      <c r="T158" s="55">
        <f t="shared" si="50"/>
        <v>12.36</v>
      </c>
      <c r="U158" s="56">
        <f t="shared" si="51"/>
        <v>0</v>
      </c>
    </row>
    <row r="159" spans="2:21">
      <c r="B159" s="61" t="s">
        <v>381</v>
      </c>
      <c r="C159" s="57">
        <v>1</v>
      </c>
      <c r="D159" s="57"/>
      <c r="E159" s="57">
        <f>2*6.23+2*6.63</f>
        <v>25.72</v>
      </c>
      <c r="F159" s="57"/>
      <c r="G159" s="57"/>
      <c r="H159" s="57"/>
      <c r="I159" s="57"/>
      <c r="J159" s="57"/>
      <c r="K159" s="57">
        <f>27*1.03</f>
        <v>27.810000000000002</v>
      </c>
      <c r="L159" s="57"/>
      <c r="M159" s="55">
        <f t="shared" si="43"/>
        <v>0</v>
      </c>
      <c r="N159" s="55">
        <f t="shared" si="44"/>
        <v>25.72</v>
      </c>
      <c r="O159" s="55">
        <f t="shared" si="45"/>
        <v>0</v>
      </c>
      <c r="P159" s="55">
        <f t="shared" si="46"/>
        <v>0</v>
      </c>
      <c r="Q159" s="55">
        <f t="shared" si="47"/>
        <v>0</v>
      </c>
      <c r="R159" s="55">
        <f t="shared" si="48"/>
        <v>0</v>
      </c>
      <c r="S159" s="55">
        <f t="shared" si="49"/>
        <v>0</v>
      </c>
      <c r="T159" s="55">
        <f t="shared" si="50"/>
        <v>27.810000000000002</v>
      </c>
      <c r="U159" s="56">
        <f t="shared" si="51"/>
        <v>0</v>
      </c>
    </row>
    <row r="160" spans="2:21">
      <c r="B160" s="61" t="s">
        <v>384</v>
      </c>
      <c r="C160" s="57">
        <v>1</v>
      </c>
      <c r="D160" s="57"/>
      <c r="E160" s="57">
        <f>2*1.6+2*1.26</f>
        <v>5.7200000000000006</v>
      </c>
      <c r="F160" s="57"/>
      <c r="G160" s="57"/>
      <c r="H160" s="57"/>
      <c r="I160" s="57"/>
      <c r="J160" s="57"/>
      <c r="K160" s="57">
        <f>5*0.99</f>
        <v>4.95</v>
      </c>
      <c r="L160" s="57"/>
      <c r="M160" s="55">
        <f t="shared" si="43"/>
        <v>0</v>
      </c>
      <c r="N160" s="55">
        <f t="shared" si="44"/>
        <v>5.7200000000000006</v>
      </c>
      <c r="O160" s="55">
        <f t="shared" si="45"/>
        <v>0</v>
      </c>
      <c r="P160" s="55">
        <f t="shared" si="46"/>
        <v>0</v>
      </c>
      <c r="Q160" s="55">
        <f t="shared" si="47"/>
        <v>0</v>
      </c>
      <c r="R160" s="55">
        <f t="shared" si="48"/>
        <v>0</v>
      </c>
      <c r="S160" s="55">
        <f t="shared" si="49"/>
        <v>0</v>
      </c>
      <c r="T160" s="55">
        <f t="shared" si="50"/>
        <v>4.95</v>
      </c>
      <c r="U160" s="56">
        <f t="shared" si="51"/>
        <v>0</v>
      </c>
    </row>
    <row r="161" spans="2:21">
      <c r="B161" s="61" t="s">
        <v>385</v>
      </c>
      <c r="C161" s="57">
        <v>1</v>
      </c>
      <c r="D161" s="57"/>
      <c r="E161" s="57">
        <f>2*5.65+2*5.25</f>
        <v>21.8</v>
      </c>
      <c r="F161" s="57"/>
      <c r="G161" s="57"/>
      <c r="H161" s="57"/>
      <c r="I161" s="57"/>
      <c r="J161" s="57"/>
      <c r="K161" s="57">
        <f>23*1.03</f>
        <v>23.69</v>
      </c>
      <c r="L161" s="57"/>
      <c r="M161" s="55">
        <f t="shared" si="43"/>
        <v>0</v>
      </c>
      <c r="N161" s="55">
        <f t="shared" si="44"/>
        <v>21.8</v>
      </c>
      <c r="O161" s="55">
        <f t="shared" si="45"/>
        <v>0</v>
      </c>
      <c r="P161" s="55">
        <f t="shared" si="46"/>
        <v>0</v>
      </c>
      <c r="Q161" s="55">
        <f t="shared" si="47"/>
        <v>0</v>
      </c>
      <c r="R161" s="55">
        <f t="shared" si="48"/>
        <v>0</v>
      </c>
      <c r="S161" s="55">
        <f t="shared" si="49"/>
        <v>0</v>
      </c>
      <c r="T161" s="55">
        <f t="shared" si="50"/>
        <v>23.69</v>
      </c>
      <c r="U161" s="56">
        <f t="shared" si="51"/>
        <v>0</v>
      </c>
    </row>
    <row r="162" spans="2:21">
      <c r="B162" s="61" t="s">
        <v>386</v>
      </c>
      <c r="C162" s="57">
        <v>1</v>
      </c>
      <c r="D162" s="57"/>
      <c r="E162" s="57">
        <f>2*3.2+2*2.8</f>
        <v>12</v>
      </c>
      <c r="F162" s="57"/>
      <c r="G162" s="57"/>
      <c r="H162" s="57"/>
      <c r="I162" s="57"/>
      <c r="J162" s="57"/>
      <c r="K162" s="57">
        <f>12*1.03</f>
        <v>12.36</v>
      </c>
      <c r="L162" s="57"/>
      <c r="M162" s="55">
        <f t="shared" si="43"/>
        <v>0</v>
      </c>
      <c r="N162" s="55">
        <f t="shared" si="44"/>
        <v>12</v>
      </c>
      <c r="O162" s="55">
        <f t="shared" si="45"/>
        <v>0</v>
      </c>
      <c r="P162" s="55">
        <f t="shared" si="46"/>
        <v>0</v>
      </c>
      <c r="Q162" s="55">
        <f t="shared" si="47"/>
        <v>0</v>
      </c>
      <c r="R162" s="55">
        <f t="shared" si="48"/>
        <v>0</v>
      </c>
      <c r="S162" s="55">
        <f t="shared" si="49"/>
        <v>0</v>
      </c>
      <c r="T162" s="55">
        <f t="shared" si="50"/>
        <v>12.36</v>
      </c>
      <c r="U162" s="56">
        <f t="shared" si="51"/>
        <v>0</v>
      </c>
    </row>
    <row r="163" spans="2:21">
      <c r="B163" s="61" t="s">
        <v>568</v>
      </c>
      <c r="C163" s="57">
        <v>1</v>
      </c>
      <c r="D163" s="57"/>
      <c r="E163" s="57">
        <f>2*5.65+2*5.25</f>
        <v>21.8</v>
      </c>
      <c r="F163" s="57"/>
      <c r="G163" s="57"/>
      <c r="H163" s="57"/>
      <c r="I163" s="57"/>
      <c r="J163" s="57"/>
      <c r="K163" s="57">
        <f>23*1.03</f>
        <v>23.69</v>
      </c>
      <c r="L163" s="57"/>
      <c r="M163" s="55">
        <f t="shared" si="43"/>
        <v>0</v>
      </c>
      <c r="N163" s="55">
        <f t="shared" si="44"/>
        <v>21.8</v>
      </c>
      <c r="O163" s="55">
        <f t="shared" si="45"/>
        <v>0</v>
      </c>
      <c r="P163" s="55">
        <f t="shared" si="46"/>
        <v>0</v>
      </c>
      <c r="Q163" s="55">
        <f t="shared" si="47"/>
        <v>0</v>
      </c>
      <c r="R163" s="55">
        <f t="shared" si="48"/>
        <v>0</v>
      </c>
      <c r="S163" s="55">
        <f t="shared" si="49"/>
        <v>0</v>
      </c>
      <c r="T163" s="55">
        <f t="shared" si="50"/>
        <v>23.69</v>
      </c>
      <c r="U163" s="56">
        <f t="shared" si="51"/>
        <v>0</v>
      </c>
    </row>
    <row r="164" spans="2:21">
      <c r="B164" s="61" t="s">
        <v>383</v>
      </c>
      <c r="C164" s="57">
        <v>1</v>
      </c>
      <c r="D164" s="57"/>
      <c r="E164" s="57">
        <f>2*5.66+2*5.26</f>
        <v>21.84</v>
      </c>
      <c r="F164" s="57"/>
      <c r="G164" s="57"/>
      <c r="H164" s="57"/>
      <c r="I164" s="57"/>
      <c r="J164" s="57"/>
      <c r="K164" s="57">
        <f>23*1.03</f>
        <v>23.69</v>
      </c>
      <c r="L164" s="57"/>
      <c r="M164" s="55">
        <f t="shared" si="43"/>
        <v>0</v>
      </c>
      <c r="N164" s="55">
        <f t="shared" si="44"/>
        <v>21.84</v>
      </c>
      <c r="O164" s="55">
        <f t="shared" si="45"/>
        <v>0</v>
      </c>
      <c r="P164" s="55">
        <f t="shared" si="46"/>
        <v>0</v>
      </c>
      <c r="Q164" s="55">
        <f t="shared" si="47"/>
        <v>0</v>
      </c>
      <c r="R164" s="55">
        <f t="shared" si="48"/>
        <v>0</v>
      </c>
      <c r="S164" s="55">
        <f t="shared" si="49"/>
        <v>0</v>
      </c>
      <c r="T164" s="55">
        <f t="shared" si="50"/>
        <v>23.69</v>
      </c>
      <c r="U164" s="56">
        <f t="shared" si="51"/>
        <v>0</v>
      </c>
    </row>
    <row r="165" spans="2:21">
      <c r="B165" s="61" t="s">
        <v>635</v>
      </c>
      <c r="C165" s="57">
        <v>1</v>
      </c>
      <c r="D165" s="57"/>
      <c r="E165" s="57">
        <f>2*3.19+2*2.79</f>
        <v>11.96</v>
      </c>
      <c r="F165" s="57"/>
      <c r="G165" s="57"/>
      <c r="H165" s="57"/>
      <c r="I165" s="57"/>
      <c r="J165" s="57"/>
      <c r="K165" s="57">
        <f>12*1.03</f>
        <v>12.36</v>
      </c>
      <c r="L165" s="57"/>
      <c r="M165" s="55">
        <f t="shared" si="43"/>
        <v>0</v>
      </c>
      <c r="N165" s="55">
        <f t="shared" si="44"/>
        <v>11.96</v>
      </c>
      <c r="O165" s="55">
        <f t="shared" si="45"/>
        <v>0</v>
      </c>
      <c r="P165" s="55">
        <f t="shared" si="46"/>
        <v>0</v>
      </c>
      <c r="Q165" s="55">
        <f t="shared" si="47"/>
        <v>0</v>
      </c>
      <c r="R165" s="55">
        <f t="shared" si="48"/>
        <v>0</v>
      </c>
      <c r="S165" s="55">
        <f t="shared" si="49"/>
        <v>0</v>
      </c>
      <c r="T165" s="55">
        <f t="shared" si="50"/>
        <v>12.36</v>
      </c>
      <c r="U165" s="56">
        <f t="shared" si="51"/>
        <v>0</v>
      </c>
    </row>
    <row r="166" spans="2:21">
      <c r="B166" s="61" t="s">
        <v>636</v>
      </c>
      <c r="C166" s="57">
        <v>1</v>
      </c>
      <c r="D166" s="57"/>
      <c r="E166" s="57">
        <f>2*5.67+2*5.27</f>
        <v>21.88</v>
      </c>
      <c r="F166" s="57"/>
      <c r="G166" s="57"/>
      <c r="H166" s="57"/>
      <c r="I166" s="57"/>
      <c r="J166" s="57"/>
      <c r="K166" s="57">
        <f>23*1.03</f>
        <v>23.69</v>
      </c>
      <c r="L166" s="57"/>
      <c r="M166" s="55">
        <f t="shared" si="43"/>
        <v>0</v>
      </c>
      <c r="N166" s="55">
        <f t="shared" si="44"/>
        <v>21.88</v>
      </c>
      <c r="O166" s="55">
        <f t="shared" si="45"/>
        <v>0</v>
      </c>
      <c r="P166" s="55">
        <f t="shared" si="46"/>
        <v>0</v>
      </c>
      <c r="Q166" s="55">
        <f t="shared" si="47"/>
        <v>0</v>
      </c>
      <c r="R166" s="55">
        <f t="shared" si="48"/>
        <v>0</v>
      </c>
      <c r="S166" s="55">
        <f t="shared" si="49"/>
        <v>0</v>
      </c>
      <c r="T166" s="55">
        <f t="shared" si="50"/>
        <v>23.69</v>
      </c>
      <c r="U166" s="56">
        <f t="shared" si="51"/>
        <v>0</v>
      </c>
    </row>
    <row r="167" spans="2:21">
      <c r="B167" s="61" t="s">
        <v>637</v>
      </c>
      <c r="C167" s="57">
        <v>1</v>
      </c>
      <c r="D167" s="57"/>
      <c r="E167" s="57">
        <f>2*5.64+2*5.24</f>
        <v>21.759999999999998</v>
      </c>
      <c r="F167" s="57"/>
      <c r="G167" s="57"/>
      <c r="H167" s="57"/>
      <c r="I167" s="57"/>
      <c r="J167" s="57"/>
      <c r="K167" s="57">
        <f>23*1.03</f>
        <v>23.69</v>
      </c>
      <c r="L167" s="57"/>
      <c r="M167" s="55">
        <f t="shared" si="43"/>
        <v>0</v>
      </c>
      <c r="N167" s="55">
        <f t="shared" si="44"/>
        <v>21.759999999999998</v>
      </c>
      <c r="O167" s="55">
        <f t="shared" si="45"/>
        <v>0</v>
      </c>
      <c r="P167" s="55">
        <f t="shared" si="46"/>
        <v>0</v>
      </c>
      <c r="Q167" s="55">
        <f t="shared" si="47"/>
        <v>0</v>
      </c>
      <c r="R167" s="55">
        <f t="shared" si="48"/>
        <v>0</v>
      </c>
      <c r="S167" s="55">
        <f t="shared" si="49"/>
        <v>0</v>
      </c>
      <c r="T167" s="55">
        <f t="shared" si="50"/>
        <v>23.69</v>
      </c>
      <c r="U167" s="56">
        <f t="shared" si="51"/>
        <v>0</v>
      </c>
    </row>
    <row r="168" spans="2:21">
      <c r="B168" s="61" t="s">
        <v>638</v>
      </c>
      <c r="C168" s="57">
        <v>1</v>
      </c>
      <c r="D168" s="57"/>
      <c r="E168" s="57">
        <f>2*3.23+2*2.83</f>
        <v>12.120000000000001</v>
      </c>
      <c r="F168" s="57"/>
      <c r="G168" s="57"/>
      <c r="H168" s="57"/>
      <c r="I168" s="57"/>
      <c r="J168" s="57"/>
      <c r="K168" s="57">
        <f>12*1.03</f>
        <v>12.36</v>
      </c>
      <c r="L168" s="57"/>
      <c r="M168" s="55">
        <f t="shared" si="43"/>
        <v>0</v>
      </c>
      <c r="N168" s="55">
        <f t="shared" si="44"/>
        <v>12.120000000000001</v>
      </c>
      <c r="O168" s="55">
        <f t="shared" si="45"/>
        <v>0</v>
      </c>
      <c r="P168" s="55">
        <f t="shared" si="46"/>
        <v>0</v>
      </c>
      <c r="Q168" s="55">
        <f t="shared" si="47"/>
        <v>0</v>
      </c>
      <c r="R168" s="55">
        <f t="shared" si="48"/>
        <v>0</v>
      </c>
      <c r="S168" s="55">
        <f t="shared" si="49"/>
        <v>0</v>
      </c>
      <c r="T168" s="55">
        <f t="shared" si="50"/>
        <v>12.36</v>
      </c>
      <c r="U168" s="56">
        <f t="shared" si="51"/>
        <v>0</v>
      </c>
    </row>
    <row r="169" spans="2:21">
      <c r="B169" s="61" t="s">
        <v>639</v>
      </c>
      <c r="C169" s="57">
        <v>1</v>
      </c>
      <c r="D169" s="57"/>
      <c r="E169" s="57">
        <f>2*5.64+2*5.24</f>
        <v>21.759999999999998</v>
      </c>
      <c r="F169" s="57"/>
      <c r="G169" s="57"/>
      <c r="H169" s="57"/>
      <c r="I169" s="57"/>
      <c r="J169" s="57"/>
      <c r="K169" s="57">
        <f>23*1.03</f>
        <v>23.69</v>
      </c>
      <c r="L169" s="57"/>
      <c r="M169" s="55">
        <f t="shared" si="43"/>
        <v>0</v>
      </c>
      <c r="N169" s="55">
        <f t="shared" si="44"/>
        <v>21.759999999999998</v>
      </c>
      <c r="O169" s="55">
        <f t="shared" si="45"/>
        <v>0</v>
      </c>
      <c r="P169" s="55">
        <f t="shared" si="46"/>
        <v>0</v>
      </c>
      <c r="Q169" s="55">
        <f t="shared" si="47"/>
        <v>0</v>
      </c>
      <c r="R169" s="55">
        <f t="shared" si="48"/>
        <v>0</v>
      </c>
      <c r="S169" s="55">
        <f t="shared" si="49"/>
        <v>0</v>
      </c>
      <c r="T169" s="55">
        <f t="shared" si="50"/>
        <v>23.69</v>
      </c>
      <c r="U169" s="56">
        <f t="shared" si="51"/>
        <v>0</v>
      </c>
    </row>
    <row r="170" spans="2:21">
      <c r="B170" s="61" t="s">
        <v>640</v>
      </c>
      <c r="C170" s="57">
        <v>1</v>
      </c>
      <c r="D170" s="57"/>
      <c r="E170" s="57">
        <f>2*5.64+2*5.24</f>
        <v>21.759999999999998</v>
      </c>
      <c r="F170" s="57"/>
      <c r="G170" s="57"/>
      <c r="H170" s="57"/>
      <c r="I170" s="57"/>
      <c r="J170" s="57"/>
      <c r="K170" s="57">
        <f>23*1.03</f>
        <v>23.69</v>
      </c>
      <c r="L170" s="57"/>
      <c r="M170" s="55">
        <f t="shared" si="43"/>
        <v>0</v>
      </c>
      <c r="N170" s="55">
        <f t="shared" si="44"/>
        <v>21.759999999999998</v>
      </c>
      <c r="O170" s="55">
        <f t="shared" si="45"/>
        <v>0</v>
      </c>
      <c r="P170" s="55">
        <f t="shared" si="46"/>
        <v>0</v>
      </c>
      <c r="Q170" s="55">
        <f t="shared" si="47"/>
        <v>0</v>
      </c>
      <c r="R170" s="55">
        <f t="shared" si="48"/>
        <v>0</v>
      </c>
      <c r="S170" s="55">
        <f t="shared" si="49"/>
        <v>0</v>
      </c>
      <c r="T170" s="55">
        <f t="shared" si="50"/>
        <v>23.69</v>
      </c>
      <c r="U170" s="56">
        <f t="shared" si="51"/>
        <v>0</v>
      </c>
    </row>
    <row r="171" spans="2:21">
      <c r="B171" s="61" t="s">
        <v>641</v>
      </c>
      <c r="C171" s="57">
        <v>1</v>
      </c>
      <c r="D171" s="57"/>
      <c r="E171" s="57">
        <f>2*3.23+2*2.83</f>
        <v>12.120000000000001</v>
      </c>
      <c r="F171" s="57"/>
      <c r="G171" s="57"/>
      <c r="H171" s="57"/>
      <c r="I171" s="57"/>
      <c r="J171" s="57"/>
      <c r="K171" s="57">
        <f>12*1.03</f>
        <v>12.36</v>
      </c>
      <c r="L171" s="57"/>
      <c r="M171" s="55">
        <f t="shared" si="43"/>
        <v>0</v>
      </c>
      <c r="N171" s="55">
        <f t="shared" si="44"/>
        <v>12.120000000000001</v>
      </c>
      <c r="O171" s="55">
        <f t="shared" si="45"/>
        <v>0</v>
      </c>
      <c r="P171" s="55">
        <f t="shared" si="46"/>
        <v>0</v>
      </c>
      <c r="Q171" s="55">
        <f t="shared" si="47"/>
        <v>0</v>
      </c>
      <c r="R171" s="55">
        <f t="shared" si="48"/>
        <v>0</v>
      </c>
      <c r="S171" s="55">
        <f t="shared" si="49"/>
        <v>0</v>
      </c>
      <c r="T171" s="55">
        <f t="shared" si="50"/>
        <v>12.36</v>
      </c>
      <c r="U171" s="56">
        <f t="shared" si="51"/>
        <v>0</v>
      </c>
    </row>
    <row r="172" spans="2:21">
      <c r="B172" s="61" t="s">
        <v>642</v>
      </c>
      <c r="C172" s="57">
        <v>1</v>
      </c>
      <c r="D172" s="57"/>
      <c r="E172" s="57">
        <f>2*5.62+2*5.22</f>
        <v>21.68</v>
      </c>
      <c r="F172" s="57"/>
      <c r="G172" s="57"/>
      <c r="H172" s="57"/>
      <c r="I172" s="57"/>
      <c r="J172" s="57"/>
      <c r="K172" s="57">
        <f>23*1.03</f>
        <v>23.69</v>
      </c>
      <c r="L172" s="57"/>
      <c r="M172" s="55">
        <f t="shared" si="43"/>
        <v>0</v>
      </c>
      <c r="N172" s="55">
        <f t="shared" si="44"/>
        <v>21.68</v>
      </c>
      <c r="O172" s="55">
        <f t="shared" si="45"/>
        <v>0</v>
      </c>
      <c r="P172" s="55">
        <f t="shared" si="46"/>
        <v>0</v>
      </c>
      <c r="Q172" s="55">
        <f t="shared" si="47"/>
        <v>0</v>
      </c>
      <c r="R172" s="55">
        <f t="shared" si="48"/>
        <v>0</v>
      </c>
      <c r="S172" s="55">
        <f t="shared" si="49"/>
        <v>0</v>
      </c>
      <c r="T172" s="55">
        <f t="shared" si="50"/>
        <v>23.69</v>
      </c>
      <c r="U172" s="56">
        <f t="shared" si="51"/>
        <v>0</v>
      </c>
    </row>
    <row r="173" spans="2:21">
      <c r="B173" s="61" t="s">
        <v>643</v>
      </c>
      <c r="C173" s="57">
        <v>1</v>
      </c>
      <c r="D173" s="57"/>
      <c r="E173" s="57"/>
      <c r="F173" s="57">
        <f>2*11.98+2*2.85+2*9.34+2*4.73</f>
        <v>57.800000000000004</v>
      </c>
      <c r="G173" s="57"/>
      <c r="H173" s="57"/>
      <c r="I173" s="57"/>
      <c r="J173" s="57"/>
      <c r="K173" s="57">
        <f>60*1.03</f>
        <v>61.800000000000004</v>
      </c>
      <c r="L173" s="57"/>
      <c r="M173" s="55">
        <f t="shared" si="43"/>
        <v>0</v>
      </c>
      <c r="N173" s="55">
        <f t="shared" si="44"/>
        <v>0</v>
      </c>
      <c r="O173" s="55">
        <f t="shared" si="45"/>
        <v>57.800000000000004</v>
      </c>
      <c r="P173" s="55">
        <f t="shared" si="46"/>
        <v>0</v>
      </c>
      <c r="Q173" s="55">
        <f t="shared" si="47"/>
        <v>0</v>
      </c>
      <c r="R173" s="55">
        <f t="shared" si="48"/>
        <v>0</v>
      </c>
      <c r="S173" s="55">
        <f t="shared" si="49"/>
        <v>0</v>
      </c>
      <c r="T173" s="55">
        <f t="shared" si="50"/>
        <v>61.800000000000004</v>
      </c>
      <c r="U173" s="56">
        <f t="shared" si="51"/>
        <v>0</v>
      </c>
    </row>
    <row r="174" spans="2:21">
      <c r="B174" s="61" t="s">
        <v>644</v>
      </c>
      <c r="C174" s="57">
        <v>1</v>
      </c>
      <c r="D174" s="57"/>
      <c r="E174" s="57">
        <f>2*1.3+2*1.64</f>
        <v>5.88</v>
      </c>
      <c r="F174" s="57"/>
      <c r="G174" s="57"/>
      <c r="H174" s="57"/>
      <c r="I174" s="57"/>
      <c r="J174" s="57"/>
      <c r="K174" s="57">
        <f>5*0.99</f>
        <v>4.95</v>
      </c>
      <c r="L174" s="57"/>
      <c r="M174" s="55">
        <f t="shared" si="43"/>
        <v>0</v>
      </c>
      <c r="N174" s="55">
        <f t="shared" si="44"/>
        <v>5.88</v>
      </c>
      <c r="O174" s="55">
        <f t="shared" si="45"/>
        <v>0</v>
      </c>
      <c r="P174" s="55">
        <f t="shared" si="46"/>
        <v>0</v>
      </c>
      <c r="Q174" s="55">
        <f t="shared" si="47"/>
        <v>0</v>
      </c>
      <c r="R174" s="55">
        <f t="shared" si="48"/>
        <v>0</v>
      </c>
      <c r="S174" s="55">
        <f t="shared" si="49"/>
        <v>0</v>
      </c>
      <c r="T174" s="55">
        <f t="shared" si="50"/>
        <v>4.95</v>
      </c>
      <c r="U174" s="56">
        <f t="shared" si="51"/>
        <v>0</v>
      </c>
    </row>
    <row r="175" spans="2:21">
      <c r="B175" s="61" t="s">
        <v>645</v>
      </c>
      <c r="C175" s="57">
        <v>1</v>
      </c>
      <c r="D175" s="57"/>
      <c r="E175" s="57"/>
      <c r="F175" s="57">
        <f>2*8.5+2*8.11+4*0.91</f>
        <v>36.86</v>
      </c>
      <c r="G175" s="57"/>
      <c r="H175" s="57"/>
      <c r="I175" s="57"/>
      <c r="J175" s="57"/>
      <c r="K175" s="57">
        <f>34*1.03+4*0.83</f>
        <v>38.340000000000003</v>
      </c>
      <c r="L175" s="57"/>
      <c r="M175" s="55">
        <f t="shared" si="43"/>
        <v>0</v>
      </c>
      <c r="N175" s="55">
        <f t="shared" si="44"/>
        <v>0</v>
      </c>
      <c r="O175" s="55">
        <f t="shared" si="45"/>
        <v>36.86</v>
      </c>
      <c r="P175" s="55">
        <f t="shared" si="46"/>
        <v>0</v>
      </c>
      <c r="Q175" s="55">
        <f t="shared" si="47"/>
        <v>0</v>
      </c>
      <c r="R175" s="55">
        <f t="shared" si="48"/>
        <v>0</v>
      </c>
      <c r="S175" s="55">
        <f t="shared" si="49"/>
        <v>0</v>
      </c>
      <c r="T175" s="55">
        <f t="shared" si="50"/>
        <v>38.340000000000003</v>
      </c>
      <c r="U175" s="56">
        <f t="shared" si="51"/>
        <v>0</v>
      </c>
    </row>
    <row r="176" spans="2:21">
      <c r="B176" s="61" t="s">
        <v>646</v>
      </c>
      <c r="C176" s="57">
        <v>1</v>
      </c>
      <c r="D176" s="57"/>
      <c r="E176" s="57">
        <f>2*1.33</f>
        <v>2.66</v>
      </c>
      <c r="F176" s="57"/>
      <c r="G176" s="57"/>
      <c r="H176" s="57"/>
      <c r="I176" s="57"/>
      <c r="J176" s="57"/>
      <c r="K176" s="57">
        <f>2*1.16+5*0.99</f>
        <v>7.27</v>
      </c>
      <c r="L176" s="57"/>
      <c r="M176" s="55">
        <f t="shared" si="43"/>
        <v>0</v>
      </c>
      <c r="N176" s="55">
        <f t="shared" si="44"/>
        <v>2.66</v>
      </c>
      <c r="O176" s="55">
        <f t="shared" si="45"/>
        <v>0</v>
      </c>
      <c r="P176" s="55">
        <f t="shared" si="46"/>
        <v>0</v>
      </c>
      <c r="Q176" s="55">
        <f t="shared" si="47"/>
        <v>0</v>
      </c>
      <c r="R176" s="55">
        <f t="shared" si="48"/>
        <v>0</v>
      </c>
      <c r="S176" s="55">
        <f t="shared" si="49"/>
        <v>0</v>
      </c>
      <c r="T176" s="55">
        <f t="shared" si="50"/>
        <v>7.27</v>
      </c>
      <c r="U176" s="56">
        <f t="shared" si="51"/>
        <v>0</v>
      </c>
    </row>
    <row r="177" spans="2:21">
      <c r="B177" s="61" t="s">
        <v>647</v>
      </c>
      <c r="C177" s="57">
        <v>1</v>
      </c>
      <c r="D177" s="57"/>
      <c r="E177" s="57">
        <f>2*2.53+2*2.19</f>
        <v>9.44</v>
      </c>
      <c r="F177" s="57"/>
      <c r="G177" s="57"/>
      <c r="H177" s="57"/>
      <c r="I177" s="57"/>
      <c r="J177" s="57"/>
      <c r="K177" s="57">
        <f>10*0.99</f>
        <v>9.9</v>
      </c>
      <c r="L177" s="57"/>
      <c r="M177" s="55">
        <f t="shared" si="43"/>
        <v>0</v>
      </c>
      <c r="N177" s="55">
        <f t="shared" si="44"/>
        <v>9.44</v>
      </c>
      <c r="O177" s="55">
        <f t="shared" si="45"/>
        <v>0</v>
      </c>
      <c r="P177" s="55">
        <f t="shared" si="46"/>
        <v>0</v>
      </c>
      <c r="Q177" s="55">
        <f t="shared" si="47"/>
        <v>0</v>
      </c>
      <c r="R177" s="55">
        <f t="shared" si="48"/>
        <v>0</v>
      </c>
      <c r="S177" s="55">
        <f t="shared" si="49"/>
        <v>0</v>
      </c>
      <c r="T177" s="55">
        <f t="shared" si="50"/>
        <v>9.9</v>
      </c>
      <c r="U177" s="56">
        <f t="shared" si="51"/>
        <v>0</v>
      </c>
    </row>
    <row r="178" spans="2:21">
      <c r="B178" s="61" t="s">
        <v>648</v>
      </c>
      <c r="C178" s="57">
        <v>1</v>
      </c>
      <c r="D178" s="57"/>
      <c r="E178" s="57">
        <f>2*6.85+2*6.31</f>
        <v>26.32</v>
      </c>
      <c r="F178" s="57">
        <f>4*0.91</f>
        <v>3.64</v>
      </c>
      <c r="G178" s="57"/>
      <c r="H178" s="57"/>
      <c r="I178" s="57"/>
      <c r="J178" s="57"/>
      <c r="K178" s="57">
        <f>27*1.03+4*0.83</f>
        <v>31.130000000000003</v>
      </c>
      <c r="L178" s="57"/>
      <c r="M178" s="55">
        <f t="shared" si="43"/>
        <v>0</v>
      </c>
      <c r="N178" s="55">
        <f t="shared" si="44"/>
        <v>26.32</v>
      </c>
      <c r="O178" s="55">
        <f t="shared" si="45"/>
        <v>3.64</v>
      </c>
      <c r="P178" s="55">
        <f t="shared" si="46"/>
        <v>0</v>
      </c>
      <c r="Q178" s="55">
        <f t="shared" si="47"/>
        <v>0</v>
      </c>
      <c r="R178" s="55">
        <f t="shared" si="48"/>
        <v>0</v>
      </c>
      <c r="S178" s="55">
        <f t="shared" si="49"/>
        <v>0</v>
      </c>
      <c r="T178" s="55">
        <f t="shared" si="50"/>
        <v>31.130000000000003</v>
      </c>
      <c r="U178" s="56">
        <f t="shared" si="51"/>
        <v>0</v>
      </c>
    </row>
    <row r="179" spans="2:21">
      <c r="B179" s="61" t="s">
        <v>649</v>
      </c>
      <c r="C179" s="57">
        <v>1</v>
      </c>
      <c r="D179" s="57"/>
      <c r="E179" s="57">
        <f>2*3.39+2*2.85</f>
        <v>12.48</v>
      </c>
      <c r="F179" s="57"/>
      <c r="G179" s="57"/>
      <c r="H179" s="57"/>
      <c r="I179" s="57"/>
      <c r="J179" s="57"/>
      <c r="K179" s="57">
        <f>12*1.03</f>
        <v>12.36</v>
      </c>
      <c r="L179" s="57"/>
      <c r="M179" s="55">
        <f t="shared" ref="M179:M214" si="52">D179*$C179</f>
        <v>0</v>
      </c>
      <c r="N179" s="55">
        <f t="shared" ref="N179:N214" si="53">E179*$C179</f>
        <v>12.48</v>
      </c>
      <c r="O179" s="55">
        <f t="shared" ref="O179:O214" si="54">F179*$C179</f>
        <v>0</v>
      </c>
      <c r="P179" s="55">
        <f t="shared" ref="P179:P214" si="55">G179*$C179</f>
        <v>0</v>
      </c>
      <c r="Q179" s="55">
        <f t="shared" ref="Q179:Q214" si="56">H179*$C179</f>
        <v>0</v>
      </c>
      <c r="R179" s="55">
        <f t="shared" ref="R179:R214" si="57">I179*$C179</f>
        <v>0</v>
      </c>
      <c r="S179" s="55">
        <f t="shared" ref="S179:S214" si="58">J179*$C179</f>
        <v>0</v>
      </c>
      <c r="T179" s="55">
        <f t="shared" ref="T179:T214" si="59">K179*$C179</f>
        <v>12.36</v>
      </c>
      <c r="U179" s="56">
        <f t="shared" ref="U179:U214" si="60">L179*$C179</f>
        <v>0</v>
      </c>
    </row>
    <row r="180" spans="2:21">
      <c r="B180" s="61" t="s">
        <v>650</v>
      </c>
      <c r="C180" s="57">
        <v>1</v>
      </c>
      <c r="D180" s="57"/>
      <c r="E180" s="57">
        <f>2*6.63</f>
        <v>13.26</v>
      </c>
      <c r="F180" s="57"/>
      <c r="G180" s="57">
        <f>2*6.89</f>
        <v>13.78</v>
      </c>
      <c r="H180" s="57"/>
      <c r="I180" s="57"/>
      <c r="J180" s="57"/>
      <c r="K180" s="57">
        <f>4*1.5+27*1.03</f>
        <v>33.81</v>
      </c>
      <c r="L180" s="57"/>
      <c r="M180" s="55">
        <f t="shared" si="52"/>
        <v>0</v>
      </c>
      <c r="N180" s="55">
        <f t="shared" si="53"/>
        <v>13.26</v>
      </c>
      <c r="O180" s="55">
        <f t="shared" si="54"/>
        <v>0</v>
      </c>
      <c r="P180" s="55">
        <f t="shared" si="55"/>
        <v>13.78</v>
      </c>
      <c r="Q180" s="55">
        <f t="shared" si="56"/>
        <v>0</v>
      </c>
      <c r="R180" s="55">
        <f t="shared" si="57"/>
        <v>0</v>
      </c>
      <c r="S180" s="55">
        <f t="shared" si="58"/>
        <v>0</v>
      </c>
      <c r="T180" s="55">
        <f t="shared" si="59"/>
        <v>33.81</v>
      </c>
      <c r="U180" s="56">
        <f t="shared" si="60"/>
        <v>0</v>
      </c>
    </row>
    <row r="181" spans="2:21">
      <c r="B181" s="61" t="s">
        <v>651</v>
      </c>
      <c r="C181" s="57">
        <v>1</v>
      </c>
      <c r="D181" s="57"/>
      <c r="E181" s="57">
        <f>2*1.32</f>
        <v>2.64</v>
      </c>
      <c r="F181" s="57"/>
      <c r="G181" s="57"/>
      <c r="H181" s="57"/>
      <c r="I181" s="57"/>
      <c r="J181" s="57"/>
      <c r="K181" s="57">
        <f>2*1.12+5*1.03</f>
        <v>7.3900000000000006</v>
      </c>
      <c r="L181" s="57"/>
      <c r="M181" s="55">
        <f t="shared" si="52"/>
        <v>0</v>
      </c>
      <c r="N181" s="55">
        <f t="shared" si="53"/>
        <v>2.64</v>
      </c>
      <c r="O181" s="55">
        <f t="shared" si="54"/>
        <v>0</v>
      </c>
      <c r="P181" s="55">
        <f t="shared" si="55"/>
        <v>0</v>
      </c>
      <c r="Q181" s="55">
        <f t="shared" si="56"/>
        <v>0</v>
      </c>
      <c r="R181" s="55">
        <f t="shared" si="57"/>
        <v>0</v>
      </c>
      <c r="S181" s="55">
        <f t="shared" si="58"/>
        <v>0</v>
      </c>
      <c r="T181" s="55">
        <f t="shared" si="59"/>
        <v>7.3900000000000006</v>
      </c>
      <c r="U181" s="56">
        <f t="shared" si="60"/>
        <v>0</v>
      </c>
    </row>
    <row r="182" spans="2:21">
      <c r="B182" s="61" t="s">
        <v>652</v>
      </c>
      <c r="C182" s="57">
        <v>1</v>
      </c>
      <c r="D182" s="57"/>
      <c r="E182" s="57">
        <f>2*6.98+2*6.3</f>
        <v>26.560000000000002</v>
      </c>
      <c r="F182" s="57"/>
      <c r="G182" s="57"/>
      <c r="H182" s="57"/>
      <c r="I182" s="57"/>
      <c r="J182" s="57"/>
      <c r="K182" s="57">
        <f>28*1.03</f>
        <v>28.84</v>
      </c>
      <c r="L182" s="57"/>
      <c r="M182" s="55">
        <f t="shared" si="52"/>
        <v>0</v>
      </c>
      <c r="N182" s="55">
        <f t="shared" si="53"/>
        <v>26.560000000000002</v>
      </c>
      <c r="O182" s="55">
        <f t="shared" si="54"/>
        <v>0</v>
      </c>
      <c r="P182" s="55">
        <f t="shared" si="55"/>
        <v>0</v>
      </c>
      <c r="Q182" s="55">
        <f t="shared" si="56"/>
        <v>0</v>
      </c>
      <c r="R182" s="55">
        <f t="shared" si="57"/>
        <v>0</v>
      </c>
      <c r="S182" s="55">
        <f t="shared" si="58"/>
        <v>0</v>
      </c>
      <c r="T182" s="55">
        <f t="shared" si="59"/>
        <v>28.84</v>
      </c>
      <c r="U182" s="56">
        <f t="shared" si="60"/>
        <v>0</v>
      </c>
    </row>
    <row r="183" spans="2:21">
      <c r="B183" s="61" t="s">
        <v>653</v>
      </c>
      <c r="C183" s="57">
        <v>1</v>
      </c>
      <c r="D183" s="57"/>
      <c r="E183" s="57">
        <f>2*9.29+2*9.01</f>
        <v>36.599999999999994</v>
      </c>
      <c r="F183" s="57"/>
      <c r="G183" s="57"/>
      <c r="H183" s="57"/>
      <c r="I183" s="57"/>
      <c r="J183" s="57"/>
      <c r="K183" s="57">
        <f>37*1.03</f>
        <v>38.11</v>
      </c>
      <c r="L183" s="57"/>
      <c r="M183" s="55">
        <f t="shared" si="52"/>
        <v>0</v>
      </c>
      <c r="N183" s="55">
        <f t="shared" si="53"/>
        <v>36.599999999999994</v>
      </c>
      <c r="O183" s="55">
        <f t="shared" si="54"/>
        <v>0</v>
      </c>
      <c r="P183" s="55">
        <f t="shared" si="55"/>
        <v>0</v>
      </c>
      <c r="Q183" s="55">
        <f t="shared" si="56"/>
        <v>0</v>
      </c>
      <c r="R183" s="55">
        <f t="shared" si="57"/>
        <v>0</v>
      </c>
      <c r="S183" s="55">
        <f t="shared" si="58"/>
        <v>0</v>
      </c>
      <c r="T183" s="55">
        <f t="shared" si="59"/>
        <v>38.11</v>
      </c>
      <c r="U183" s="56">
        <f t="shared" si="60"/>
        <v>0</v>
      </c>
    </row>
    <row r="184" spans="2:21">
      <c r="B184" s="61" t="s">
        <v>654</v>
      </c>
      <c r="C184" s="57">
        <v>1</v>
      </c>
      <c r="D184" s="57"/>
      <c r="E184" s="57">
        <f>2*4.55+2*4.15</f>
        <v>17.399999999999999</v>
      </c>
      <c r="F184" s="57"/>
      <c r="G184" s="57"/>
      <c r="H184" s="57"/>
      <c r="I184" s="57"/>
      <c r="J184" s="57"/>
      <c r="K184" s="57">
        <f>18*1.03</f>
        <v>18.54</v>
      </c>
      <c r="L184" s="57"/>
      <c r="M184" s="55">
        <f t="shared" si="52"/>
        <v>0</v>
      </c>
      <c r="N184" s="55">
        <f t="shared" si="53"/>
        <v>17.399999999999999</v>
      </c>
      <c r="O184" s="55">
        <f t="shared" si="54"/>
        <v>0</v>
      </c>
      <c r="P184" s="55">
        <f t="shared" si="55"/>
        <v>0</v>
      </c>
      <c r="Q184" s="55">
        <f t="shared" si="56"/>
        <v>0</v>
      </c>
      <c r="R184" s="55">
        <f t="shared" si="57"/>
        <v>0</v>
      </c>
      <c r="S184" s="55">
        <f t="shared" si="58"/>
        <v>0</v>
      </c>
      <c r="T184" s="55">
        <f t="shared" si="59"/>
        <v>18.54</v>
      </c>
      <c r="U184" s="56">
        <f t="shared" si="60"/>
        <v>0</v>
      </c>
    </row>
    <row r="185" spans="2:21">
      <c r="B185" s="61" t="s">
        <v>655</v>
      </c>
      <c r="C185" s="57">
        <v>1</v>
      </c>
      <c r="D185" s="57"/>
      <c r="E185" s="57">
        <f>2*4.05+2*3.65</f>
        <v>15.399999999999999</v>
      </c>
      <c r="F185" s="57"/>
      <c r="G185" s="57"/>
      <c r="H185" s="57"/>
      <c r="I185" s="57"/>
      <c r="J185" s="57"/>
      <c r="K185" s="57">
        <f>15*1.03</f>
        <v>15.450000000000001</v>
      </c>
      <c r="L185" s="57"/>
      <c r="M185" s="55">
        <f t="shared" si="52"/>
        <v>0</v>
      </c>
      <c r="N185" s="55">
        <f t="shared" si="53"/>
        <v>15.399999999999999</v>
      </c>
      <c r="O185" s="55">
        <f t="shared" si="54"/>
        <v>0</v>
      </c>
      <c r="P185" s="55">
        <f t="shared" si="55"/>
        <v>0</v>
      </c>
      <c r="Q185" s="55">
        <f t="shared" si="56"/>
        <v>0</v>
      </c>
      <c r="R185" s="55">
        <f t="shared" si="57"/>
        <v>0</v>
      </c>
      <c r="S185" s="55">
        <f t="shared" si="58"/>
        <v>0</v>
      </c>
      <c r="T185" s="55">
        <f t="shared" si="59"/>
        <v>15.450000000000001</v>
      </c>
      <c r="U185" s="56">
        <f t="shared" si="60"/>
        <v>0</v>
      </c>
    </row>
    <row r="186" spans="2:21">
      <c r="B186" s="61" t="s">
        <v>656</v>
      </c>
      <c r="C186" s="57">
        <v>1</v>
      </c>
      <c r="D186" s="57"/>
      <c r="E186" s="57">
        <f>2*8.98+2*9.26</f>
        <v>36.480000000000004</v>
      </c>
      <c r="F186" s="57"/>
      <c r="G186" s="57"/>
      <c r="H186" s="57"/>
      <c r="I186" s="57"/>
      <c r="J186" s="57"/>
      <c r="K186" s="57">
        <f>37*1.03</f>
        <v>38.11</v>
      </c>
      <c r="L186" s="57"/>
      <c r="M186" s="55">
        <f t="shared" si="52"/>
        <v>0</v>
      </c>
      <c r="N186" s="55">
        <f t="shared" si="53"/>
        <v>36.480000000000004</v>
      </c>
      <c r="O186" s="55">
        <f t="shared" si="54"/>
        <v>0</v>
      </c>
      <c r="P186" s="55">
        <f t="shared" si="55"/>
        <v>0</v>
      </c>
      <c r="Q186" s="55">
        <f t="shared" si="56"/>
        <v>0</v>
      </c>
      <c r="R186" s="55">
        <f t="shared" si="57"/>
        <v>0</v>
      </c>
      <c r="S186" s="55">
        <f t="shared" si="58"/>
        <v>0</v>
      </c>
      <c r="T186" s="55">
        <f t="shared" si="59"/>
        <v>38.11</v>
      </c>
      <c r="U186" s="56">
        <f t="shared" si="60"/>
        <v>0</v>
      </c>
    </row>
    <row r="187" spans="2:21">
      <c r="B187" s="61" t="s">
        <v>657</v>
      </c>
      <c r="C187" s="57">
        <v>1</v>
      </c>
      <c r="D187" s="57"/>
      <c r="E187" s="57">
        <f>2*11.98+2*4.22+2*9.21+2*6.29</f>
        <v>63.4</v>
      </c>
      <c r="F187" s="57"/>
      <c r="G187" s="57"/>
      <c r="H187" s="57"/>
      <c r="I187" s="57"/>
      <c r="J187" s="57"/>
      <c r="K187" s="57">
        <f>64*1.03</f>
        <v>65.92</v>
      </c>
      <c r="L187" s="57"/>
      <c r="M187" s="55">
        <f t="shared" si="52"/>
        <v>0</v>
      </c>
      <c r="N187" s="55">
        <f t="shared" si="53"/>
        <v>63.4</v>
      </c>
      <c r="O187" s="55">
        <f t="shared" si="54"/>
        <v>0</v>
      </c>
      <c r="P187" s="55">
        <f t="shared" si="55"/>
        <v>0</v>
      </c>
      <c r="Q187" s="55">
        <f t="shared" si="56"/>
        <v>0</v>
      </c>
      <c r="R187" s="55">
        <f t="shared" si="57"/>
        <v>0</v>
      </c>
      <c r="S187" s="55">
        <f t="shared" si="58"/>
        <v>0</v>
      </c>
      <c r="T187" s="55">
        <f t="shared" si="59"/>
        <v>65.92</v>
      </c>
      <c r="U187" s="56">
        <f t="shared" si="60"/>
        <v>0</v>
      </c>
    </row>
    <row r="188" spans="2:21">
      <c r="B188" s="61" t="s">
        <v>658</v>
      </c>
      <c r="C188" s="57">
        <v>1</v>
      </c>
      <c r="D188" s="57"/>
      <c r="E188" s="57">
        <f>2*7.2+2*6.8</f>
        <v>28</v>
      </c>
      <c r="F188" s="57"/>
      <c r="G188" s="57"/>
      <c r="H188" s="57"/>
      <c r="I188" s="57"/>
      <c r="J188" s="57"/>
      <c r="K188" s="57">
        <f>28*1.03</f>
        <v>28.84</v>
      </c>
      <c r="L188" s="57"/>
      <c r="M188" s="55">
        <f t="shared" si="52"/>
        <v>0</v>
      </c>
      <c r="N188" s="55">
        <f t="shared" si="53"/>
        <v>28</v>
      </c>
      <c r="O188" s="55">
        <f t="shared" si="54"/>
        <v>0</v>
      </c>
      <c r="P188" s="55">
        <f t="shared" si="55"/>
        <v>0</v>
      </c>
      <c r="Q188" s="55">
        <f t="shared" si="56"/>
        <v>0</v>
      </c>
      <c r="R188" s="55">
        <f t="shared" si="57"/>
        <v>0</v>
      </c>
      <c r="S188" s="55">
        <f t="shared" si="58"/>
        <v>0</v>
      </c>
      <c r="T188" s="55">
        <f t="shared" si="59"/>
        <v>28.84</v>
      </c>
      <c r="U188" s="56">
        <f t="shared" si="60"/>
        <v>0</v>
      </c>
    </row>
    <row r="189" spans="2:21">
      <c r="B189" s="61" t="s">
        <v>659</v>
      </c>
      <c r="C189" s="57">
        <v>1</v>
      </c>
      <c r="D189" s="57"/>
      <c r="E189" s="57">
        <f>2*6.77+2*6.37</f>
        <v>26.28</v>
      </c>
      <c r="F189" s="57"/>
      <c r="G189" s="57"/>
      <c r="H189" s="57"/>
      <c r="I189" s="57"/>
      <c r="J189" s="57"/>
      <c r="K189" s="57">
        <f>26*1.03</f>
        <v>26.78</v>
      </c>
      <c r="L189" s="57"/>
      <c r="M189" s="55">
        <f t="shared" si="52"/>
        <v>0</v>
      </c>
      <c r="N189" s="55">
        <f t="shared" si="53"/>
        <v>26.28</v>
      </c>
      <c r="O189" s="55">
        <f t="shared" si="54"/>
        <v>0</v>
      </c>
      <c r="P189" s="55">
        <f t="shared" si="55"/>
        <v>0</v>
      </c>
      <c r="Q189" s="55">
        <f t="shared" si="56"/>
        <v>0</v>
      </c>
      <c r="R189" s="55">
        <f t="shared" si="57"/>
        <v>0</v>
      </c>
      <c r="S189" s="55">
        <f t="shared" si="58"/>
        <v>0</v>
      </c>
      <c r="T189" s="55">
        <f t="shared" si="59"/>
        <v>26.78</v>
      </c>
      <c r="U189" s="56">
        <f t="shared" si="60"/>
        <v>0</v>
      </c>
    </row>
    <row r="190" spans="2:21">
      <c r="B190" s="61" t="s">
        <v>660</v>
      </c>
      <c r="C190" s="57">
        <v>1</v>
      </c>
      <c r="D190" s="57"/>
      <c r="E190" s="57">
        <f>2*9.35+2*9.07</f>
        <v>36.840000000000003</v>
      </c>
      <c r="F190" s="57"/>
      <c r="G190" s="57"/>
      <c r="H190" s="57"/>
      <c r="I190" s="57"/>
      <c r="J190" s="57"/>
      <c r="K190" s="57">
        <f>38*1.03</f>
        <v>39.14</v>
      </c>
      <c r="L190" s="57"/>
      <c r="M190" s="55">
        <f t="shared" si="52"/>
        <v>0</v>
      </c>
      <c r="N190" s="55">
        <f t="shared" si="53"/>
        <v>36.840000000000003</v>
      </c>
      <c r="O190" s="55">
        <f t="shared" si="54"/>
        <v>0</v>
      </c>
      <c r="P190" s="55">
        <f t="shared" si="55"/>
        <v>0</v>
      </c>
      <c r="Q190" s="55">
        <f t="shared" si="56"/>
        <v>0</v>
      </c>
      <c r="R190" s="55">
        <f t="shared" si="57"/>
        <v>0</v>
      </c>
      <c r="S190" s="55">
        <f t="shared" si="58"/>
        <v>0</v>
      </c>
      <c r="T190" s="55">
        <f t="shared" si="59"/>
        <v>39.14</v>
      </c>
      <c r="U190" s="56">
        <f t="shared" si="60"/>
        <v>0</v>
      </c>
    </row>
    <row r="191" spans="2:21">
      <c r="B191" s="61" t="s">
        <v>661</v>
      </c>
      <c r="C191" s="57">
        <v>1</v>
      </c>
      <c r="D191" s="57"/>
      <c r="E191" s="57">
        <f>2*5.7</f>
        <v>11.4</v>
      </c>
      <c r="F191" s="57"/>
      <c r="G191" s="57"/>
      <c r="H191" s="57"/>
      <c r="I191" s="57"/>
      <c r="J191" s="57"/>
      <c r="K191" s="57">
        <f>2*5.7+25*1.03</f>
        <v>37.15</v>
      </c>
      <c r="L191" s="57"/>
      <c r="M191" s="55">
        <f t="shared" si="52"/>
        <v>0</v>
      </c>
      <c r="N191" s="55">
        <f t="shared" si="53"/>
        <v>11.4</v>
      </c>
      <c r="O191" s="55">
        <f t="shared" si="54"/>
        <v>0</v>
      </c>
      <c r="P191" s="55">
        <f t="shared" si="55"/>
        <v>0</v>
      </c>
      <c r="Q191" s="55">
        <f t="shared" si="56"/>
        <v>0</v>
      </c>
      <c r="R191" s="55">
        <f t="shared" si="57"/>
        <v>0</v>
      </c>
      <c r="S191" s="55">
        <f t="shared" si="58"/>
        <v>0</v>
      </c>
      <c r="T191" s="55">
        <f t="shared" si="59"/>
        <v>37.15</v>
      </c>
      <c r="U191" s="56">
        <f t="shared" si="60"/>
        <v>0</v>
      </c>
    </row>
    <row r="192" spans="2:21">
      <c r="B192" s="61" t="s">
        <v>662</v>
      </c>
      <c r="C192" s="57">
        <v>1</v>
      </c>
      <c r="D192" s="57"/>
      <c r="E192" s="57">
        <f>2*3.5+2*2.82</f>
        <v>12.64</v>
      </c>
      <c r="F192" s="57"/>
      <c r="G192" s="57"/>
      <c r="H192" s="57"/>
      <c r="I192" s="57"/>
      <c r="J192" s="57"/>
      <c r="K192" s="57">
        <f>13*1.03</f>
        <v>13.39</v>
      </c>
      <c r="L192" s="57"/>
      <c r="M192" s="55">
        <f t="shared" si="52"/>
        <v>0</v>
      </c>
      <c r="N192" s="55">
        <f t="shared" si="53"/>
        <v>12.64</v>
      </c>
      <c r="O192" s="55">
        <f t="shared" si="54"/>
        <v>0</v>
      </c>
      <c r="P192" s="55">
        <f t="shared" si="55"/>
        <v>0</v>
      </c>
      <c r="Q192" s="55">
        <f t="shared" si="56"/>
        <v>0</v>
      </c>
      <c r="R192" s="55">
        <f t="shared" si="57"/>
        <v>0</v>
      </c>
      <c r="S192" s="55">
        <f t="shared" si="58"/>
        <v>0</v>
      </c>
      <c r="T192" s="55">
        <f t="shared" si="59"/>
        <v>13.39</v>
      </c>
      <c r="U192" s="56">
        <f t="shared" si="60"/>
        <v>0</v>
      </c>
    </row>
    <row r="193" spans="2:21">
      <c r="B193" s="61" t="s">
        <v>663</v>
      </c>
      <c r="C193" s="57">
        <v>1</v>
      </c>
      <c r="D193" s="57"/>
      <c r="E193" s="57">
        <f>2*3.4+2*2.86</f>
        <v>12.52</v>
      </c>
      <c r="F193" s="57"/>
      <c r="G193" s="57"/>
      <c r="H193" s="57"/>
      <c r="I193" s="57"/>
      <c r="J193" s="57"/>
      <c r="K193" s="57">
        <f>12*1.03</f>
        <v>12.36</v>
      </c>
      <c r="L193" s="57"/>
      <c r="M193" s="55">
        <f t="shared" si="52"/>
        <v>0</v>
      </c>
      <c r="N193" s="55">
        <f t="shared" si="53"/>
        <v>12.52</v>
      </c>
      <c r="O193" s="55">
        <f t="shared" si="54"/>
        <v>0</v>
      </c>
      <c r="P193" s="55">
        <f t="shared" si="55"/>
        <v>0</v>
      </c>
      <c r="Q193" s="55">
        <f t="shared" si="56"/>
        <v>0</v>
      </c>
      <c r="R193" s="55">
        <f t="shared" si="57"/>
        <v>0</v>
      </c>
      <c r="S193" s="55">
        <f t="shared" si="58"/>
        <v>0</v>
      </c>
      <c r="T193" s="55">
        <f t="shared" si="59"/>
        <v>12.36</v>
      </c>
      <c r="U193" s="56">
        <f t="shared" si="60"/>
        <v>0</v>
      </c>
    </row>
    <row r="194" spans="2:21">
      <c r="B194" s="61" t="s">
        <v>664</v>
      </c>
      <c r="C194" s="57">
        <v>1</v>
      </c>
      <c r="D194" s="57"/>
      <c r="E194" s="57">
        <f>2*0.77+2*0.53</f>
        <v>2.6</v>
      </c>
      <c r="F194" s="57"/>
      <c r="G194" s="57"/>
      <c r="H194" s="57"/>
      <c r="I194" s="57"/>
      <c r="J194" s="57"/>
      <c r="K194" s="57">
        <f>2*0.79</f>
        <v>1.58</v>
      </c>
      <c r="L194" s="57"/>
      <c r="M194" s="55">
        <f t="shared" si="52"/>
        <v>0</v>
      </c>
      <c r="N194" s="55">
        <f t="shared" si="53"/>
        <v>2.6</v>
      </c>
      <c r="O194" s="55">
        <f t="shared" si="54"/>
        <v>0</v>
      </c>
      <c r="P194" s="55">
        <f t="shared" si="55"/>
        <v>0</v>
      </c>
      <c r="Q194" s="55">
        <f t="shared" si="56"/>
        <v>0</v>
      </c>
      <c r="R194" s="55">
        <f t="shared" si="57"/>
        <v>0</v>
      </c>
      <c r="S194" s="55">
        <f t="shared" si="58"/>
        <v>0</v>
      </c>
      <c r="T194" s="55">
        <f t="shared" si="59"/>
        <v>1.58</v>
      </c>
      <c r="U194" s="56">
        <f t="shared" si="60"/>
        <v>0</v>
      </c>
    </row>
    <row r="195" spans="2:21">
      <c r="B195" s="61" t="s">
        <v>665</v>
      </c>
      <c r="C195" s="57">
        <v>1</v>
      </c>
      <c r="D195" s="57"/>
      <c r="E195" s="57">
        <f>2*0.77+2*0.53</f>
        <v>2.6</v>
      </c>
      <c r="F195" s="57"/>
      <c r="G195" s="57"/>
      <c r="H195" s="57"/>
      <c r="I195" s="57"/>
      <c r="J195" s="57"/>
      <c r="K195" s="57">
        <f>2*0.79</f>
        <v>1.58</v>
      </c>
      <c r="L195" s="57"/>
      <c r="M195" s="55">
        <f t="shared" si="52"/>
        <v>0</v>
      </c>
      <c r="N195" s="55">
        <f t="shared" si="53"/>
        <v>2.6</v>
      </c>
      <c r="O195" s="55">
        <f t="shared" si="54"/>
        <v>0</v>
      </c>
      <c r="P195" s="55">
        <f t="shared" si="55"/>
        <v>0</v>
      </c>
      <c r="Q195" s="55">
        <f t="shared" si="56"/>
        <v>0</v>
      </c>
      <c r="R195" s="55">
        <f t="shared" si="57"/>
        <v>0</v>
      </c>
      <c r="S195" s="55">
        <f t="shared" si="58"/>
        <v>0</v>
      </c>
      <c r="T195" s="55">
        <f t="shared" si="59"/>
        <v>1.58</v>
      </c>
      <c r="U195" s="56">
        <f t="shared" si="60"/>
        <v>0</v>
      </c>
    </row>
    <row r="196" spans="2:21">
      <c r="B196" s="61" t="s">
        <v>666</v>
      </c>
      <c r="C196" s="57">
        <v>1</v>
      </c>
      <c r="D196" s="57"/>
      <c r="E196" s="57">
        <f>2*9.21</f>
        <v>18.420000000000002</v>
      </c>
      <c r="F196" s="57">
        <f>2*9.68</f>
        <v>19.36</v>
      </c>
      <c r="G196" s="57"/>
      <c r="H196" s="57"/>
      <c r="I196" s="57"/>
      <c r="J196" s="57"/>
      <c r="K196" s="57">
        <f>4*1.38+41*1.03</f>
        <v>47.75</v>
      </c>
      <c r="L196" s="57"/>
      <c r="M196" s="55">
        <f t="shared" si="52"/>
        <v>0</v>
      </c>
      <c r="N196" s="55">
        <f t="shared" si="53"/>
        <v>18.420000000000002</v>
      </c>
      <c r="O196" s="55">
        <f t="shared" si="54"/>
        <v>19.36</v>
      </c>
      <c r="P196" s="55">
        <f t="shared" si="55"/>
        <v>0</v>
      </c>
      <c r="Q196" s="55">
        <f t="shared" si="56"/>
        <v>0</v>
      </c>
      <c r="R196" s="55">
        <f t="shared" si="57"/>
        <v>0</v>
      </c>
      <c r="S196" s="55">
        <f t="shared" si="58"/>
        <v>0</v>
      </c>
      <c r="T196" s="55">
        <f t="shared" si="59"/>
        <v>47.75</v>
      </c>
      <c r="U196" s="56">
        <f t="shared" si="60"/>
        <v>0</v>
      </c>
    </row>
    <row r="197" spans="2:21">
      <c r="B197" s="61" t="s">
        <v>667</v>
      </c>
      <c r="C197" s="57">
        <v>1</v>
      </c>
      <c r="D197" s="57"/>
      <c r="E197" s="57">
        <f>2*2.63+2*2.29</f>
        <v>9.84</v>
      </c>
      <c r="F197" s="57"/>
      <c r="G197" s="57"/>
      <c r="H197" s="57"/>
      <c r="I197" s="57"/>
      <c r="J197" s="57"/>
      <c r="K197" s="57">
        <f>9*1.03</f>
        <v>9.27</v>
      </c>
      <c r="L197" s="57"/>
      <c r="M197" s="55">
        <f t="shared" si="52"/>
        <v>0</v>
      </c>
      <c r="N197" s="55">
        <f t="shared" si="53"/>
        <v>9.84</v>
      </c>
      <c r="O197" s="55">
        <f t="shared" si="54"/>
        <v>0</v>
      </c>
      <c r="P197" s="55">
        <f t="shared" si="55"/>
        <v>0</v>
      </c>
      <c r="Q197" s="55">
        <f t="shared" si="56"/>
        <v>0</v>
      </c>
      <c r="R197" s="55">
        <f t="shared" si="57"/>
        <v>0</v>
      </c>
      <c r="S197" s="55">
        <f t="shared" si="58"/>
        <v>0</v>
      </c>
      <c r="T197" s="55">
        <f t="shared" si="59"/>
        <v>9.27</v>
      </c>
      <c r="U197" s="56">
        <f t="shared" si="60"/>
        <v>0</v>
      </c>
    </row>
    <row r="198" spans="2:21">
      <c r="B198" s="61" t="s">
        <v>668</v>
      </c>
      <c r="C198" s="57">
        <v>1</v>
      </c>
      <c r="D198" s="57"/>
      <c r="E198" s="57">
        <f>2*7.33+2*6.65</f>
        <v>27.96</v>
      </c>
      <c r="F198" s="57"/>
      <c r="G198" s="57"/>
      <c r="H198" s="57"/>
      <c r="I198" s="57"/>
      <c r="J198" s="57"/>
      <c r="K198" s="57">
        <f>29*1.03</f>
        <v>29.87</v>
      </c>
      <c r="L198" s="57"/>
      <c r="M198" s="55">
        <f t="shared" si="52"/>
        <v>0</v>
      </c>
      <c r="N198" s="55">
        <f t="shared" si="53"/>
        <v>27.96</v>
      </c>
      <c r="O198" s="55">
        <f t="shared" si="54"/>
        <v>0</v>
      </c>
      <c r="P198" s="55">
        <f t="shared" si="55"/>
        <v>0</v>
      </c>
      <c r="Q198" s="55">
        <f t="shared" si="56"/>
        <v>0</v>
      </c>
      <c r="R198" s="55">
        <f t="shared" si="57"/>
        <v>0</v>
      </c>
      <c r="S198" s="55">
        <f t="shared" si="58"/>
        <v>0</v>
      </c>
      <c r="T198" s="55">
        <f t="shared" si="59"/>
        <v>29.87</v>
      </c>
      <c r="U198" s="56">
        <f t="shared" si="60"/>
        <v>0</v>
      </c>
    </row>
    <row r="199" spans="2:21">
      <c r="B199" s="61" t="s">
        <v>669</v>
      </c>
      <c r="C199" s="57">
        <v>1</v>
      </c>
      <c r="D199" s="57"/>
      <c r="E199" s="57">
        <f>2*1.13</f>
        <v>2.2599999999999998</v>
      </c>
      <c r="F199" s="57"/>
      <c r="G199" s="57"/>
      <c r="H199" s="57"/>
      <c r="I199" s="57"/>
      <c r="J199" s="57"/>
      <c r="K199" s="57">
        <f>2*1.13+5*0.99</f>
        <v>7.21</v>
      </c>
      <c r="L199" s="57"/>
      <c r="M199" s="55">
        <f t="shared" si="52"/>
        <v>0</v>
      </c>
      <c r="N199" s="55">
        <f t="shared" si="53"/>
        <v>2.2599999999999998</v>
      </c>
      <c r="O199" s="55">
        <f t="shared" si="54"/>
        <v>0</v>
      </c>
      <c r="P199" s="55">
        <f t="shared" si="55"/>
        <v>0</v>
      </c>
      <c r="Q199" s="55">
        <f t="shared" si="56"/>
        <v>0</v>
      </c>
      <c r="R199" s="55">
        <f t="shared" si="57"/>
        <v>0</v>
      </c>
      <c r="S199" s="55">
        <f t="shared" si="58"/>
        <v>0</v>
      </c>
      <c r="T199" s="55">
        <f t="shared" si="59"/>
        <v>7.21</v>
      </c>
      <c r="U199" s="56">
        <f t="shared" si="60"/>
        <v>0</v>
      </c>
    </row>
    <row r="200" spans="2:21">
      <c r="B200" s="61" t="s">
        <v>670</v>
      </c>
      <c r="C200" s="57">
        <v>1</v>
      </c>
      <c r="D200" s="57"/>
      <c r="E200" s="57">
        <f>2*11.53+2*1.85+2*9.24+2*3.39</f>
        <v>52.019999999999996</v>
      </c>
      <c r="F200" s="57"/>
      <c r="G200" s="57"/>
      <c r="H200" s="57"/>
      <c r="I200" s="57"/>
      <c r="J200" s="57"/>
      <c r="K200" s="57">
        <f>54*1.03</f>
        <v>55.620000000000005</v>
      </c>
      <c r="L200" s="57"/>
      <c r="M200" s="55">
        <f t="shared" si="52"/>
        <v>0</v>
      </c>
      <c r="N200" s="55">
        <f t="shared" si="53"/>
        <v>52.019999999999996</v>
      </c>
      <c r="O200" s="55">
        <f t="shared" si="54"/>
        <v>0</v>
      </c>
      <c r="P200" s="55">
        <f t="shared" si="55"/>
        <v>0</v>
      </c>
      <c r="Q200" s="55">
        <f t="shared" si="56"/>
        <v>0</v>
      </c>
      <c r="R200" s="55">
        <f t="shared" si="57"/>
        <v>0</v>
      </c>
      <c r="S200" s="55">
        <f t="shared" si="58"/>
        <v>0</v>
      </c>
      <c r="T200" s="55">
        <f t="shared" si="59"/>
        <v>55.620000000000005</v>
      </c>
      <c r="U200" s="56">
        <f t="shared" si="60"/>
        <v>0</v>
      </c>
    </row>
    <row r="201" spans="2:21">
      <c r="B201" s="61" t="s">
        <v>671</v>
      </c>
      <c r="C201" s="57">
        <v>1</v>
      </c>
      <c r="D201" s="57"/>
      <c r="E201" s="57">
        <f>2*3.34+2*2.94</f>
        <v>12.559999999999999</v>
      </c>
      <c r="F201" s="57"/>
      <c r="G201" s="57"/>
      <c r="H201" s="57"/>
      <c r="I201" s="57"/>
      <c r="J201" s="57"/>
      <c r="K201" s="57">
        <f>12*1.03</f>
        <v>12.36</v>
      </c>
      <c r="L201" s="57"/>
      <c r="M201" s="55">
        <f t="shared" si="52"/>
        <v>0</v>
      </c>
      <c r="N201" s="55">
        <f t="shared" si="53"/>
        <v>12.559999999999999</v>
      </c>
      <c r="O201" s="55">
        <f t="shared" si="54"/>
        <v>0</v>
      </c>
      <c r="P201" s="55">
        <f t="shared" si="55"/>
        <v>0</v>
      </c>
      <c r="Q201" s="55">
        <f t="shared" si="56"/>
        <v>0</v>
      </c>
      <c r="R201" s="55">
        <f t="shared" si="57"/>
        <v>0</v>
      </c>
      <c r="S201" s="55">
        <f t="shared" si="58"/>
        <v>0</v>
      </c>
      <c r="T201" s="55">
        <f t="shared" si="59"/>
        <v>12.36</v>
      </c>
      <c r="U201" s="56">
        <f t="shared" si="60"/>
        <v>0</v>
      </c>
    </row>
    <row r="202" spans="2:21">
      <c r="B202" s="61" t="s">
        <v>672</v>
      </c>
      <c r="C202" s="57">
        <v>1</v>
      </c>
      <c r="D202" s="57"/>
      <c r="E202" s="57">
        <f>2*1.69+2*1.35</f>
        <v>6.08</v>
      </c>
      <c r="F202" s="57"/>
      <c r="G202" s="57"/>
      <c r="H202" s="57"/>
      <c r="I202" s="57"/>
      <c r="J202" s="57"/>
      <c r="K202" s="57">
        <f>5*0.99</f>
        <v>4.95</v>
      </c>
      <c r="L202" s="57"/>
      <c r="M202" s="55">
        <f t="shared" si="52"/>
        <v>0</v>
      </c>
      <c r="N202" s="55">
        <f t="shared" si="53"/>
        <v>6.08</v>
      </c>
      <c r="O202" s="55">
        <f t="shared" si="54"/>
        <v>0</v>
      </c>
      <c r="P202" s="55">
        <f t="shared" si="55"/>
        <v>0</v>
      </c>
      <c r="Q202" s="55">
        <f t="shared" si="56"/>
        <v>0</v>
      </c>
      <c r="R202" s="55">
        <f t="shared" si="57"/>
        <v>0</v>
      </c>
      <c r="S202" s="55">
        <f t="shared" si="58"/>
        <v>0</v>
      </c>
      <c r="T202" s="55">
        <f t="shared" si="59"/>
        <v>4.95</v>
      </c>
      <c r="U202" s="56">
        <f t="shared" si="60"/>
        <v>0</v>
      </c>
    </row>
    <row r="203" spans="2:21">
      <c r="B203" s="61" t="s">
        <v>673</v>
      </c>
      <c r="C203" s="57">
        <v>1</v>
      </c>
      <c r="D203" s="57"/>
      <c r="E203" s="57">
        <f>2*6.91+2*6.63</f>
        <v>27.08</v>
      </c>
      <c r="F203" s="57"/>
      <c r="G203" s="57"/>
      <c r="H203" s="57"/>
      <c r="I203" s="57"/>
      <c r="J203" s="57"/>
      <c r="K203" s="57">
        <f>28*1.03</f>
        <v>28.84</v>
      </c>
      <c r="L203" s="57"/>
      <c r="M203" s="55">
        <f t="shared" si="52"/>
        <v>0</v>
      </c>
      <c r="N203" s="55">
        <f t="shared" si="53"/>
        <v>27.08</v>
      </c>
      <c r="O203" s="55">
        <f t="shared" si="54"/>
        <v>0</v>
      </c>
      <c r="P203" s="55">
        <f t="shared" si="55"/>
        <v>0</v>
      </c>
      <c r="Q203" s="55">
        <f t="shared" si="56"/>
        <v>0</v>
      </c>
      <c r="R203" s="55">
        <f t="shared" si="57"/>
        <v>0</v>
      </c>
      <c r="S203" s="55">
        <f t="shared" si="58"/>
        <v>0</v>
      </c>
      <c r="T203" s="55">
        <f t="shared" si="59"/>
        <v>28.84</v>
      </c>
      <c r="U203" s="56">
        <f t="shared" si="60"/>
        <v>0</v>
      </c>
    </row>
    <row r="204" spans="2:21">
      <c r="B204" s="61" t="s">
        <v>674</v>
      </c>
      <c r="C204" s="57">
        <v>1</v>
      </c>
      <c r="D204" s="57"/>
      <c r="E204" s="57">
        <f>2*6.99+2*6.31</f>
        <v>26.6</v>
      </c>
      <c r="F204" s="57"/>
      <c r="G204" s="57"/>
      <c r="H204" s="57"/>
      <c r="I204" s="57"/>
      <c r="J204" s="57"/>
      <c r="K204" s="57">
        <f>27*1.03</f>
        <v>27.810000000000002</v>
      </c>
      <c r="L204" s="57"/>
      <c r="M204" s="55">
        <f t="shared" si="52"/>
        <v>0</v>
      </c>
      <c r="N204" s="55">
        <f t="shared" si="53"/>
        <v>26.6</v>
      </c>
      <c r="O204" s="55">
        <f t="shared" si="54"/>
        <v>0</v>
      </c>
      <c r="P204" s="55">
        <f t="shared" si="55"/>
        <v>0</v>
      </c>
      <c r="Q204" s="55">
        <f t="shared" si="56"/>
        <v>0</v>
      </c>
      <c r="R204" s="55">
        <f t="shared" si="57"/>
        <v>0</v>
      </c>
      <c r="S204" s="55">
        <f t="shared" si="58"/>
        <v>0</v>
      </c>
      <c r="T204" s="55">
        <f t="shared" si="59"/>
        <v>27.810000000000002</v>
      </c>
      <c r="U204" s="56">
        <f t="shared" si="60"/>
        <v>0</v>
      </c>
    </row>
    <row r="205" spans="2:21">
      <c r="B205" s="61" t="s">
        <v>675</v>
      </c>
      <c r="C205" s="57">
        <v>1</v>
      </c>
      <c r="D205" s="57"/>
      <c r="E205" s="57">
        <f>2*1.85+2*1.6</f>
        <v>6.9</v>
      </c>
      <c r="F205" s="57"/>
      <c r="G205" s="57"/>
      <c r="H205" s="57"/>
      <c r="I205" s="57"/>
      <c r="J205" s="57"/>
      <c r="K205" s="57">
        <f>5*0.99</f>
        <v>4.95</v>
      </c>
      <c r="L205" s="57"/>
      <c r="M205" s="55">
        <f t="shared" si="52"/>
        <v>0</v>
      </c>
      <c r="N205" s="55">
        <f t="shared" si="53"/>
        <v>6.9</v>
      </c>
      <c r="O205" s="55">
        <f t="shared" si="54"/>
        <v>0</v>
      </c>
      <c r="P205" s="55">
        <f t="shared" si="55"/>
        <v>0</v>
      </c>
      <c r="Q205" s="55">
        <f t="shared" si="56"/>
        <v>0</v>
      </c>
      <c r="R205" s="55">
        <f t="shared" si="57"/>
        <v>0</v>
      </c>
      <c r="S205" s="55">
        <f t="shared" si="58"/>
        <v>0</v>
      </c>
      <c r="T205" s="55">
        <f t="shared" si="59"/>
        <v>4.95</v>
      </c>
      <c r="U205" s="56">
        <f t="shared" si="60"/>
        <v>0</v>
      </c>
    </row>
    <row r="206" spans="2:21">
      <c r="B206" s="61" t="s">
        <v>676</v>
      </c>
      <c r="C206" s="57">
        <v>1</v>
      </c>
      <c r="D206" s="57"/>
      <c r="E206" s="57">
        <f>2*3.25+2*2.85</f>
        <v>12.2</v>
      </c>
      <c r="F206" s="57"/>
      <c r="G206" s="57"/>
      <c r="H206" s="57"/>
      <c r="I206" s="57"/>
      <c r="J206" s="57"/>
      <c r="K206" s="57">
        <f>11*1.03</f>
        <v>11.33</v>
      </c>
      <c r="L206" s="57"/>
      <c r="M206" s="55">
        <f t="shared" si="52"/>
        <v>0</v>
      </c>
      <c r="N206" s="55">
        <f t="shared" si="53"/>
        <v>12.2</v>
      </c>
      <c r="O206" s="55">
        <f t="shared" si="54"/>
        <v>0</v>
      </c>
      <c r="P206" s="55">
        <f t="shared" si="55"/>
        <v>0</v>
      </c>
      <c r="Q206" s="55">
        <f t="shared" si="56"/>
        <v>0</v>
      </c>
      <c r="R206" s="55">
        <f t="shared" si="57"/>
        <v>0</v>
      </c>
      <c r="S206" s="55">
        <f t="shared" si="58"/>
        <v>0</v>
      </c>
      <c r="T206" s="55">
        <f t="shared" si="59"/>
        <v>11.33</v>
      </c>
      <c r="U206" s="56">
        <f t="shared" si="60"/>
        <v>0</v>
      </c>
    </row>
    <row r="207" spans="2:21">
      <c r="B207" s="61" t="s">
        <v>677</v>
      </c>
      <c r="C207" s="57">
        <v>1</v>
      </c>
      <c r="D207" s="57"/>
      <c r="E207" s="57">
        <f>2*6.43+2*6.22</f>
        <v>25.299999999999997</v>
      </c>
      <c r="F207" s="57"/>
      <c r="G207" s="57"/>
      <c r="H207" s="57"/>
      <c r="I207" s="57"/>
      <c r="J207" s="57"/>
      <c r="K207" s="57">
        <f>27*1.03</f>
        <v>27.810000000000002</v>
      </c>
      <c r="L207" s="57"/>
      <c r="M207" s="55">
        <f t="shared" si="52"/>
        <v>0</v>
      </c>
      <c r="N207" s="55">
        <f t="shared" si="53"/>
        <v>25.299999999999997</v>
      </c>
      <c r="O207" s="55">
        <f t="shared" si="54"/>
        <v>0</v>
      </c>
      <c r="P207" s="55">
        <f t="shared" si="55"/>
        <v>0</v>
      </c>
      <c r="Q207" s="55">
        <f t="shared" si="56"/>
        <v>0</v>
      </c>
      <c r="R207" s="55">
        <f t="shared" si="57"/>
        <v>0</v>
      </c>
      <c r="S207" s="55">
        <f t="shared" si="58"/>
        <v>0</v>
      </c>
      <c r="T207" s="55">
        <f t="shared" si="59"/>
        <v>27.810000000000002</v>
      </c>
      <c r="U207" s="56">
        <f t="shared" si="60"/>
        <v>0</v>
      </c>
    </row>
    <row r="208" spans="2:21">
      <c r="B208" s="61" t="s">
        <v>678</v>
      </c>
      <c r="C208" s="57">
        <v>1</v>
      </c>
      <c r="D208" s="57"/>
      <c r="E208" s="57">
        <f>2*1.61+2*1.27</f>
        <v>5.76</v>
      </c>
      <c r="F208" s="57"/>
      <c r="G208" s="57"/>
      <c r="H208" s="57"/>
      <c r="I208" s="57"/>
      <c r="J208" s="57"/>
      <c r="K208" s="57">
        <f>5*0.99</f>
        <v>4.95</v>
      </c>
      <c r="L208" s="57"/>
      <c r="M208" s="55">
        <f t="shared" si="52"/>
        <v>0</v>
      </c>
      <c r="N208" s="55">
        <f t="shared" si="53"/>
        <v>5.76</v>
      </c>
      <c r="O208" s="55">
        <f t="shared" si="54"/>
        <v>0</v>
      </c>
      <c r="P208" s="55">
        <f t="shared" si="55"/>
        <v>0</v>
      </c>
      <c r="Q208" s="55">
        <f t="shared" si="56"/>
        <v>0</v>
      </c>
      <c r="R208" s="55">
        <f t="shared" si="57"/>
        <v>0</v>
      </c>
      <c r="S208" s="55">
        <f t="shared" si="58"/>
        <v>0</v>
      </c>
      <c r="T208" s="55">
        <f t="shared" si="59"/>
        <v>4.95</v>
      </c>
      <c r="U208" s="56">
        <f t="shared" si="60"/>
        <v>0</v>
      </c>
    </row>
    <row r="209" spans="2:21">
      <c r="B209" s="61" t="s">
        <v>679</v>
      </c>
      <c r="C209" s="57">
        <v>1</v>
      </c>
      <c r="D209" s="57"/>
      <c r="E209" s="57">
        <f>2*5.66+2*5.26</f>
        <v>21.84</v>
      </c>
      <c r="F209" s="57"/>
      <c r="G209" s="57"/>
      <c r="H209" s="57"/>
      <c r="I209" s="57"/>
      <c r="J209" s="57"/>
      <c r="K209" s="57">
        <f>23*1.03</f>
        <v>23.69</v>
      </c>
      <c r="L209" s="57"/>
      <c r="M209" s="55">
        <f t="shared" si="52"/>
        <v>0</v>
      </c>
      <c r="N209" s="55">
        <f t="shared" si="53"/>
        <v>21.84</v>
      </c>
      <c r="O209" s="55">
        <f t="shared" si="54"/>
        <v>0</v>
      </c>
      <c r="P209" s="55">
        <f t="shared" si="55"/>
        <v>0</v>
      </c>
      <c r="Q209" s="55">
        <f t="shared" si="56"/>
        <v>0</v>
      </c>
      <c r="R209" s="55">
        <f t="shared" si="57"/>
        <v>0</v>
      </c>
      <c r="S209" s="55">
        <f t="shared" si="58"/>
        <v>0</v>
      </c>
      <c r="T209" s="55">
        <f t="shared" si="59"/>
        <v>23.69</v>
      </c>
      <c r="U209" s="56">
        <f t="shared" si="60"/>
        <v>0</v>
      </c>
    </row>
    <row r="210" spans="2:21">
      <c r="B210" s="61" t="s">
        <v>680</v>
      </c>
      <c r="C210" s="57">
        <v>1</v>
      </c>
      <c r="D210" s="57"/>
      <c r="E210" s="57">
        <f>2*3.2+2*2.8</f>
        <v>12</v>
      </c>
      <c r="F210" s="57"/>
      <c r="G210" s="57"/>
      <c r="H210" s="57"/>
      <c r="I210" s="57"/>
      <c r="J210" s="57"/>
      <c r="K210" s="57">
        <f>12*1.03</f>
        <v>12.36</v>
      </c>
      <c r="L210" s="57"/>
      <c r="M210" s="55">
        <f t="shared" si="52"/>
        <v>0</v>
      </c>
      <c r="N210" s="55">
        <f t="shared" si="53"/>
        <v>12</v>
      </c>
      <c r="O210" s="55">
        <f t="shared" si="54"/>
        <v>0</v>
      </c>
      <c r="P210" s="55">
        <f t="shared" si="55"/>
        <v>0</v>
      </c>
      <c r="Q210" s="55">
        <f t="shared" si="56"/>
        <v>0</v>
      </c>
      <c r="R210" s="55">
        <f t="shared" si="57"/>
        <v>0</v>
      </c>
      <c r="S210" s="55">
        <f t="shared" si="58"/>
        <v>0</v>
      </c>
      <c r="T210" s="55">
        <f t="shared" si="59"/>
        <v>12.36</v>
      </c>
      <c r="U210" s="56">
        <f t="shared" si="60"/>
        <v>0</v>
      </c>
    </row>
    <row r="211" spans="2:21">
      <c r="B211" s="61" t="s">
        <v>681</v>
      </c>
      <c r="C211" s="57">
        <v>1</v>
      </c>
      <c r="D211" s="57"/>
      <c r="E211" s="57">
        <f>2*5.65+2*5.25</f>
        <v>21.8</v>
      </c>
      <c r="F211" s="57"/>
      <c r="G211" s="57"/>
      <c r="H211" s="57"/>
      <c r="I211" s="57"/>
      <c r="J211" s="57"/>
      <c r="K211" s="57">
        <f>23*1.03</f>
        <v>23.69</v>
      </c>
      <c r="L211" s="57"/>
      <c r="M211" s="55">
        <f t="shared" si="52"/>
        <v>0</v>
      </c>
      <c r="N211" s="55">
        <f t="shared" si="53"/>
        <v>21.8</v>
      </c>
      <c r="O211" s="55">
        <f t="shared" si="54"/>
        <v>0</v>
      </c>
      <c r="P211" s="55">
        <f t="shared" si="55"/>
        <v>0</v>
      </c>
      <c r="Q211" s="55">
        <f t="shared" si="56"/>
        <v>0</v>
      </c>
      <c r="R211" s="55">
        <f t="shared" si="57"/>
        <v>0</v>
      </c>
      <c r="S211" s="55">
        <f t="shared" si="58"/>
        <v>0</v>
      </c>
      <c r="T211" s="55">
        <f t="shared" si="59"/>
        <v>23.69</v>
      </c>
      <c r="U211" s="56">
        <f t="shared" si="60"/>
        <v>0</v>
      </c>
    </row>
    <row r="212" spans="2:21">
      <c r="B212" s="61" t="s">
        <v>682</v>
      </c>
      <c r="C212" s="57">
        <v>1</v>
      </c>
      <c r="D212" s="57"/>
      <c r="E212" s="57">
        <f>2*5.64+2*5.24</f>
        <v>21.759999999999998</v>
      </c>
      <c r="F212" s="57"/>
      <c r="G212" s="57"/>
      <c r="H212" s="57"/>
      <c r="I212" s="57"/>
      <c r="J212" s="57"/>
      <c r="K212" s="57">
        <f>23*1.03</f>
        <v>23.69</v>
      </c>
      <c r="L212" s="57"/>
      <c r="M212" s="55">
        <f t="shared" si="52"/>
        <v>0</v>
      </c>
      <c r="N212" s="55">
        <f t="shared" si="53"/>
        <v>21.759999999999998</v>
      </c>
      <c r="O212" s="55">
        <f t="shared" si="54"/>
        <v>0</v>
      </c>
      <c r="P212" s="55">
        <f t="shared" si="55"/>
        <v>0</v>
      </c>
      <c r="Q212" s="55">
        <f t="shared" si="56"/>
        <v>0</v>
      </c>
      <c r="R212" s="55">
        <f t="shared" si="57"/>
        <v>0</v>
      </c>
      <c r="S212" s="55">
        <f t="shared" si="58"/>
        <v>0</v>
      </c>
      <c r="T212" s="55">
        <f t="shared" si="59"/>
        <v>23.69</v>
      </c>
      <c r="U212" s="56">
        <f t="shared" si="60"/>
        <v>0</v>
      </c>
    </row>
    <row r="213" spans="2:21">
      <c r="B213" s="61" t="s">
        <v>683</v>
      </c>
      <c r="C213" s="57">
        <v>1</v>
      </c>
      <c r="D213" s="57"/>
      <c r="E213" s="57">
        <f>2*3.22+2*2.82</f>
        <v>12.08</v>
      </c>
      <c r="F213" s="57"/>
      <c r="G213" s="57"/>
      <c r="H213" s="57"/>
      <c r="I213" s="57"/>
      <c r="J213" s="57"/>
      <c r="K213" s="57">
        <f>12*1.03</f>
        <v>12.36</v>
      </c>
      <c r="L213" s="57"/>
      <c r="M213" s="55">
        <f t="shared" si="52"/>
        <v>0</v>
      </c>
      <c r="N213" s="55">
        <f t="shared" si="53"/>
        <v>12.08</v>
      </c>
      <c r="O213" s="55">
        <f t="shared" si="54"/>
        <v>0</v>
      </c>
      <c r="P213" s="55">
        <f t="shared" si="55"/>
        <v>0</v>
      </c>
      <c r="Q213" s="55">
        <f t="shared" si="56"/>
        <v>0</v>
      </c>
      <c r="R213" s="55">
        <f t="shared" si="57"/>
        <v>0</v>
      </c>
      <c r="S213" s="55">
        <f t="shared" si="58"/>
        <v>0</v>
      </c>
      <c r="T213" s="55">
        <f t="shared" si="59"/>
        <v>12.36</v>
      </c>
      <c r="U213" s="56">
        <f t="shared" si="60"/>
        <v>0</v>
      </c>
    </row>
    <row r="214" spans="2:21">
      <c r="B214" s="61" t="s">
        <v>684</v>
      </c>
      <c r="C214" s="57">
        <v>1</v>
      </c>
      <c r="D214" s="57"/>
      <c r="E214" s="57">
        <f>2*5.65+2*5.25</f>
        <v>21.8</v>
      </c>
      <c r="F214" s="57"/>
      <c r="G214" s="57"/>
      <c r="H214" s="57"/>
      <c r="I214" s="57"/>
      <c r="J214" s="57"/>
      <c r="K214" s="57">
        <f>23*1.03</f>
        <v>23.69</v>
      </c>
      <c r="L214" s="57"/>
      <c r="M214" s="55">
        <f t="shared" si="52"/>
        <v>0</v>
      </c>
      <c r="N214" s="55">
        <f t="shared" si="53"/>
        <v>21.8</v>
      </c>
      <c r="O214" s="55">
        <f t="shared" si="54"/>
        <v>0</v>
      </c>
      <c r="P214" s="55">
        <f t="shared" si="55"/>
        <v>0</v>
      </c>
      <c r="Q214" s="55">
        <f t="shared" si="56"/>
        <v>0</v>
      </c>
      <c r="R214" s="55">
        <f t="shared" si="57"/>
        <v>0</v>
      </c>
      <c r="S214" s="55">
        <f t="shared" si="58"/>
        <v>0</v>
      </c>
      <c r="T214" s="55">
        <f t="shared" si="59"/>
        <v>23.69</v>
      </c>
      <c r="U214" s="56">
        <f t="shared" si="60"/>
        <v>0</v>
      </c>
    </row>
    <row r="215" spans="2:21">
      <c r="B215" s="61" t="s">
        <v>630</v>
      </c>
      <c r="C215" s="57">
        <v>1</v>
      </c>
      <c r="D215" s="57"/>
      <c r="E215" s="57"/>
      <c r="F215" s="57">
        <f>2*1.45</f>
        <v>2.9</v>
      </c>
      <c r="G215" s="57">
        <f>2*1.27</f>
        <v>2.54</v>
      </c>
      <c r="H215" s="57"/>
      <c r="I215" s="57"/>
      <c r="J215" s="57"/>
      <c r="K215" s="57">
        <f>4*1.44+6*0.73</f>
        <v>10.14</v>
      </c>
      <c r="L215" s="57"/>
      <c r="M215" s="55">
        <f t="shared" ref="M215:M218" si="61">D215*$C215</f>
        <v>0</v>
      </c>
      <c r="N215" s="55">
        <f t="shared" ref="N215:N218" si="62">E215*$C215</f>
        <v>0</v>
      </c>
      <c r="O215" s="55">
        <f t="shared" ref="O215:O218" si="63">F215*$C215</f>
        <v>2.9</v>
      </c>
      <c r="P215" s="55">
        <f t="shared" ref="P215:P218" si="64">G215*$C215</f>
        <v>2.54</v>
      </c>
      <c r="Q215" s="55">
        <f t="shared" ref="Q215:Q218" si="65">H215*$C215</f>
        <v>0</v>
      </c>
      <c r="R215" s="55">
        <f t="shared" ref="R215:R218" si="66">I215*$C215</f>
        <v>0</v>
      </c>
      <c r="S215" s="55">
        <f t="shared" ref="S215:S218" si="67">J215*$C215</f>
        <v>0</v>
      </c>
      <c r="T215" s="55">
        <f t="shared" ref="T215:T218" si="68">K215*$C215</f>
        <v>10.14</v>
      </c>
      <c r="U215" s="56">
        <f t="shared" ref="U215:U218" si="69">L215*$C215</f>
        <v>0</v>
      </c>
    </row>
    <row r="216" spans="2:21">
      <c r="B216" s="61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5">
        <f t="shared" si="61"/>
        <v>0</v>
      </c>
      <c r="N216" s="55">
        <f t="shared" si="62"/>
        <v>0</v>
      </c>
      <c r="O216" s="55">
        <f t="shared" si="63"/>
        <v>0</v>
      </c>
      <c r="P216" s="55">
        <f t="shared" si="64"/>
        <v>0</v>
      </c>
      <c r="Q216" s="55">
        <f t="shared" si="65"/>
        <v>0</v>
      </c>
      <c r="R216" s="55">
        <f t="shared" si="66"/>
        <v>0</v>
      </c>
      <c r="S216" s="55">
        <f t="shared" si="67"/>
        <v>0</v>
      </c>
      <c r="T216" s="55">
        <f t="shared" si="68"/>
        <v>0</v>
      </c>
      <c r="U216" s="56">
        <f t="shared" si="69"/>
        <v>0</v>
      </c>
    </row>
    <row r="217" spans="2:21">
      <c r="B217" s="277" t="s">
        <v>627</v>
      </c>
      <c r="C217" s="278"/>
      <c r="D217" s="278"/>
      <c r="E217" s="278"/>
      <c r="F217" s="278"/>
      <c r="G217" s="278"/>
      <c r="H217" s="278"/>
      <c r="I217" s="278"/>
      <c r="J217" s="278"/>
      <c r="K217" s="278"/>
      <c r="L217" s="279"/>
      <c r="M217" s="55">
        <f t="shared" si="61"/>
        <v>0</v>
      </c>
      <c r="N217" s="55">
        <f t="shared" si="62"/>
        <v>0</v>
      </c>
      <c r="O217" s="55">
        <f t="shared" si="63"/>
        <v>0</v>
      </c>
      <c r="P217" s="55">
        <f t="shared" si="64"/>
        <v>0</v>
      </c>
      <c r="Q217" s="55">
        <f t="shared" si="65"/>
        <v>0</v>
      </c>
      <c r="R217" s="55">
        <f t="shared" si="66"/>
        <v>0</v>
      </c>
      <c r="S217" s="55">
        <f t="shared" si="67"/>
        <v>0</v>
      </c>
      <c r="T217" s="55">
        <f t="shared" si="68"/>
        <v>0</v>
      </c>
      <c r="U217" s="56">
        <f t="shared" si="69"/>
        <v>0</v>
      </c>
    </row>
    <row r="218" spans="2:21">
      <c r="B218" s="61" t="s">
        <v>540</v>
      </c>
      <c r="C218" s="57">
        <v>1</v>
      </c>
      <c r="D218" s="57"/>
      <c r="E218" s="57"/>
      <c r="F218" s="57">
        <f>2*2.01+2*1.79+2*6.68</f>
        <v>20.96</v>
      </c>
      <c r="G218" s="57"/>
      <c r="H218" s="57"/>
      <c r="I218" s="57"/>
      <c r="J218" s="57"/>
      <c r="K218" s="57">
        <f>2*3.48+33*0.73</f>
        <v>31.05</v>
      </c>
      <c r="L218" s="57"/>
      <c r="M218" s="55">
        <f t="shared" si="61"/>
        <v>0</v>
      </c>
      <c r="N218" s="55">
        <f t="shared" si="62"/>
        <v>0</v>
      </c>
      <c r="O218" s="55">
        <f t="shared" si="63"/>
        <v>20.96</v>
      </c>
      <c r="P218" s="55">
        <f t="shared" si="64"/>
        <v>0</v>
      </c>
      <c r="Q218" s="55">
        <f t="shared" si="65"/>
        <v>0</v>
      </c>
      <c r="R218" s="55">
        <f t="shared" si="66"/>
        <v>0</v>
      </c>
      <c r="S218" s="55">
        <f t="shared" si="67"/>
        <v>0</v>
      </c>
      <c r="T218" s="55">
        <f t="shared" si="68"/>
        <v>31.05</v>
      </c>
      <c r="U218" s="56">
        <f t="shared" si="69"/>
        <v>0</v>
      </c>
    </row>
    <row r="219" spans="2:21">
      <c r="B219" s="61" t="s">
        <v>541</v>
      </c>
      <c r="C219" s="57">
        <v>1</v>
      </c>
      <c r="D219" s="57"/>
      <c r="E219" s="57"/>
      <c r="F219" s="57">
        <f>2*1.92+2*1.72+2*6.57</f>
        <v>20.420000000000002</v>
      </c>
      <c r="G219" s="57"/>
      <c r="H219" s="57"/>
      <c r="I219" s="57"/>
      <c r="J219" s="57"/>
      <c r="K219" s="57">
        <f>2*3.51+31*0.73</f>
        <v>29.65</v>
      </c>
      <c r="L219" s="57"/>
      <c r="M219" s="55">
        <f t="shared" ref="M219:M282" si="70">D219*$C219</f>
        <v>0</v>
      </c>
      <c r="N219" s="55">
        <f t="shared" ref="N219:N282" si="71">E219*$C219</f>
        <v>0</v>
      </c>
      <c r="O219" s="55">
        <f t="shared" ref="O219:O282" si="72">F219*$C219</f>
        <v>20.420000000000002</v>
      </c>
      <c r="P219" s="55">
        <f t="shared" ref="P219:P282" si="73">G219*$C219</f>
        <v>0</v>
      </c>
      <c r="Q219" s="55">
        <f t="shared" ref="Q219:Q282" si="74">H219*$C219</f>
        <v>0</v>
      </c>
      <c r="R219" s="55">
        <f t="shared" ref="R219:R282" si="75">I219*$C219</f>
        <v>0</v>
      </c>
      <c r="S219" s="55">
        <f t="shared" ref="S219:S282" si="76">J219*$C219</f>
        <v>0</v>
      </c>
      <c r="T219" s="55">
        <f t="shared" ref="T219:T282" si="77">K219*$C219</f>
        <v>29.65</v>
      </c>
      <c r="U219" s="56">
        <f t="shared" ref="U219:U282" si="78">L219*$C219</f>
        <v>0</v>
      </c>
    </row>
    <row r="220" spans="2:21">
      <c r="B220" s="61" t="s">
        <v>542</v>
      </c>
      <c r="C220" s="57">
        <v>1</v>
      </c>
      <c r="D220" s="57"/>
      <c r="E220" s="57"/>
      <c r="F220" s="57">
        <f>2*1.47+2*1.97+2*6.59</f>
        <v>20.059999999999999</v>
      </c>
      <c r="G220" s="57"/>
      <c r="H220" s="57"/>
      <c r="I220" s="57"/>
      <c r="J220" s="57"/>
      <c r="K220" s="57">
        <f>2*3.84+34*0.73</f>
        <v>32.5</v>
      </c>
      <c r="L220" s="57"/>
      <c r="M220" s="55">
        <f t="shared" si="70"/>
        <v>0</v>
      </c>
      <c r="N220" s="55">
        <f t="shared" si="71"/>
        <v>0</v>
      </c>
      <c r="O220" s="55">
        <f t="shared" si="72"/>
        <v>20.059999999999999</v>
      </c>
      <c r="P220" s="55">
        <f t="shared" si="73"/>
        <v>0</v>
      </c>
      <c r="Q220" s="55">
        <f t="shared" si="74"/>
        <v>0</v>
      </c>
      <c r="R220" s="55">
        <f t="shared" si="75"/>
        <v>0</v>
      </c>
      <c r="S220" s="55">
        <f t="shared" si="76"/>
        <v>0</v>
      </c>
      <c r="T220" s="55">
        <f t="shared" si="77"/>
        <v>32.5</v>
      </c>
      <c r="U220" s="56">
        <f t="shared" si="78"/>
        <v>0</v>
      </c>
    </row>
    <row r="221" spans="2:21">
      <c r="B221" s="61" t="s">
        <v>543</v>
      </c>
      <c r="C221" s="57">
        <v>1</v>
      </c>
      <c r="D221" s="57"/>
      <c r="E221" s="57"/>
      <c r="F221" s="57">
        <f>2*1.39+2*2.23+2*6.68</f>
        <v>20.6</v>
      </c>
      <c r="G221" s="57"/>
      <c r="H221" s="57"/>
      <c r="I221" s="57"/>
      <c r="J221" s="57"/>
      <c r="K221" s="57">
        <f>2*3.65+34*0.73</f>
        <v>32.119999999999997</v>
      </c>
      <c r="L221" s="57"/>
      <c r="M221" s="55">
        <f t="shared" si="70"/>
        <v>0</v>
      </c>
      <c r="N221" s="55">
        <f t="shared" si="71"/>
        <v>0</v>
      </c>
      <c r="O221" s="55">
        <f t="shared" si="72"/>
        <v>20.6</v>
      </c>
      <c r="P221" s="55">
        <f t="shared" si="73"/>
        <v>0</v>
      </c>
      <c r="Q221" s="55">
        <f t="shared" si="74"/>
        <v>0</v>
      </c>
      <c r="R221" s="55">
        <f t="shared" si="75"/>
        <v>0</v>
      </c>
      <c r="S221" s="55">
        <f t="shared" si="76"/>
        <v>0</v>
      </c>
      <c r="T221" s="55">
        <f t="shared" si="77"/>
        <v>32.119999999999997</v>
      </c>
      <c r="U221" s="56">
        <f t="shared" si="78"/>
        <v>0</v>
      </c>
    </row>
    <row r="222" spans="2:21">
      <c r="B222" s="61" t="s">
        <v>544</v>
      </c>
      <c r="C222" s="57">
        <v>1</v>
      </c>
      <c r="D222" s="57"/>
      <c r="E222" s="57"/>
      <c r="F222" s="57">
        <f>2*2.67+2*2.49</f>
        <v>10.32</v>
      </c>
      <c r="G222" s="57"/>
      <c r="H222" s="57"/>
      <c r="I222" s="57"/>
      <c r="J222" s="57"/>
      <c r="K222" s="57">
        <f>11*0.73</f>
        <v>8.0299999999999994</v>
      </c>
      <c r="L222" s="57"/>
      <c r="M222" s="55">
        <f t="shared" si="70"/>
        <v>0</v>
      </c>
      <c r="N222" s="55">
        <f t="shared" si="71"/>
        <v>0</v>
      </c>
      <c r="O222" s="55">
        <f t="shared" si="72"/>
        <v>10.32</v>
      </c>
      <c r="P222" s="55">
        <f t="shared" si="73"/>
        <v>0</v>
      </c>
      <c r="Q222" s="55">
        <f t="shared" si="74"/>
        <v>0</v>
      </c>
      <c r="R222" s="55">
        <f t="shared" si="75"/>
        <v>0</v>
      </c>
      <c r="S222" s="55">
        <f t="shared" si="76"/>
        <v>0</v>
      </c>
      <c r="T222" s="55">
        <f t="shared" si="77"/>
        <v>8.0299999999999994</v>
      </c>
      <c r="U222" s="56">
        <f t="shared" si="78"/>
        <v>0</v>
      </c>
    </row>
    <row r="223" spans="2:21">
      <c r="B223" s="61" t="s">
        <v>545</v>
      </c>
      <c r="C223" s="57">
        <v>1</v>
      </c>
      <c r="D223" s="57"/>
      <c r="E223" s="57"/>
      <c r="F223" s="57">
        <f>2*3.11+2*2.91</f>
        <v>12.04</v>
      </c>
      <c r="G223" s="57"/>
      <c r="H223" s="57"/>
      <c r="I223" s="57"/>
      <c r="J223" s="57"/>
      <c r="K223" s="57">
        <f>14*0.73</f>
        <v>10.219999999999999</v>
      </c>
      <c r="L223" s="57"/>
      <c r="M223" s="55">
        <f t="shared" si="70"/>
        <v>0</v>
      </c>
      <c r="N223" s="55">
        <f t="shared" si="71"/>
        <v>0</v>
      </c>
      <c r="O223" s="55">
        <f t="shared" si="72"/>
        <v>12.04</v>
      </c>
      <c r="P223" s="55">
        <f t="shared" si="73"/>
        <v>0</v>
      </c>
      <c r="Q223" s="55">
        <f t="shared" si="74"/>
        <v>0</v>
      </c>
      <c r="R223" s="55">
        <f t="shared" si="75"/>
        <v>0</v>
      </c>
      <c r="S223" s="55">
        <f t="shared" si="76"/>
        <v>0</v>
      </c>
      <c r="T223" s="55">
        <f t="shared" si="77"/>
        <v>10.219999999999999</v>
      </c>
      <c r="U223" s="56">
        <f t="shared" si="78"/>
        <v>0</v>
      </c>
    </row>
    <row r="224" spans="2:21">
      <c r="B224" s="61" t="s">
        <v>546</v>
      </c>
      <c r="C224" s="57">
        <v>1</v>
      </c>
      <c r="D224" s="57"/>
      <c r="E224" s="57"/>
      <c r="F224" s="57">
        <f>2*2.69+2*2.51</f>
        <v>10.399999999999999</v>
      </c>
      <c r="G224" s="57"/>
      <c r="H224" s="57"/>
      <c r="I224" s="57"/>
      <c r="J224" s="57"/>
      <c r="K224" s="57">
        <f>13*0.73</f>
        <v>9.49</v>
      </c>
      <c r="L224" s="57"/>
      <c r="M224" s="55">
        <f t="shared" si="70"/>
        <v>0</v>
      </c>
      <c r="N224" s="55">
        <f t="shared" si="71"/>
        <v>0</v>
      </c>
      <c r="O224" s="55">
        <f t="shared" si="72"/>
        <v>10.399999999999999</v>
      </c>
      <c r="P224" s="55">
        <f t="shared" si="73"/>
        <v>0</v>
      </c>
      <c r="Q224" s="55">
        <f t="shared" si="74"/>
        <v>0</v>
      </c>
      <c r="R224" s="55">
        <f t="shared" si="75"/>
        <v>0</v>
      </c>
      <c r="S224" s="55">
        <f t="shared" si="76"/>
        <v>0</v>
      </c>
      <c r="T224" s="55">
        <f t="shared" si="77"/>
        <v>9.49</v>
      </c>
      <c r="U224" s="56">
        <f t="shared" si="78"/>
        <v>0</v>
      </c>
    </row>
    <row r="225" spans="2:21">
      <c r="B225" s="61" t="s">
        <v>547</v>
      </c>
      <c r="C225" s="57">
        <v>1</v>
      </c>
      <c r="D225" s="57"/>
      <c r="E225" s="57"/>
      <c r="F225" s="57">
        <f>2*2.68+2*2.5</f>
        <v>10.36</v>
      </c>
      <c r="G225" s="57"/>
      <c r="H225" s="57"/>
      <c r="I225" s="57"/>
      <c r="J225" s="57"/>
      <c r="K225" s="57">
        <f>13*0.73</f>
        <v>9.49</v>
      </c>
      <c r="L225" s="57"/>
      <c r="M225" s="55">
        <f t="shared" si="70"/>
        <v>0</v>
      </c>
      <c r="N225" s="55">
        <f t="shared" si="71"/>
        <v>0</v>
      </c>
      <c r="O225" s="55">
        <f t="shared" si="72"/>
        <v>10.36</v>
      </c>
      <c r="P225" s="55">
        <f t="shared" si="73"/>
        <v>0</v>
      </c>
      <c r="Q225" s="55">
        <f t="shared" si="74"/>
        <v>0</v>
      </c>
      <c r="R225" s="55">
        <f t="shared" si="75"/>
        <v>0</v>
      </c>
      <c r="S225" s="55">
        <f t="shared" si="76"/>
        <v>0</v>
      </c>
      <c r="T225" s="55">
        <f t="shared" si="77"/>
        <v>9.49</v>
      </c>
      <c r="U225" s="56">
        <f t="shared" si="78"/>
        <v>0</v>
      </c>
    </row>
    <row r="226" spans="2:21">
      <c r="B226" s="61" t="s">
        <v>548</v>
      </c>
      <c r="C226" s="57">
        <v>1</v>
      </c>
      <c r="D226" s="57"/>
      <c r="E226" s="57"/>
      <c r="F226" s="57">
        <f>2*3.13+2*2.93</f>
        <v>12.120000000000001</v>
      </c>
      <c r="G226" s="57"/>
      <c r="H226" s="57"/>
      <c r="I226" s="57"/>
      <c r="J226" s="57"/>
      <c r="K226" s="57">
        <f>16*0.73</f>
        <v>11.68</v>
      </c>
      <c r="L226" s="57"/>
      <c r="M226" s="55">
        <f t="shared" si="70"/>
        <v>0</v>
      </c>
      <c r="N226" s="55">
        <f t="shared" si="71"/>
        <v>0</v>
      </c>
      <c r="O226" s="55">
        <f t="shared" si="72"/>
        <v>12.120000000000001</v>
      </c>
      <c r="P226" s="55">
        <f t="shared" si="73"/>
        <v>0</v>
      </c>
      <c r="Q226" s="55">
        <f t="shared" si="74"/>
        <v>0</v>
      </c>
      <c r="R226" s="55">
        <f t="shared" si="75"/>
        <v>0</v>
      </c>
      <c r="S226" s="55">
        <f t="shared" si="76"/>
        <v>0</v>
      </c>
      <c r="T226" s="55">
        <f t="shared" si="77"/>
        <v>11.68</v>
      </c>
      <c r="U226" s="56">
        <f t="shared" si="78"/>
        <v>0</v>
      </c>
    </row>
    <row r="227" spans="2:21">
      <c r="B227" s="61" t="s">
        <v>549</v>
      </c>
      <c r="C227" s="57">
        <v>1</v>
      </c>
      <c r="D227" s="57"/>
      <c r="E227" s="57"/>
      <c r="F227" s="57">
        <f>2*2.65+2*2.47</f>
        <v>10.24</v>
      </c>
      <c r="G227" s="57"/>
      <c r="H227" s="57"/>
      <c r="I227" s="57"/>
      <c r="J227" s="57"/>
      <c r="K227" s="57">
        <f>11*0.73</f>
        <v>8.0299999999999994</v>
      </c>
      <c r="L227" s="57"/>
      <c r="M227" s="55">
        <f t="shared" si="70"/>
        <v>0</v>
      </c>
      <c r="N227" s="55">
        <f t="shared" si="71"/>
        <v>0</v>
      </c>
      <c r="O227" s="55">
        <f t="shared" si="72"/>
        <v>10.24</v>
      </c>
      <c r="P227" s="55">
        <f t="shared" si="73"/>
        <v>0</v>
      </c>
      <c r="Q227" s="55">
        <f t="shared" si="74"/>
        <v>0</v>
      </c>
      <c r="R227" s="55">
        <f t="shared" si="75"/>
        <v>0</v>
      </c>
      <c r="S227" s="55">
        <f t="shared" si="76"/>
        <v>0</v>
      </c>
      <c r="T227" s="55">
        <f t="shared" si="77"/>
        <v>8.0299999999999994</v>
      </c>
      <c r="U227" s="56">
        <f t="shared" si="78"/>
        <v>0</v>
      </c>
    </row>
    <row r="228" spans="2:21">
      <c r="B228" s="61" t="s">
        <v>550</v>
      </c>
      <c r="C228" s="57">
        <v>1</v>
      </c>
      <c r="D228" s="57"/>
      <c r="E228" s="57"/>
      <c r="F228" s="57">
        <f>2*2.91+2*2.74</f>
        <v>11.3</v>
      </c>
      <c r="G228" s="57"/>
      <c r="H228" s="57"/>
      <c r="I228" s="57"/>
      <c r="J228" s="57"/>
      <c r="K228" s="57">
        <f>14*0.73</f>
        <v>10.219999999999999</v>
      </c>
      <c r="L228" s="57"/>
      <c r="M228" s="55">
        <f t="shared" si="70"/>
        <v>0</v>
      </c>
      <c r="N228" s="55">
        <f t="shared" si="71"/>
        <v>0</v>
      </c>
      <c r="O228" s="55">
        <f t="shared" si="72"/>
        <v>11.3</v>
      </c>
      <c r="P228" s="55">
        <f t="shared" si="73"/>
        <v>0</v>
      </c>
      <c r="Q228" s="55">
        <f t="shared" si="74"/>
        <v>0</v>
      </c>
      <c r="R228" s="55">
        <f t="shared" si="75"/>
        <v>0</v>
      </c>
      <c r="S228" s="55">
        <f t="shared" si="76"/>
        <v>0</v>
      </c>
      <c r="T228" s="55">
        <f t="shared" si="77"/>
        <v>10.219999999999999</v>
      </c>
      <c r="U228" s="56">
        <f t="shared" si="78"/>
        <v>0</v>
      </c>
    </row>
    <row r="229" spans="2:21">
      <c r="B229" s="61" t="s">
        <v>551</v>
      </c>
      <c r="C229" s="57">
        <v>1</v>
      </c>
      <c r="D229" s="57"/>
      <c r="E229" s="57"/>
      <c r="F229" s="57">
        <f>2*2.88+2*2.71</f>
        <v>11.18</v>
      </c>
      <c r="G229" s="57"/>
      <c r="H229" s="57"/>
      <c r="I229" s="57"/>
      <c r="J229" s="57"/>
      <c r="K229" s="57">
        <f>12*0.73</f>
        <v>8.76</v>
      </c>
      <c r="L229" s="57"/>
      <c r="M229" s="55">
        <f t="shared" si="70"/>
        <v>0</v>
      </c>
      <c r="N229" s="55">
        <f t="shared" si="71"/>
        <v>0</v>
      </c>
      <c r="O229" s="55">
        <f t="shared" si="72"/>
        <v>11.18</v>
      </c>
      <c r="P229" s="55">
        <f t="shared" si="73"/>
        <v>0</v>
      </c>
      <c r="Q229" s="55">
        <f t="shared" si="74"/>
        <v>0</v>
      </c>
      <c r="R229" s="55">
        <f t="shared" si="75"/>
        <v>0</v>
      </c>
      <c r="S229" s="55">
        <f t="shared" si="76"/>
        <v>0</v>
      </c>
      <c r="T229" s="55">
        <f t="shared" si="77"/>
        <v>8.76</v>
      </c>
      <c r="U229" s="56">
        <f t="shared" si="78"/>
        <v>0</v>
      </c>
    </row>
    <row r="230" spans="2:21">
      <c r="B230" s="61" t="s">
        <v>552</v>
      </c>
      <c r="C230" s="57">
        <v>1</v>
      </c>
      <c r="D230" s="57"/>
      <c r="E230" s="57"/>
      <c r="F230" s="57">
        <f>2*3.02+2*2.84</f>
        <v>11.719999999999999</v>
      </c>
      <c r="G230" s="57"/>
      <c r="H230" s="57"/>
      <c r="I230" s="57"/>
      <c r="J230" s="57"/>
      <c r="K230" s="57">
        <f>13*0.73</f>
        <v>9.49</v>
      </c>
      <c r="L230" s="57"/>
      <c r="M230" s="55">
        <f t="shared" si="70"/>
        <v>0</v>
      </c>
      <c r="N230" s="55">
        <f t="shared" si="71"/>
        <v>0</v>
      </c>
      <c r="O230" s="55">
        <f t="shared" si="72"/>
        <v>11.719999999999999</v>
      </c>
      <c r="P230" s="55">
        <f t="shared" si="73"/>
        <v>0</v>
      </c>
      <c r="Q230" s="55">
        <f t="shared" si="74"/>
        <v>0</v>
      </c>
      <c r="R230" s="55">
        <f t="shared" si="75"/>
        <v>0</v>
      </c>
      <c r="S230" s="55">
        <f t="shared" si="76"/>
        <v>0</v>
      </c>
      <c r="T230" s="55">
        <f t="shared" si="77"/>
        <v>9.49</v>
      </c>
      <c r="U230" s="56">
        <f t="shared" si="78"/>
        <v>0</v>
      </c>
    </row>
    <row r="231" spans="2:21">
      <c r="B231" s="61" t="s">
        <v>553</v>
      </c>
      <c r="C231" s="57">
        <v>1</v>
      </c>
      <c r="D231" s="57"/>
      <c r="E231" s="57"/>
      <c r="F231" s="57">
        <f>2*2.84+2*2.57</f>
        <v>10.82</v>
      </c>
      <c r="G231" s="57"/>
      <c r="H231" s="57"/>
      <c r="I231" s="57"/>
      <c r="J231" s="57"/>
      <c r="K231" s="57">
        <f>11*0.73</f>
        <v>8.0299999999999994</v>
      </c>
      <c r="L231" s="57"/>
      <c r="M231" s="55">
        <f t="shared" si="70"/>
        <v>0</v>
      </c>
      <c r="N231" s="55">
        <f t="shared" si="71"/>
        <v>0</v>
      </c>
      <c r="O231" s="55">
        <f t="shared" si="72"/>
        <v>10.82</v>
      </c>
      <c r="P231" s="55">
        <f t="shared" si="73"/>
        <v>0</v>
      </c>
      <c r="Q231" s="55">
        <f t="shared" si="74"/>
        <v>0</v>
      </c>
      <c r="R231" s="55">
        <f t="shared" si="75"/>
        <v>0</v>
      </c>
      <c r="S231" s="55">
        <f t="shared" si="76"/>
        <v>0</v>
      </c>
      <c r="T231" s="55">
        <f t="shared" si="77"/>
        <v>8.0299999999999994</v>
      </c>
      <c r="U231" s="56">
        <f t="shared" si="78"/>
        <v>0</v>
      </c>
    </row>
    <row r="232" spans="2:21">
      <c r="B232" s="61" t="s">
        <v>554</v>
      </c>
      <c r="C232" s="57">
        <v>1</v>
      </c>
      <c r="D232" s="57"/>
      <c r="E232" s="57"/>
      <c r="F232" s="57">
        <f>2*1.99+2*1.82</f>
        <v>7.62</v>
      </c>
      <c r="G232" s="57"/>
      <c r="H232" s="57"/>
      <c r="I232" s="57"/>
      <c r="J232" s="57"/>
      <c r="K232" s="57">
        <f>10*0.73</f>
        <v>7.3</v>
      </c>
      <c r="L232" s="57"/>
      <c r="M232" s="55">
        <f t="shared" si="70"/>
        <v>0</v>
      </c>
      <c r="N232" s="55">
        <f t="shared" si="71"/>
        <v>0</v>
      </c>
      <c r="O232" s="55">
        <f t="shared" si="72"/>
        <v>7.62</v>
      </c>
      <c r="P232" s="55">
        <f t="shared" si="73"/>
        <v>0</v>
      </c>
      <c r="Q232" s="55">
        <f t="shared" si="74"/>
        <v>0</v>
      </c>
      <c r="R232" s="55">
        <f t="shared" si="75"/>
        <v>0</v>
      </c>
      <c r="S232" s="55">
        <f t="shared" si="76"/>
        <v>0</v>
      </c>
      <c r="T232" s="55">
        <f t="shared" si="77"/>
        <v>7.3</v>
      </c>
      <c r="U232" s="56">
        <f t="shared" si="78"/>
        <v>0</v>
      </c>
    </row>
    <row r="233" spans="2:21">
      <c r="B233" s="61" t="s">
        <v>555</v>
      </c>
      <c r="C233" s="57">
        <v>1</v>
      </c>
      <c r="D233" s="57"/>
      <c r="E233" s="57"/>
      <c r="F233" s="57">
        <f>2*2.09+2*1.91</f>
        <v>8</v>
      </c>
      <c r="G233" s="57"/>
      <c r="H233" s="57"/>
      <c r="I233" s="57"/>
      <c r="J233" s="57"/>
      <c r="K233" s="57">
        <f>10*0.73</f>
        <v>7.3</v>
      </c>
      <c r="L233" s="57"/>
      <c r="M233" s="55">
        <f t="shared" si="70"/>
        <v>0</v>
      </c>
      <c r="N233" s="55">
        <f t="shared" si="71"/>
        <v>0</v>
      </c>
      <c r="O233" s="55">
        <f t="shared" si="72"/>
        <v>8</v>
      </c>
      <c r="P233" s="55">
        <f t="shared" si="73"/>
        <v>0</v>
      </c>
      <c r="Q233" s="55">
        <f t="shared" si="74"/>
        <v>0</v>
      </c>
      <c r="R233" s="55">
        <f t="shared" si="75"/>
        <v>0</v>
      </c>
      <c r="S233" s="55">
        <f t="shared" si="76"/>
        <v>0</v>
      </c>
      <c r="T233" s="55">
        <f t="shared" si="77"/>
        <v>7.3</v>
      </c>
      <c r="U233" s="56">
        <f t="shared" si="78"/>
        <v>0</v>
      </c>
    </row>
    <row r="234" spans="2:21">
      <c r="B234" s="61" t="s">
        <v>556</v>
      </c>
      <c r="C234" s="57">
        <v>1</v>
      </c>
      <c r="D234" s="57"/>
      <c r="E234" s="57"/>
      <c r="F234" s="57">
        <f>2*2.92+2*2.75</f>
        <v>11.34</v>
      </c>
      <c r="G234" s="57"/>
      <c r="H234" s="57"/>
      <c r="I234" s="57"/>
      <c r="J234" s="57"/>
      <c r="K234" s="57">
        <f>12*0.73</f>
        <v>8.76</v>
      </c>
      <c r="L234" s="57"/>
      <c r="M234" s="55">
        <f t="shared" si="70"/>
        <v>0</v>
      </c>
      <c r="N234" s="55">
        <f t="shared" si="71"/>
        <v>0</v>
      </c>
      <c r="O234" s="55">
        <f t="shared" si="72"/>
        <v>11.34</v>
      </c>
      <c r="P234" s="55">
        <f t="shared" si="73"/>
        <v>0</v>
      </c>
      <c r="Q234" s="55">
        <f t="shared" si="74"/>
        <v>0</v>
      </c>
      <c r="R234" s="55">
        <f t="shared" si="75"/>
        <v>0</v>
      </c>
      <c r="S234" s="55">
        <f t="shared" si="76"/>
        <v>0</v>
      </c>
      <c r="T234" s="55">
        <f t="shared" si="77"/>
        <v>8.76</v>
      </c>
      <c r="U234" s="56">
        <f t="shared" si="78"/>
        <v>0</v>
      </c>
    </row>
    <row r="235" spans="2:21">
      <c r="B235" s="61" t="s">
        <v>557</v>
      </c>
      <c r="C235" s="57">
        <v>1</v>
      </c>
      <c r="D235" s="57"/>
      <c r="E235" s="57"/>
      <c r="F235" s="57">
        <f>2*2.9+2*2.73</f>
        <v>11.26</v>
      </c>
      <c r="G235" s="57"/>
      <c r="H235" s="57"/>
      <c r="I235" s="57"/>
      <c r="J235" s="57"/>
      <c r="K235" s="57">
        <f>12*0.73</f>
        <v>8.76</v>
      </c>
      <c r="L235" s="57"/>
      <c r="M235" s="55">
        <f t="shared" si="70"/>
        <v>0</v>
      </c>
      <c r="N235" s="55">
        <f t="shared" si="71"/>
        <v>0</v>
      </c>
      <c r="O235" s="55">
        <f t="shared" si="72"/>
        <v>11.26</v>
      </c>
      <c r="P235" s="55">
        <f t="shared" si="73"/>
        <v>0</v>
      </c>
      <c r="Q235" s="55">
        <f t="shared" si="74"/>
        <v>0</v>
      </c>
      <c r="R235" s="55">
        <f t="shared" si="75"/>
        <v>0</v>
      </c>
      <c r="S235" s="55">
        <f t="shared" si="76"/>
        <v>0</v>
      </c>
      <c r="T235" s="55">
        <f t="shared" si="77"/>
        <v>8.76</v>
      </c>
      <c r="U235" s="56">
        <f t="shared" si="78"/>
        <v>0</v>
      </c>
    </row>
    <row r="236" spans="2:21">
      <c r="B236" s="61" t="s">
        <v>558</v>
      </c>
      <c r="C236" s="57">
        <v>1</v>
      </c>
      <c r="D236" s="57"/>
      <c r="E236" s="57"/>
      <c r="F236" s="57">
        <f>2*3.01+2*2.83</f>
        <v>11.68</v>
      </c>
      <c r="G236" s="57"/>
      <c r="H236" s="57"/>
      <c r="I236" s="57"/>
      <c r="J236" s="57"/>
      <c r="K236" s="57">
        <f>12*0.73</f>
        <v>8.76</v>
      </c>
      <c r="L236" s="57"/>
      <c r="M236" s="55">
        <f t="shared" si="70"/>
        <v>0</v>
      </c>
      <c r="N236" s="55">
        <f t="shared" si="71"/>
        <v>0</v>
      </c>
      <c r="O236" s="55">
        <f t="shared" si="72"/>
        <v>11.68</v>
      </c>
      <c r="P236" s="55">
        <f t="shared" si="73"/>
        <v>0</v>
      </c>
      <c r="Q236" s="55">
        <f t="shared" si="74"/>
        <v>0</v>
      </c>
      <c r="R236" s="55">
        <f t="shared" si="75"/>
        <v>0</v>
      </c>
      <c r="S236" s="55">
        <f t="shared" si="76"/>
        <v>0</v>
      </c>
      <c r="T236" s="55">
        <f t="shared" si="77"/>
        <v>8.76</v>
      </c>
      <c r="U236" s="56">
        <f t="shared" si="78"/>
        <v>0</v>
      </c>
    </row>
    <row r="237" spans="2:21">
      <c r="B237" s="61" t="s">
        <v>559</v>
      </c>
      <c r="C237" s="57">
        <v>1</v>
      </c>
      <c r="D237" s="57"/>
      <c r="E237" s="57"/>
      <c r="F237" s="57">
        <f>2*2.84+2*2.66</f>
        <v>11</v>
      </c>
      <c r="G237" s="57"/>
      <c r="H237" s="57"/>
      <c r="I237" s="57"/>
      <c r="J237" s="57"/>
      <c r="K237" s="57">
        <f>12*0.73</f>
        <v>8.76</v>
      </c>
      <c r="L237" s="57"/>
      <c r="M237" s="55">
        <f t="shared" si="70"/>
        <v>0</v>
      </c>
      <c r="N237" s="55">
        <f t="shared" si="71"/>
        <v>0</v>
      </c>
      <c r="O237" s="55">
        <f t="shared" si="72"/>
        <v>11</v>
      </c>
      <c r="P237" s="55">
        <f t="shared" si="73"/>
        <v>0</v>
      </c>
      <c r="Q237" s="55">
        <f t="shared" si="74"/>
        <v>0</v>
      </c>
      <c r="R237" s="55">
        <f t="shared" si="75"/>
        <v>0</v>
      </c>
      <c r="S237" s="55">
        <f t="shared" si="76"/>
        <v>0</v>
      </c>
      <c r="T237" s="55">
        <f t="shared" si="77"/>
        <v>8.76</v>
      </c>
      <c r="U237" s="56">
        <f t="shared" si="78"/>
        <v>0</v>
      </c>
    </row>
    <row r="238" spans="2:21">
      <c r="B238" s="61" t="s">
        <v>560</v>
      </c>
      <c r="C238" s="57">
        <v>1</v>
      </c>
      <c r="D238" s="57"/>
      <c r="E238" s="57"/>
      <c r="F238" s="57">
        <f>2*2.68+2*2.5</f>
        <v>10.36</v>
      </c>
      <c r="G238" s="57"/>
      <c r="H238" s="57"/>
      <c r="I238" s="57"/>
      <c r="J238" s="57"/>
      <c r="K238" s="57">
        <f>11*0.73</f>
        <v>8.0299999999999994</v>
      </c>
      <c r="L238" s="57"/>
      <c r="M238" s="55">
        <f t="shared" si="70"/>
        <v>0</v>
      </c>
      <c r="N238" s="55">
        <f t="shared" si="71"/>
        <v>0</v>
      </c>
      <c r="O238" s="55">
        <f t="shared" si="72"/>
        <v>10.36</v>
      </c>
      <c r="P238" s="55">
        <f t="shared" si="73"/>
        <v>0</v>
      </c>
      <c r="Q238" s="55">
        <f t="shared" si="74"/>
        <v>0</v>
      </c>
      <c r="R238" s="55">
        <f t="shared" si="75"/>
        <v>0</v>
      </c>
      <c r="S238" s="55">
        <f t="shared" si="76"/>
        <v>0</v>
      </c>
      <c r="T238" s="55">
        <f t="shared" si="77"/>
        <v>8.0299999999999994</v>
      </c>
      <c r="U238" s="56">
        <f t="shared" si="78"/>
        <v>0</v>
      </c>
    </row>
    <row r="239" spans="2:21">
      <c r="B239" s="61" t="s">
        <v>561</v>
      </c>
      <c r="C239" s="57">
        <v>1</v>
      </c>
      <c r="D239" s="57"/>
      <c r="E239" s="57"/>
      <c r="F239" s="57">
        <f>2*2.75+2*2.75</f>
        <v>11</v>
      </c>
      <c r="G239" s="57"/>
      <c r="H239" s="57"/>
      <c r="I239" s="57"/>
      <c r="J239" s="57"/>
      <c r="K239" s="57">
        <f>14*0.73</f>
        <v>10.219999999999999</v>
      </c>
      <c r="L239" s="57"/>
      <c r="M239" s="55">
        <f t="shared" si="70"/>
        <v>0</v>
      </c>
      <c r="N239" s="55">
        <f t="shared" si="71"/>
        <v>0</v>
      </c>
      <c r="O239" s="55">
        <f t="shared" si="72"/>
        <v>11</v>
      </c>
      <c r="P239" s="55">
        <f t="shared" si="73"/>
        <v>0</v>
      </c>
      <c r="Q239" s="55">
        <f t="shared" si="74"/>
        <v>0</v>
      </c>
      <c r="R239" s="55">
        <f t="shared" si="75"/>
        <v>0</v>
      </c>
      <c r="S239" s="55">
        <f t="shared" si="76"/>
        <v>0</v>
      </c>
      <c r="T239" s="55">
        <f t="shared" si="77"/>
        <v>10.219999999999999</v>
      </c>
      <c r="U239" s="56">
        <f t="shared" si="78"/>
        <v>0</v>
      </c>
    </row>
    <row r="240" spans="2:21">
      <c r="B240" s="61" t="s">
        <v>562</v>
      </c>
      <c r="C240" s="57">
        <v>1</v>
      </c>
      <c r="D240" s="57"/>
      <c r="E240" s="57"/>
      <c r="F240" s="57">
        <f>2*2.66+2*2.48</f>
        <v>10.280000000000001</v>
      </c>
      <c r="G240" s="57"/>
      <c r="H240" s="57"/>
      <c r="I240" s="57"/>
      <c r="J240" s="57"/>
      <c r="K240" s="57">
        <f>11*0.73</f>
        <v>8.0299999999999994</v>
      </c>
      <c r="L240" s="57"/>
      <c r="M240" s="55">
        <f t="shared" si="70"/>
        <v>0</v>
      </c>
      <c r="N240" s="55">
        <f t="shared" si="71"/>
        <v>0</v>
      </c>
      <c r="O240" s="55">
        <f t="shared" si="72"/>
        <v>10.280000000000001</v>
      </c>
      <c r="P240" s="55">
        <f t="shared" si="73"/>
        <v>0</v>
      </c>
      <c r="Q240" s="55">
        <f t="shared" si="74"/>
        <v>0</v>
      </c>
      <c r="R240" s="55">
        <f t="shared" si="75"/>
        <v>0</v>
      </c>
      <c r="S240" s="55">
        <f t="shared" si="76"/>
        <v>0</v>
      </c>
      <c r="T240" s="55">
        <f t="shared" si="77"/>
        <v>8.0299999999999994</v>
      </c>
      <c r="U240" s="56">
        <f t="shared" si="78"/>
        <v>0</v>
      </c>
    </row>
    <row r="241" spans="2:21">
      <c r="B241" s="61" t="s">
        <v>563</v>
      </c>
      <c r="C241" s="57">
        <v>1</v>
      </c>
      <c r="D241" s="57"/>
      <c r="E241" s="57"/>
      <c r="F241" s="57">
        <f>2*2.69+2*2.51</f>
        <v>10.399999999999999</v>
      </c>
      <c r="G241" s="57"/>
      <c r="H241" s="57"/>
      <c r="I241" s="57"/>
      <c r="J241" s="57"/>
      <c r="K241" s="57">
        <f>11*0.73</f>
        <v>8.0299999999999994</v>
      </c>
      <c r="L241" s="57"/>
      <c r="M241" s="55">
        <f t="shared" si="70"/>
        <v>0</v>
      </c>
      <c r="N241" s="55">
        <f t="shared" si="71"/>
        <v>0</v>
      </c>
      <c r="O241" s="55">
        <f t="shared" si="72"/>
        <v>10.399999999999999</v>
      </c>
      <c r="P241" s="55">
        <f t="shared" si="73"/>
        <v>0</v>
      </c>
      <c r="Q241" s="55">
        <f t="shared" si="74"/>
        <v>0</v>
      </c>
      <c r="R241" s="55">
        <f t="shared" si="75"/>
        <v>0</v>
      </c>
      <c r="S241" s="55">
        <f t="shared" si="76"/>
        <v>0</v>
      </c>
      <c r="T241" s="55">
        <f t="shared" si="77"/>
        <v>8.0299999999999994</v>
      </c>
      <c r="U241" s="56">
        <f t="shared" si="78"/>
        <v>0</v>
      </c>
    </row>
    <row r="242" spans="2:21">
      <c r="B242" s="61" t="s">
        <v>564</v>
      </c>
      <c r="C242" s="57">
        <v>1</v>
      </c>
      <c r="D242" s="57"/>
      <c r="E242" s="57"/>
      <c r="F242" s="57">
        <f>2*3.12+2*2.92</f>
        <v>12.08</v>
      </c>
      <c r="G242" s="57"/>
      <c r="H242" s="57"/>
      <c r="I242" s="57"/>
      <c r="J242" s="57"/>
      <c r="K242" s="57">
        <f>14*0.73</f>
        <v>10.219999999999999</v>
      </c>
      <c r="L242" s="57"/>
      <c r="M242" s="55">
        <f t="shared" si="70"/>
        <v>0</v>
      </c>
      <c r="N242" s="55">
        <f t="shared" si="71"/>
        <v>0</v>
      </c>
      <c r="O242" s="55">
        <f t="shared" si="72"/>
        <v>12.08</v>
      </c>
      <c r="P242" s="55">
        <f t="shared" si="73"/>
        <v>0</v>
      </c>
      <c r="Q242" s="55">
        <f t="shared" si="74"/>
        <v>0</v>
      </c>
      <c r="R242" s="55">
        <f t="shared" si="75"/>
        <v>0</v>
      </c>
      <c r="S242" s="55">
        <f t="shared" si="76"/>
        <v>0</v>
      </c>
      <c r="T242" s="55">
        <f t="shared" si="77"/>
        <v>10.219999999999999</v>
      </c>
      <c r="U242" s="56">
        <f t="shared" si="78"/>
        <v>0</v>
      </c>
    </row>
    <row r="243" spans="2:21">
      <c r="B243" s="61" t="s">
        <v>565</v>
      </c>
      <c r="C243" s="57">
        <v>1</v>
      </c>
      <c r="D243" s="57"/>
      <c r="E243" s="57"/>
      <c r="F243" s="57">
        <f>2*2.67+2*2.49</f>
        <v>10.32</v>
      </c>
      <c r="G243" s="57"/>
      <c r="H243" s="57"/>
      <c r="I243" s="57"/>
      <c r="J243" s="57"/>
      <c r="K243" s="57">
        <f>13*0.73</f>
        <v>9.49</v>
      </c>
      <c r="L243" s="57"/>
      <c r="M243" s="55">
        <f t="shared" si="70"/>
        <v>0</v>
      </c>
      <c r="N243" s="55">
        <f t="shared" si="71"/>
        <v>0</v>
      </c>
      <c r="O243" s="55">
        <f t="shared" si="72"/>
        <v>10.32</v>
      </c>
      <c r="P243" s="55">
        <f t="shared" si="73"/>
        <v>0</v>
      </c>
      <c r="Q243" s="55">
        <f t="shared" si="74"/>
        <v>0</v>
      </c>
      <c r="R243" s="55">
        <f t="shared" si="75"/>
        <v>0</v>
      </c>
      <c r="S243" s="55">
        <f t="shared" si="76"/>
        <v>0</v>
      </c>
      <c r="T243" s="55">
        <f t="shared" si="77"/>
        <v>9.49</v>
      </c>
      <c r="U243" s="56">
        <f t="shared" si="78"/>
        <v>0</v>
      </c>
    </row>
    <row r="244" spans="2:21">
      <c r="B244" s="61" t="s">
        <v>382</v>
      </c>
      <c r="C244" s="57">
        <v>1</v>
      </c>
      <c r="D244" s="57"/>
      <c r="E244" s="57"/>
      <c r="F244" s="57">
        <f>2*1.9+2*1.59+2*6.59</f>
        <v>20.16</v>
      </c>
      <c r="G244" s="57"/>
      <c r="H244" s="57"/>
      <c r="I244" s="57"/>
      <c r="J244" s="57"/>
      <c r="K244" s="57">
        <f>2*3.68+33*0.73</f>
        <v>31.45</v>
      </c>
      <c r="L244" s="57"/>
      <c r="M244" s="55">
        <f t="shared" si="70"/>
        <v>0</v>
      </c>
      <c r="N244" s="55">
        <f t="shared" si="71"/>
        <v>0</v>
      </c>
      <c r="O244" s="55">
        <f t="shared" si="72"/>
        <v>20.16</v>
      </c>
      <c r="P244" s="55">
        <f t="shared" si="73"/>
        <v>0</v>
      </c>
      <c r="Q244" s="55">
        <f t="shared" si="74"/>
        <v>0</v>
      </c>
      <c r="R244" s="55">
        <f t="shared" si="75"/>
        <v>0</v>
      </c>
      <c r="S244" s="55">
        <f t="shared" si="76"/>
        <v>0</v>
      </c>
      <c r="T244" s="55">
        <f t="shared" si="77"/>
        <v>31.45</v>
      </c>
      <c r="U244" s="56">
        <f t="shared" si="78"/>
        <v>0</v>
      </c>
    </row>
    <row r="245" spans="2:21">
      <c r="B245" s="61" t="s">
        <v>566</v>
      </c>
      <c r="C245" s="57">
        <v>1</v>
      </c>
      <c r="D245" s="57"/>
      <c r="E245" s="57"/>
      <c r="F245" s="57">
        <f>2*1.59+2*2.03+2*6.68</f>
        <v>20.6</v>
      </c>
      <c r="G245" s="57"/>
      <c r="H245" s="57"/>
      <c r="I245" s="57"/>
      <c r="J245" s="57"/>
      <c r="K245" s="57">
        <f>2*3.65+34*0.73</f>
        <v>32.119999999999997</v>
      </c>
      <c r="L245" s="57"/>
      <c r="M245" s="55">
        <f t="shared" si="70"/>
        <v>0</v>
      </c>
      <c r="N245" s="55">
        <f t="shared" si="71"/>
        <v>0</v>
      </c>
      <c r="O245" s="55">
        <f t="shared" si="72"/>
        <v>20.6</v>
      </c>
      <c r="P245" s="55">
        <f t="shared" si="73"/>
        <v>0</v>
      </c>
      <c r="Q245" s="55">
        <f t="shared" si="74"/>
        <v>0</v>
      </c>
      <c r="R245" s="55">
        <f t="shared" si="75"/>
        <v>0</v>
      </c>
      <c r="S245" s="55">
        <f t="shared" si="76"/>
        <v>0</v>
      </c>
      <c r="T245" s="55">
        <f t="shared" si="77"/>
        <v>32.119999999999997</v>
      </c>
      <c r="U245" s="56">
        <f t="shared" si="78"/>
        <v>0</v>
      </c>
    </row>
    <row r="246" spans="2:21">
      <c r="B246" s="61" t="s">
        <v>381</v>
      </c>
      <c r="C246" s="57">
        <v>1</v>
      </c>
      <c r="D246" s="57"/>
      <c r="E246" s="57"/>
      <c r="F246" s="57">
        <f>2*1.92+2*1.14+2*6.58</f>
        <v>19.28</v>
      </c>
      <c r="G246" s="57"/>
      <c r="H246" s="57"/>
      <c r="I246" s="57"/>
      <c r="J246" s="57"/>
      <c r="K246" s="57">
        <f>2*4.1+32*0.73</f>
        <v>31.56</v>
      </c>
      <c r="L246" s="57"/>
      <c r="M246" s="55">
        <f t="shared" si="70"/>
        <v>0</v>
      </c>
      <c r="N246" s="55">
        <f t="shared" si="71"/>
        <v>0</v>
      </c>
      <c r="O246" s="55">
        <f t="shared" si="72"/>
        <v>19.28</v>
      </c>
      <c r="P246" s="55">
        <f t="shared" si="73"/>
        <v>0</v>
      </c>
      <c r="Q246" s="55">
        <f t="shared" si="74"/>
        <v>0</v>
      </c>
      <c r="R246" s="55">
        <f t="shared" si="75"/>
        <v>0</v>
      </c>
      <c r="S246" s="55">
        <f t="shared" si="76"/>
        <v>0</v>
      </c>
      <c r="T246" s="55">
        <f t="shared" si="77"/>
        <v>31.56</v>
      </c>
      <c r="U246" s="56">
        <f t="shared" si="78"/>
        <v>0</v>
      </c>
    </row>
    <row r="247" spans="2:21">
      <c r="B247" s="61" t="s">
        <v>384</v>
      </c>
      <c r="C247" s="57">
        <v>1</v>
      </c>
      <c r="D247" s="57"/>
      <c r="E247" s="57"/>
      <c r="F247" s="57">
        <f>2*1.34+2*1.88+2*6.67</f>
        <v>19.78</v>
      </c>
      <c r="G247" s="57"/>
      <c r="H247" s="57"/>
      <c r="I247" s="57"/>
      <c r="J247" s="57"/>
      <c r="K247" s="57">
        <f>2*4.04+34*0.73</f>
        <v>32.9</v>
      </c>
      <c r="L247" s="57"/>
      <c r="M247" s="55">
        <f t="shared" si="70"/>
        <v>0</v>
      </c>
      <c r="N247" s="55">
        <f t="shared" si="71"/>
        <v>0</v>
      </c>
      <c r="O247" s="55">
        <f t="shared" si="72"/>
        <v>19.78</v>
      </c>
      <c r="P247" s="55">
        <f t="shared" si="73"/>
        <v>0</v>
      </c>
      <c r="Q247" s="55">
        <f t="shared" si="74"/>
        <v>0</v>
      </c>
      <c r="R247" s="55">
        <f t="shared" si="75"/>
        <v>0</v>
      </c>
      <c r="S247" s="55">
        <f t="shared" si="76"/>
        <v>0</v>
      </c>
      <c r="T247" s="55">
        <f t="shared" si="77"/>
        <v>32.9</v>
      </c>
      <c r="U247" s="56">
        <f t="shared" si="78"/>
        <v>0</v>
      </c>
    </row>
    <row r="248" spans="2:21">
      <c r="B248" s="61" t="s">
        <v>385</v>
      </c>
      <c r="C248" s="57">
        <v>1</v>
      </c>
      <c r="D248" s="57"/>
      <c r="E248" s="57"/>
      <c r="F248" s="57">
        <f>2*5.42+2*5.25</f>
        <v>21.34</v>
      </c>
      <c r="G248" s="57"/>
      <c r="H248" s="57"/>
      <c r="I248" s="57"/>
      <c r="J248" s="57"/>
      <c r="K248" s="57">
        <f>27*0.73</f>
        <v>19.71</v>
      </c>
      <c r="L248" s="57"/>
      <c r="M248" s="55">
        <f t="shared" si="70"/>
        <v>0</v>
      </c>
      <c r="N248" s="55">
        <f t="shared" si="71"/>
        <v>0</v>
      </c>
      <c r="O248" s="55">
        <f t="shared" si="72"/>
        <v>21.34</v>
      </c>
      <c r="P248" s="55">
        <f t="shared" si="73"/>
        <v>0</v>
      </c>
      <c r="Q248" s="55">
        <f t="shared" si="74"/>
        <v>0</v>
      </c>
      <c r="R248" s="55">
        <f t="shared" si="75"/>
        <v>0</v>
      </c>
      <c r="S248" s="55">
        <f t="shared" si="76"/>
        <v>0</v>
      </c>
      <c r="T248" s="55">
        <f t="shared" si="77"/>
        <v>19.71</v>
      </c>
      <c r="U248" s="56">
        <f t="shared" si="78"/>
        <v>0</v>
      </c>
    </row>
    <row r="249" spans="2:21">
      <c r="B249" s="61" t="s">
        <v>386</v>
      </c>
      <c r="C249" s="57">
        <v>1</v>
      </c>
      <c r="D249" s="57"/>
      <c r="E249" s="57"/>
      <c r="F249" s="57">
        <f>2*2.97+2*2.8</f>
        <v>11.54</v>
      </c>
      <c r="G249" s="57"/>
      <c r="H249" s="57"/>
      <c r="I249" s="57"/>
      <c r="J249" s="57"/>
      <c r="K249" s="57">
        <f>14*0.73</f>
        <v>10.219999999999999</v>
      </c>
      <c r="L249" s="57"/>
      <c r="M249" s="55">
        <f t="shared" si="70"/>
        <v>0</v>
      </c>
      <c r="N249" s="55">
        <f t="shared" si="71"/>
        <v>0</v>
      </c>
      <c r="O249" s="55">
        <f t="shared" si="72"/>
        <v>11.54</v>
      </c>
      <c r="P249" s="55">
        <f t="shared" si="73"/>
        <v>0</v>
      </c>
      <c r="Q249" s="55">
        <f t="shared" si="74"/>
        <v>0</v>
      </c>
      <c r="R249" s="55">
        <f t="shared" si="75"/>
        <v>0</v>
      </c>
      <c r="S249" s="55">
        <f t="shared" si="76"/>
        <v>0</v>
      </c>
      <c r="T249" s="55">
        <f t="shared" si="77"/>
        <v>10.219999999999999</v>
      </c>
      <c r="U249" s="56">
        <f t="shared" si="78"/>
        <v>0</v>
      </c>
    </row>
    <row r="250" spans="2:21">
      <c r="B250" s="61" t="s">
        <v>568</v>
      </c>
      <c r="C250" s="57">
        <v>1</v>
      </c>
      <c r="D250" s="57"/>
      <c r="E250" s="57"/>
      <c r="F250" s="57">
        <f>2*5.42+2*5.25</f>
        <v>21.34</v>
      </c>
      <c r="G250" s="57"/>
      <c r="H250" s="57"/>
      <c r="I250" s="57"/>
      <c r="J250" s="57"/>
      <c r="K250" s="57">
        <f>27*0.73</f>
        <v>19.71</v>
      </c>
      <c r="L250" s="57"/>
      <c r="M250" s="55">
        <f t="shared" si="70"/>
        <v>0</v>
      </c>
      <c r="N250" s="55">
        <f t="shared" si="71"/>
        <v>0</v>
      </c>
      <c r="O250" s="55">
        <f t="shared" si="72"/>
        <v>21.34</v>
      </c>
      <c r="P250" s="55">
        <f t="shared" si="73"/>
        <v>0</v>
      </c>
      <c r="Q250" s="55">
        <f t="shared" si="74"/>
        <v>0</v>
      </c>
      <c r="R250" s="55">
        <f t="shared" si="75"/>
        <v>0</v>
      </c>
      <c r="S250" s="55">
        <f t="shared" si="76"/>
        <v>0</v>
      </c>
      <c r="T250" s="55">
        <f t="shared" si="77"/>
        <v>19.71</v>
      </c>
      <c r="U250" s="56">
        <f t="shared" si="78"/>
        <v>0</v>
      </c>
    </row>
    <row r="251" spans="2:21">
      <c r="B251" s="61" t="s">
        <v>383</v>
      </c>
      <c r="C251" s="57">
        <v>1</v>
      </c>
      <c r="D251" s="57"/>
      <c r="E251" s="57"/>
      <c r="F251" s="57">
        <f>2*5.41+2*5.24</f>
        <v>21.3</v>
      </c>
      <c r="G251" s="57"/>
      <c r="H251" s="57"/>
      <c r="I251" s="57"/>
      <c r="J251" s="57"/>
      <c r="K251" s="57">
        <f>27*0.73</f>
        <v>19.71</v>
      </c>
      <c r="L251" s="57"/>
      <c r="M251" s="55">
        <f t="shared" si="70"/>
        <v>0</v>
      </c>
      <c r="N251" s="55">
        <f t="shared" si="71"/>
        <v>0</v>
      </c>
      <c r="O251" s="55">
        <f t="shared" si="72"/>
        <v>21.3</v>
      </c>
      <c r="P251" s="55">
        <f t="shared" si="73"/>
        <v>0</v>
      </c>
      <c r="Q251" s="55">
        <f t="shared" si="74"/>
        <v>0</v>
      </c>
      <c r="R251" s="55">
        <f t="shared" si="75"/>
        <v>0</v>
      </c>
      <c r="S251" s="55">
        <f t="shared" si="76"/>
        <v>0</v>
      </c>
      <c r="T251" s="55">
        <f t="shared" si="77"/>
        <v>19.71</v>
      </c>
      <c r="U251" s="56">
        <f t="shared" si="78"/>
        <v>0</v>
      </c>
    </row>
    <row r="252" spans="2:21">
      <c r="B252" s="61" t="s">
        <v>635</v>
      </c>
      <c r="C252" s="57">
        <v>1</v>
      </c>
      <c r="D252" s="57"/>
      <c r="E252" s="57"/>
      <c r="F252" s="57">
        <f>2*2.99+2*2.82</f>
        <v>11.620000000000001</v>
      </c>
      <c r="G252" s="57"/>
      <c r="H252" s="57"/>
      <c r="I252" s="57"/>
      <c r="J252" s="57"/>
      <c r="K252" s="57">
        <f>14*0.73</f>
        <v>10.219999999999999</v>
      </c>
      <c r="L252" s="57"/>
      <c r="M252" s="55">
        <f t="shared" si="70"/>
        <v>0</v>
      </c>
      <c r="N252" s="55">
        <f t="shared" si="71"/>
        <v>0</v>
      </c>
      <c r="O252" s="55">
        <f t="shared" si="72"/>
        <v>11.620000000000001</v>
      </c>
      <c r="P252" s="55">
        <f t="shared" si="73"/>
        <v>0</v>
      </c>
      <c r="Q252" s="55">
        <f t="shared" si="74"/>
        <v>0</v>
      </c>
      <c r="R252" s="55">
        <f t="shared" si="75"/>
        <v>0</v>
      </c>
      <c r="S252" s="55">
        <f t="shared" si="76"/>
        <v>0</v>
      </c>
      <c r="T252" s="55">
        <f t="shared" si="77"/>
        <v>10.219999999999999</v>
      </c>
      <c r="U252" s="56">
        <f t="shared" si="78"/>
        <v>0</v>
      </c>
    </row>
    <row r="253" spans="2:21">
      <c r="B253" s="61" t="s">
        <v>636</v>
      </c>
      <c r="C253" s="57">
        <v>1</v>
      </c>
      <c r="D253" s="57"/>
      <c r="E253" s="57"/>
      <c r="F253" s="57">
        <f>2*5.42+2*5.25</f>
        <v>21.34</v>
      </c>
      <c r="G253" s="57"/>
      <c r="H253" s="57"/>
      <c r="I253" s="57"/>
      <c r="J253" s="57"/>
      <c r="K253" s="57">
        <f>27*0.73</f>
        <v>19.71</v>
      </c>
      <c r="L253" s="57"/>
      <c r="M253" s="55">
        <f t="shared" si="70"/>
        <v>0</v>
      </c>
      <c r="N253" s="55">
        <f t="shared" si="71"/>
        <v>0</v>
      </c>
      <c r="O253" s="55">
        <f t="shared" si="72"/>
        <v>21.34</v>
      </c>
      <c r="P253" s="55">
        <f t="shared" si="73"/>
        <v>0</v>
      </c>
      <c r="Q253" s="55">
        <f t="shared" si="74"/>
        <v>0</v>
      </c>
      <c r="R253" s="55">
        <f t="shared" si="75"/>
        <v>0</v>
      </c>
      <c r="S253" s="55">
        <f t="shared" si="76"/>
        <v>0</v>
      </c>
      <c r="T253" s="55">
        <f t="shared" si="77"/>
        <v>19.71</v>
      </c>
      <c r="U253" s="56">
        <f t="shared" si="78"/>
        <v>0</v>
      </c>
    </row>
    <row r="254" spans="2:21">
      <c r="B254" s="61" t="s">
        <v>637</v>
      </c>
      <c r="C254" s="57">
        <v>1</v>
      </c>
      <c r="D254" s="57"/>
      <c r="E254" s="57"/>
      <c r="F254" s="57">
        <f>2*1.37+2*1.19</f>
        <v>5.12</v>
      </c>
      <c r="G254" s="57"/>
      <c r="H254" s="57"/>
      <c r="I254" s="57"/>
      <c r="J254" s="57"/>
      <c r="K254" s="57">
        <f>6*0.73</f>
        <v>4.38</v>
      </c>
      <c r="L254" s="57"/>
      <c r="M254" s="55">
        <f t="shared" si="70"/>
        <v>0</v>
      </c>
      <c r="N254" s="55">
        <f t="shared" si="71"/>
        <v>0</v>
      </c>
      <c r="O254" s="55">
        <f t="shared" si="72"/>
        <v>5.12</v>
      </c>
      <c r="P254" s="55">
        <f t="shared" si="73"/>
        <v>0</v>
      </c>
      <c r="Q254" s="55">
        <f t="shared" si="74"/>
        <v>0</v>
      </c>
      <c r="R254" s="55">
        <f t="shared" si="75"/>
        <v>0</v>
      </c>
      <c r="S254" s="55">
        <f t="shared" si="76"/>
        <v>0</v>
      </c>
      <c r="T254" s="55">
        <f t="shared" si="77"/>
        <v>4.38</v>
      </c>
      <c r="U254" s="56">
        <f t="shared" si="78"/>
        <v>0</v>
      </c>
    </row>
    <row r="255" spans="2:21">
      <c r="B255" s="61" t="s">
        <v>638</v>
      </c>
      <c r="C255" s="57">
        <v>1</v>
      </c>
      <c r="D255" s="57"/>
      <c r="E255" s="57"/>
      <c r="F255" s="57">
        <f>2*9.17+2*8.97</f>
        <v>36.28</v>
      </c>
      <c r="G255" s="57"/>
      <c r="H255" s="57"/>
      <c r="I255" s="57"/>
      <c r="J255" s="57"/>
      <c r="K255" s="57">
        <f>44*0.73</f>
        <v>32.119999999999997</v>
      </c>
      <c r="L255" s="57"/>
      <c r="M255" s="55">
        <f t="shared" si="70"/>
        <v>0</v>
      </c>
      <c r="N255" s="55">
        <f t="shared" si="71"/>
        <v>0</v>
      </c>
      <c r="O255" s="55">
        <f t="shared" si="72"/>
        <v>36.28</v>
      </c>
      <c r="P255" s="55">
        <f t="shared" si="73"/>
        <v>0</v>
      </c>
      <c r="Q255" s="55">
        <f t="shared" si="74"/>
        <v>0</v>
      </c>
      <c r="R255" s="55">
        <f t="shared" si="75"/>
        <v>0</v>
      </c>
      <c r="S255" s="55">
        <f t="shared" si="76"/>
        <v>0</v>
      </c>
      <c r="T255" s="55">
        <f t="shared" si="77"/>
        <v>32.119999999999997</v>
      </c>
      <c r="U255" s="56">
        <f t="shared" si="78"/>
        <v>0</v>
      </c>
    </row>
    <row r="256" spans="2:21">
      <c r="B256" s="61" t="s">
        <v>639</v>
      </c>
      <c r="C256" s="57">
        <v>1</v>
      </c>
      <c r="D256" s="57"/>
      <c r="E256" s="57"/>
      <c r="F256" s="57">
        <f>2*1.37+2*1.19</f>
        <v>5.12</v>
      </c>
      <c r="G256" s="57"/>
      <c r="H256" s="57"/>
      <c r="I256" s="57"/>
      <c r="J256" s="57"/>
      <c r="K256" s="57">
        <f>6*0.73</f>
        <v>4.38</v>
      </c>
      <c r="L256" s="57"/>
      <c r="M256" s="55">
        <f t="shared" si="70"/>
        <v>0</v>
      </c>
      <c r="N256" s="55">
        <f t="shared" si="71"/>
        <v>0</v>
      </c>
      <c r="O256" s="55">
        <f t="shared" si="72"/>
        <v>5.12</v>
      </c>
      <c r="P256" s="55">
        <f t="shared" si="73"/>
        <v>0</v>
      </c>
      <c r="Q256" s="55">
        <f t="shared" si="74"/>
        <v>0</v>
      </c>
      <c r="R256" s="55">
        <f t="shared" si="75"/>
        <v>0</v>
      </c>
      <c r="S256" s="55">
        <f t="shared" si="76"/>
        <v>0</v>
      </c>
      <c r="T256" s="55">
        <f t="shared" si="77"/>
        <v>4.38</v>
      </c>
      <c r="U256" s="56">
        <f t="shared" si="78"/>
        <v>0</v>
      </c>
    </row>
    <row r="257" spans="2:21">
      <c r="B257" s="61" t="s">
        <v>640</v>
      </c>
      <c r="C257" s="57">
        <v>1</v>
      </c>
      <c r="D257" s="57"/>
      <c r="E257" s="57"/>
      <c r="F257" s="57">
        <f>2*1.37+2*1.19</f>
        <v>5.12</v>
      </c>
      <c r="G257" s="57"/>
      <c r="H257" s="57"/>
      <c r="I257" s="57"/>
      <c r="J257" s="57"/>
      <c r="K257" s="57">
        <f>4*0.73</f>
        <v>2.92</v>
      </c>
      <c r="L257" s="57"/>
      <c r="M257" s="55">
        <f t="shared" si="70"/>
        <v>0</v>
      </c>
      <c r="N257" s="55">
        <f t="shared" si="71"/>
        <v>0</v>
      </c>
      <c r="O257" s="55">
        <f t="shared" si="72"/>
        <v>5.12</v>
      </c>
      <c r="P257" s="55">
        <f t="shared" si="73"/>
        <v>0</v>
      </c>
      <c r="Q257" s="55">
        <f t="shared" si="74"/>
        <v>0</v>
      </c>
      <c r="R257" s="55">
        <f t="shared" si="75"/>
        <v>0</v>
      </c>
      <c r="S257" s="55">
        <f t="shared" si="76"/>
        <v>0</v>
      </c>
      <c r="T257" s="55">
        <f t="shared" si="77"/>
        <v>2.92</v>
      </c>
      <c r="U257" s="56">
        <f t="shared" si="78"/>
        <v>0</v>
      </c>
    </row>
    <row r="258" spans="2:21">
      <c r="B258" s="61" t="s">
        <v>641</v>
      </c>
      <c r="C258" s="57">
        <v>1</v>
      </c>
      <c r="D258" s="57"/>
      <c r="E258" s="57"/>
      <c r="F258" s="128">
        <f>2*1.37+2*1.19</f>
        <v>5.12</v>
      </c>
      <c r="G258" s="57"/>
      <c r="H258" s="57"/>
      <c r="I258" s="57"/>
      <c r="J258" s="57"/>
      <c r="K258" s="57">
        <f>5*0.73</f>
        <v>3.65</v>
      </c>
      <c r="L258" s="57"/>
      <c r="M258" s="55">
        <f t="shared" si="70"/>
        <v>0</v>
      </c>
      <c r="N258" s="55">
        <f t="shared" si="71"/>
        <v>0</v>
      </c>
      <c r="O258" s="55">
        <f t="shared" si="72"/>
        <v>5.12</v>
      </c>
      <c r="P258" s="55">
        <f t="shared" si="73"/>
        <v>0</v>
      </c>
      <c r="Q258" s="55">
        <f t="shared" si="74"/>
        <v>0</v>
      </c>
      <c r="R258" s="55">
        <f t="shared" si="75"/>
        <v>0</v>
      </c>
      <c r="S258" s="55">
        <f t="shared" si="76"/>
        <v>0</v>
      </c>
      <c r="T258" s="55">
        <f t="shared" si="77"/>
        <v>3.65</v>
      </c>
      <c r="U258" s="56">
        <f t="shared" si="78"/>
        <v>0</v>
      </c>
    </row>
    <row r="259" spans="2:21">
      <c r="B259" s="61" t="s">
        <v>642</v>
      </c>
      <c r="C259" s="57">
        <v>1</v>
      </c>
      <c r="D259" s="57"/>
      <c r="E259" s="57"/>
      <c r="F259" s="128">
        <f>2*1.2+2*1.38</f>
        <v>5.16</v>
      </c>
      <c r="G259" s="57"/>
      <c r="H259" s="57"/>
      <c r="I259" s="57"/>
      <c r="J259" s="57"/>
      <c r="K259" s="57">
        <f>4*0.73</f>
        <v>2.92</v>
      </c>
      <c r="L259" s="57"/>
      <c r="M259" s="55">
        <f t="shared" si="70"/>
        <v>0</v>
      </c>
      <c r="N259" s="55">
        <f t="shared" si="71"/>
        <v>0</v>
      </c>
      <c r="O259" s="55">
        <f t="shared" si="72"/>
        <v>5.16</v>
      </c>
      <c r="P259" s="55">
        <f t="shared" si="73"/>
        <v>0</v>
      </c>
      <c r="Q259" s="55">
        <f t="shared" si="74"/>
        <v>0</v>
      </c>
      <c r="R259" s="55">
        <f t="shared" si="75"/>
        <v>0</v>
      </c>
      <c r="S259" s="55">
        <f t="shared" si="76"/>
        <v>0</v>
      </c>
      <c r="T259" s="55">
        <f t="shared" si="77"/>
        <v>2.92</v>
      </c>
      <c r="U259" s="56">
        <f t="shared" si="78"/>
        <v>0</v>
      </c>
    </row>
    <row r="260" spans="2:21">
      <c r="B260" s="61" t="s">
        <v>643</v>
      </c>
      <c r="C260" s="57">
        <v>1</v>
      </c>
      <c r="D260" s="57"/>
      <c r="E260" s="57"/>
      <c r="F260" s="128">
        <f>2*1.37+2*1.19</f>
        <v>5.12</v>
      </c>
      <c r="G260" s="57"/>
      <c r="H260" s="57"/>
      <c r="I260" s="57"/>
      <c r="J260" s="57"/>
      <c r="K260" s="57">
        <f>6*0.73</f>
        <v>4.38</v>
      </c>
      <c r="L260" s="57"/>
      <c r="M260" s="55">
        <f t="shared" si="70"/>
        <v>0</v>
      </c>
      <c r="N260" s="55">
        <f t="shared" si="71"/>
        <v>0</v>
      </c>
      <c r="O260" s="55">
        <f t="shared" si="72"/>
        <v>5.12</v>
      </c>
      <c r="P260" s="55">
        <f t="shared" si="73"/>
        <v>0</v>
      </c>
      <c r="Q260" s="55">
        <f t="shared" si="74"/>
        <v>0</v>
      </c>
      <c r="R260" s="55">
        <f t="shared" si="75"/>
        <v>0</v>
      </c>
      <c r="S260" s="55">
        <f t="shared" si="76"/>
        <v>0</v>
      </c>
      <c r="T260" s="55">
        <f t="shared" si="77"/>
        <v>4.38</v>
      </c>
      <c r="U260" s="56">
        <f t="shared" si="78"/>
        <v>0</v>
      </c>
    </row>
    <row r="261" spans="2:21">
      <c r="B261" s="61" t="s">
        <v>644</v>
      </c>
      <c r="C261" s="57">
        <v>1</v>
      </c>
      <c r="D261" s="57"/>
      <c r="E261" s="57"/>
      <c r="F261" s="128">
        <f>2*1.38+2*1.2</f>
        <v>5.16</v>
      </c>
      <c r="G261" s="57"/>
      <c r="H261" s="57"/>
      <c r="I261" s="57"/>
      <c r="J261" s="57"/>
      <c r="K261" s="57">
        <f>6*0.73</f>
        <v>4.38</v>
      </c>
      <c r="L261" s="57"/>
      <c r="M261" s="55">
        <f t="shared" si="70"/>
        <v>0</v>
      </c>
      <c r="N261" s="55">
        <f t="shared" si="71"/>
        <v>0</v>
      </c>
      <c r="O261" s="55">
        <f t="shared" si="72"/>
        <v>5.16</v>
      </c>
      <c r="P261" s="55">
        <f t="shared" si="73"/>
        <v>0</v>
      </c>
      <c r="Q261" s="55">
        <f t="shared" si="74"/>
        <v>0</v>
      </c>
      <c r="R261" s="55">
        <f t="shared" si="75"/>
        <v>0</v>
      </c>
      <c r="S261" s="55">
        <f t="shared" si="76"/>
        <v>0</v>
      </c>
      <c r="T261" s="55">
        <f t="shared" si="77"/>
        <v>4.38</v>
      </c>
      <c r="U261" s="56">
        <f t="shared" si="78"/>
        <v>0</v>
      </c>
    </row>
    <row r="262" spans="2:21">
      <c r="B262" s="61" t="s">
        <v>645</v>
      </c>
      <c r="C262" s="57">
        <v>1</v>
      </c>
      <c r="D262" s="57"/>
      <c r="E262" s="57"/>
      <c r="F262" s="128">
        <f>2*8.8+2*2.15+2*2.15</f>
        <v>26.200000000000003</v>
      </c>
      <c r="G262" s="57"/>
      <c r="H262" s="57"/>
      <c r="I262" s="57"/>
      <c r="J262" s="57"/>
      <c r="K262" s="57">
        <f>2*5.14+44*0.73</f>
        <v>42.4</v>
      </c>
      <c r="L262" s="57"/>
      <c r="M262" s="55">
        <f t="shared" si="70"/>
        <v>0</v>
      </c>
      <c r="N262" s="55">
        <f t="shared" si="71"/>
        <v>0</v>
      </c>
      <c r="O262" s="55">
        <f t="shared" si="72"/>
        <v>26.200000000000003</v>
      </c>
      <c r="P262" s="55">
        <f t="shared" si="73"/>
        <v>0</v>
      </c>
      <c r="Q262" s="55">
        <f t="shared" si="74"/>
        <v>0</v>
      </c>
      <c r="R262" s="55">
        <f t="shared" si="75"/>
        <v>0</v>
      </c>
      <c r="S262" s="55">
        <f t="shared" si="76"/>
        <v>0</v>
      </c>
      <c r="T262" s="55">
        <f t="shared" si="77"/>
        <v>42.4</v>
      </c>
      <c r="U262" s="56">
        <f t="shared" si="78"/>
        <v>0</v>
      </c>
    </row>
    <row r="263" spans="2:21">
      <c r="B263" s="61" t="s">
        <v>646</v>
      </c>
      <c r="C263" s="57">
        <v>1</v>
      </c>
      <c r="D263" s="57"/>
      <c r="E263" s="57"/>
      <c r="F263" s="128">
        <f>2*1.2+2*1.38</f>
        <v>5.16</v>
      </c>
      <c r="G263" s="57"/>
      <c r="H263" s="57"/>
      <c r="I263" s="57"/>
      <c r="J263" s="57"/>
      <c r="K263" s="57">
        <f>6*0.73</f>
        <v>4.38</v>
      </c>
      <c r="L263" s="57"/>
      <c r="M263" s="55">
        <f t="shared" si="70"/>
        <v>0</v>
      </c>
      <c r="N263" s="55">
        <f t="shared" si="71"/>
        <v>0</v>
      </c>
      <c r="O263" s="55">
        <f t="shared" si="72"/>
        <v>5.16</v>
      </c>
      <c r="P263" s="55">
        <f t="shared" si="73"/>
        <v>0</v>
      </c>
      <c r="Q263" s="55">
        <f t="shared" si="74"/>
        <v>0</v>
      </c>
      <c r="R263" s="55">
        <f t="shared" si="75"/>
        <v>0</v>
      </c>
      <c r="S263" s="55">
        <f t="shared" si="76"/>
        <v>0</v>
      </c>
      <c r="T263" s="55">
        <f t="shared" si="77"/>
        <v>4.38</v>
      </c>
      <c r="U263" s="56">
        <f t="shared" si="78"/>
        <v>0</v>
      </c>
    </row>
    <row r="264" spans="2:21">
      <c r="B264" s="61" t="s">
        <v>647</v>
      </c>
      <c r="C264" s="57">
        <v>1</v>
      </c>
      <c r="D264" s="57"/>
      <c r="E264" s="57"/>
      <c r="F264" s="128">
        <f>2*5.42+2*5.25</f>
        <v>21.34</v>
      </c>
      <c r="G264" s="57"/>
      <c r="H264" s="57"/>
      <c r="I264" s="57"/>
      <c r="J264" s="57"/>
      <c r="K264" s="57">
        <f>27*0.73</f>
        <v>19.71</v>
      </c>
      <c r="L264" s="57"/>
      <c r="M264" s="55">
        <f t="shared" si="70"/>
        <v>0</v>
      </c>
      <c r="N264" s="55">
        <f t="shared" si="71"/>
        <v>0</v>
      </c>
      <c r="O264" s="55">
        <f t="shared" si="72"/>
        <v>21.34</v>
      </c>
      <c r="P264" s="55">
        <f t="shared" si="73"/>
        <v>0</v>
      </c>
      <c r="Q264" s="55">
        <f t="shared" si="74"/>
        <v>0</v>
      </c>
      <c r="R264" s="55">
        <f t="shared" si="75"/>
        <v>0</v>
      </c>
      <c r="S264" s="55">
        <f t="shared" si="76"/>
        <v>0</v>
      </c>
      <c r="T264" s="55">
        <f t="shared" si="77"/>
        <v>19.71</v>
      </c>
      <c r="U264" s="56">
        <f t="shared" si="78"/>
        <v>0</v>
      </c>
    </row>
    <row r="265" spans="2:21">
      <c r="B265" s="61" t="s">
        <v>648</v>
      </c>
      <c r="C265" s="57">
        <v>1</v>
      </c>
      <c r="D265" s="57"/>
      <c r="E265" s="57"/>
      <c r="F265" s="128">
        <f>2*2.8+2*2.97</f>
        <v>11.54</v>
      </c>
      <c r="G265" s="57"/>
      <c r="H265" s="57"/>
      <c r="I265" s="57"/>
      <c r="J265" s="57"/>
      <c r="K265" s="57">
        <f>14*0.73</f>
        <v>10.219999999999999</v>
      </c>
      <c r="L265" s="57"/>
      <c r="M265" s="55">
        <f t="shared" si="70"/>
        <v>0</v>
      </c>
      <c r="N265" s="55">
        <f t="shared" si="71"/>
        <v>0</v>
      </c>
      <c r="O265" s="55">
        <f t="shared" si="72"/>
        <v>11.54</v>
      </c>
      <c r="P265" s="55">
        <f t="shared" si="73"/>
        <v>0</v>
      </c>
      <c r="Q265" s="55">
        <f t="shared" si="74"/>
        <v>0</v>
      </c>
      <c r="R265" s="55">
        <f t="shared" si="75"/>
        <v>0</v>
      </c>
      <c r="S265" s="55">
        <f t="shared" si="76"/>
        <v>0</v>
      </c>
      <c r="T265" s="55">
        <f t="shared" si="77"/>
        <v>10.219999999999999</v>
      </c>
      <c r="U265" s="56">
        <f t="shared" si="78"/>
        <v>0</v>
      </c>
    </row>
    <row r="266" spans="2:21">
      <c r="B266" s="61" t="s">
        <v>649</v>
      </c>
      <c r="C266" s="57">
        <v>1</v>
      </c>
      <c r="D266" s="57"/>
      <c r="E266" s="57"/>
      <c r="F266" s="128">
        <f>2*5.42+2*5.25</f>
        <v>21.34</v>
      </c>
      <c r="G266" s="57"/>
      <c r="H266" s="57"/>
      <c r="I266" s="57"/>
      <c r="J266" s="57"/>
      <c r="K266" s="57">
        <f>27*0.73</f>
        <v>19.71</v>
      </c>
      <c r="L266" s="57"/>
      <c r="M266" s="55">
        <f t="shared" si="70"/>
        <v>0</v>
      </c>
      <c r="N266" s="55">
        <f t="shared" si="71"/>
        <v>0</v>
      </c>
      <c r="O266" s="55">
        <f t="shared" si="72"/>
        <v>21.34</v>
      </c>
      <c r="P266" s="55">
        <f t="shared" si="73"/>
        <v>0</v>
      </c>
      <c r="Q266" s="55">
        <f t="shared" si="74"/>
        <v>0</v>
      </c>
      <c r="R266" s="55">
        <f t="shared" si="75"/>
        <v>0</v>
      </c>
      <c r="S266" s="55">
        <f t="shared" si="76"/>
        <v>0</v>
      </c>
      <c r="T266" s="55">
        <f t="shared" si="77"/>
        <v>19.71</v>
      </c>
      <c r="U266" s="56">
        <f t="shared" si="78"/>
        <v>0</v>
      </c>
    </row>
    <row r="267" spans="2:21">
      <c r="B267" s="61" t="s">
        <v>650</v>
      </c>
      <c r="C267" s="57">
        <v>1</v>
      </c>
      <c r="D267" s="57"/>
      <c r="E267" s="57"/>
      <c r="F267" s="128">
        <f>2*5.43+2*5.26</f>
        <v>21.38</v>
      </c>
      <c r="G267" s="57"/>
      <c r="H267" s="57"/>
      <c r="I267" s="57"/>
      <c r="J267" s="57"/>
      <c r="K267" s="57">
        <f>28*0.73</f>
        <v>20.439999999999998</v>
      </c>
      <c r="L267" s="57"/>
      <c r="M267" s="55">
        <f t="shared" si="70"/>
        <v>0</v>
      </c>
      <c r="N267" s="55">
        <f t="shared" si="71"/>
        <v>0</v>
      </c>
      <c r="O267" s="55">
        <f t="shared" si="72"/>
        <v>21.38</v>
      </c>
      <c r="P267" s="55">
        <f t="shared" si="73"/>
        <v>0</v>
      </c>
      <c r="Q267" s="55">
        <f t="shared" si="74"/>
        <v>0</v>
      </c>
      <c r="R267" s="55">
        <f t="shared" si="75"/>
        <v>0</v>
      </c>
      <c r="S267" s="55">
        <f t="shared" si="76"/>
        <v>0</v>
      </c>
      <c r="T267" s="55">
        <f t="shared" si="77"/>
        <v>20.439999999999998</v>
      </c>
      <c r="U267" s="56">
        <f t="shared" si="78"/>
        <v>0</v>
      </c>
    </row>
    <row r="268" spans="2:21">
      <c r="B268" s="61" t="s">
        <v>651</v>
      </c>
      <c r="C268" s="57">
        <v>1</v>
      </c>
      <c r="D268" s="57"/>
      <c r="E268" s="57"/>
      <c r="F268" s="128">
        <f>2*2.96+2*2.79</f>
        <v>11.5</v>
      </c>
      <c r="G268" s="57"/>
      <c r="H268" s="57"/>
      <c r="I268" s="57"/>
      <c r="J268" s="57"/>
      <c r="K268" s="57">
        <f>14*0.73</f>
        <v>10.219999999999999</v>
      </c>
      <c r="L268" s="57"/>
      <c r="M268" s="55">
        <f t="shared" si="70"/>
        <v>0</v>
      </c>
      <c r="N268" s="55">
        <f t="shared" si="71"/>
        <v>0</v>
      </c>
      <c r="O268" s="55">
        <f t="shared" si="72"/>
        <v>11.5</v>
      </c>
      <c r="P268" s="55">
        <f t="shared" si="73"/>
        <v>0</v>
      </c>
      <c r="Q268" s="55">
        <f t="shared" si="74"/>
        <v>0</v>
      </c>
      <c r="R268" s="55">
        <f t="shared" si="75"/>
        <v>0</v>
      </c>
      <c r="S268" s="55">
        <f t="shared" si="76"/>
        <v>0</v>
      </c>
      <c r="T268" s="55">
        <f t="shared" si="77"/>
        <v>10.219999999999999</v>
      </c>
      <c r="U268" s="56">
        <f t="shared" si="78"/>
        <v>0</v>
      </c>
    </row>
    <row r="269" spans="2:21">
      <c r="B269" s="61" t="s">
        <v>652</v>
      </c>
      <c r="C269" s="57">
        <v>1</v>
      </c>
      <c r="D269" s="57"/>
      <c r="E269" s="57"/>
      <c r="F269" s="128">
        <f>2*5.44+2*5.27</f>
        <v>21.42</v>
      </c>
      <c r="G269" s="57"/>
      <c r="H269" s="57"/>
      <c r="I269" s="57"/>
      <c r="J269" s="57"/>
      <c r="K269" s="57">
        <f>28*0.73</f>
        <v>20.439999999999998</v>
      </c>
      <c r="L269" s="57"/>
      <c r="M269" s="55">
        <f t="shared" si="70"/>
        <v>0</v>
      </c>
      <c r="N269" s="55">
        <f t="shared" si="71"/>
        <v>0</v>
      </c>
      <c r="O269" s="55">
        <f t="shared" si="72"/>
        <v>21.42</v>
      </c>
      <c r="P269" s="55">
        <f t="shared" si="73"/>
        <v>0</v>
      </c>
      <c r="Q269" s="55">
        <f t="shared" si="74"/>
        <v>0</v>
      </c>
      <c r="R269" s="55">
        <f t="shared" si="75"/>
        <v>0</v>
      </c>
      <c r="S269" s="55">
        <f t="shared" si="76"/>
        <v>0</v>
      </c>
      <c r="T269" s="55">
        <f t="shared" si="77"/>
        <v>20.439999999999998</v>
      </c>
      <c r="U269" s="56">
        <f t="shared" si="78"/>
        <v>0</v>
      </c>
    </row>
    <row r="270" spans="2:21">
      <c r="B270" s="61" t="s">
        <v>653</v>
      </c>
      <c r="C270" s="57">
        <v>1</v>
      </c>
      <c r="D270" s="57"/>
      <c r="E270" s="57"/>
      <c r="F270" s="128">
        <f>2*5.41+2*5.24</f>
        <v>21.3</v>
      </c>
      <c r="G270" s="57"/>
      <c r="H270" s="57"/>
      <c r="I270" s="57"/>
      <c r="J270" s="57"/>
      <c r="K270" s="57">
        <f>27*0.73</f>
        <v>19.71</v>
      </c>
      <c r="L270" s="57"/>
      <c r="M270" s="55">
        <f t="shared" si="70"/>
        <v>0</v>
      </c>
      <c r="N270" s="55">
        <f t="shared" si="71"/>
        <v>0</v>
      </c>
      <c r="O270" s="55">
        <f t="shared" si="72"/>
        <v>21.3</v>
      </c>
      <c r="P270" s="55">
        <f t="shared" si="73"/>
        <v>0</v>
      </c>
      <c r="Q270" s="55">
        <f t="shared" si="74"/>
        <v>0</v>
      </c>
      <c r="R270" s="55">
        <f t="shared" si="75"/>
        <v>0</v>
      </c>
      <c r="S270" s="55">
        <f t="shared" si="76"/>
        <v>0</v>
      </c>
      <c r="T270" s="55">
        <f t="shared" si="77"/>
        <v>19.71</v>
      </c>
      <c r="U270" s="56">
        <f t="shared" si="78"/>
        <v>0</v>
      </c>
    </row>
    <row r="271" spans="2:21">
      <c r="B271" s="61" t="s">
        <v>654</v>
      </c>
      <c r="C271" s="57">
        <v>1</v>
      </c>
      <c r="D271" s="57"/>
      <c r="E271" s="57"/>
      <c r="F271" s="128">
        <f>2*3+2*2.83</f>
        <v>11.66</v>
      </c>
      <c r="G271" s="57"/>
      <c r="H271" s="57"/>
      <c r="I271" s="57"/>
      <c r="J271" s="57"/>
      <c r="K271" s="57">
        <f>14*0.73</f>
        <v>10.219999999999999</v>
      </c>
      <c r="L271" s="57"/>
      <c r="M271" s="55">
        <f t="shared" si="70"/>
        <v>0</v>
      </c>
      <c r="N271" s="55">
        <f t="shared" si="71"/>
        <v>0</v>
      </c>
      <c r="O271" s="55">
        <f t="shared" si="72"/>
        <v>11.66</v>
      </c>
      <c r="P271" s="55">
        <f t="shared" si="73"/>
        <v>0</v>
      </c>
      <c r="Q271" s="55">
        <f t="shared" si="74"/>
        <v>0</v>
      </c>
      <c r="R271" s="55">
        <f t="shared" si="75"/>
        <v>0</v>
      </c>
      <c r="S271" s="55">
        <f t="shared" si="76"/>
        <v>0</v>
      </c>
      <c r="T271" s="55">
        <f t="shared" si="77"/>
        <v>10.219999999999999</v>
      </c>
      <c r="U271" s="56">
        <f t="shared" si="78"/>
        <v>0</v>
      </c>
    </row>
    <row r="272" spans="2:21">
      <c r="B272" s="61" t="s">
        <v>655</v>
      </c>
      <c r="C272" s="57">
        <v>1</v>
      </c>
      <c r="D272" s="57"/>
      <c r="E272" s="57"/>
      <c r="F272" s="128">
        <f>2*5.41+2*5.24</f>
        <v>21.3</v>
      </c>
      <c r="G272" s="57"/>
      <c r="H272" s="57"/>
      <c r="I272" s="57"/>
      <c r="J272" s="57"/>
      <c r="K272" s="57">
        <f>27*0.73</f>
        <v>19.71</v>
      </c>
      <c r="L272" s="57"/>
      <c r="M272" s="55">
        <f t="shared" si="70"/>
        <v>0</v>
      </c>
      <c r="N272" s="55">
        <f t="shared" si="71"/>
        <v>0</v>
      </c>
      <c r="O272" s="55">
        <f t="shared" si="72"/>
        <v>21.3</v>
      </c>
      <c r="P272" s="55">
        <f t="shared" si="73"/>
        <v>0</v>
      </c>
      <c r="Q272" s="55">
        <f t="shared" si="74"/>
        <v>0</v>
      </c>
      <c r="R272" s="55">
        <f t="shared" si="75"/>
        <v>0</v>
      </c>
      <c r="S272" s="55">
        <f t="shared" si="76"/>
        <v>0</v>
      </c>
      <c r="T272" s="55">
        <f t="shared" si="77"/>
        <v>19.71</v>
      </c>
      <c r="U272" s="56">
        <f t="shared" si="78"/>
        <v>0</v>
      </c>
    </row>
    <row r="273" spans="2:21">
      <c r="B273" s="61" t="s">
        <v>656</v>
      </c>
      <c r="C273" s="57">
        <v>1</v>
      </c>
      <c r="D273" s="57"/>
      <c r="E273" s="57"/>
      <c r="F273" s="128">
        <f>2*5.41+2*5.24</f>
        <v>21.3</v>
      </c>
      <c r="G273" s="57"/>
      <c r="H273" s="57"/>
      <c r="I273" s="57"/>
      <c r="J273" s="57"/>
      <c r="K273" s="57">
        <f>27*0.73</f>
        <v>19.71</v>
      </c>
      <c r="L273" s="57"/>
      <c r="M273" s="55">
        <f t="shared" si="70"/>
        <v>0</v>
      </c>
      <c r="N273" s="55">
        <f t="shared" si="71"/>
        <v>0</v>
      </c>
      <c r="O273" s="55">
        <f t="shared" si="72"/>
        <v>21.3</v>
      </c>
      <c r="P273" s="55">
        <f t="shared" si="73"/>
        <v>0</v>
      </c>
      <c r="Q273" s="55">
        <f t="shared" si="74"/>
        <v>0</v>
      </c>
      <c r="R273" s="55">
        <f t="shared" si="75"/>
        <v>0</v>
      </c>
      <c r="S273" s="55">
        <f t="shared" si="76"/>
        <v>0</v>
      </c>
      <c r="T273" s="55">
        <f t="shared" si="77"/>
        <v>19.71</v>
      </c>
      <c r="U273" s="56">
        <f t="shared" si="78"/>
        <v>0</v>
      </c>
    </row>
    <row r="274" spans="2:21">
      <c r="B274" s="61" t="s">
        <v>657</v>
      </c>
      <c r="C274" s="57">
        <v>1</v>
      </c>
      <c r="D274" s="57"/>
      <c r="E274" s="57"/>
      <c r="F274" s="128">
        <f>2*3+2*2.83</f>
        <v>11.66</v>
      </c>
      <c r="G274" s="57"/>
      <c r="H274" s="57"/>
      <c r="I274" s="57"/>
      <c r="J274" s="57"/>
      <c r="K274" s="57">
        <f>14*0.73</f>
        <v>10.219999999999999</v>
      </c>
      <c r="L274" s="57"/>
      <c r="M274" s="55">
        <f t="shared" si="70"/>
        <v>0</v>
      </c>
      <c r="N274" s="55">
        <f t="shared" si="71"/>
        <v>0</v>
      </c>
      <c r="O274" s="55">
        <f t="shared" si="72"/>
        <v>11.66</v>
      </c>
      <c r="P274" s="55">
        <f t="shared" si="73"/>
        <v>0</v>
      </c>
      <c r="Q274" s="55">
        <f t="shared" si="74"/>
        <v>0</v>
      </c>
      <c r="R274" s="55">
        <f t="shared" si="75"/>
        <v>0</v>
      </c>
      <c r="S274" s="55">
        <f t="shared" si="76"/>
        <v>0</v>
      </c>
      <c r="T274" s="55">
        <f t="shared" si="77"/>
        <v>10.219999999999999</v>
      </c>
      <c r="U274" s="56">
        <f t="shared" si="78"/>
        <v>0</v>
      </c>
    </row>
    <row r="275" spans="2:21">
      <c r="B275" s="61" t="s">
        <v>658</v>
      </c>
      <c r="C275" s="57">
        <v>1</v>
      </c>
      <c r="D275" s="57"/>
      <c r="E275" s="57"/>
      <c r="F275" s="128">
        <f>2*5.39+2*5.22</f>
        <v>21.22</v>
      </c>
      <c r="G275" s="57"/>
      <c r="H275" s="57"/>
      <c r="I275" s="57"/>
      <c r="J275" s="57"/>
      <c r="K275" s="57">
        <f>27*0.73</f>
        <v>19.71</v>
      </c>
      <c r="L275" s="57"/>
      <c r="M275" s="55">
        <f t="shared" si="70"/>
        <v>0</v>
      </c>
      <c r="N275" s="55">
        <f t="shared" si="71"/>
        <v>0</v>
      </c>
      <c r="O275" s="55">
        <f t="shared" si="72"/>
        <v>21.22</v>
      </c>
      <c r="P275" s="55">
        <f t="shared" si="73"/>
        <v>0</v>
      </c>
      <c r="Q275" s="55">
        <f t="shared" si="74"/>
        <v>0</v>
      </c>
      <c r="R275" s="55">
        <f t="shared" si="75"/>
        <v>0</v>
      </c>
      <c r="S275" s="55">
        <f t="shared" si="76"/>
        <v>0</v>
      </c>
      <c r="T275" s="55">
        <f t="shared" si="77"/>
        <v>19.71</v>
      </c>
      <c r="U275" s="56">
        <f t="shared" si="78"/>
        <v>0</v>
      </c>
    </row>
    <row r="276" spans="2:21">
      <c r="B276" s="61" t="s">
        <v>659</v>
      </c>
      <c r="C276" s="57">
        <v>1</v>
      </c>
      <c r="D276" s="57"/>
      <c r="E276" s="57"/>
      <c r="F276" s="128">
        <f>2*1.22+2*1.4</f>
        <v>5.24</v>
      </c>
      <c r="G276" s="57"/>
      <c r="H276" s="57"/>
      <c r="I276" s="57"/>
      <c r="J276" s="57"/>
      <c r="K276" s="57">
        <f>6*0.73</f>
        <v>4.38</v>
      </c>
      <c r="L276" s="57"/>
      <c r="M276" s="55">
        <f t="shared" si="70"/>
        <v>0</v>
      </c>
      <c r="N276" s="55">
        <f t="shared" si="71"/>
        <v>0</v>
      </c>
      <c r="O276" s="55">
        <f t="shared" si="72"/>
        <v>5.24</v>
      </c>
      <c r="P276" s="55">
        <f t="shared" si="73"/>
        <v>0</v>
      </c>
      <c r="Q276" s="55">
        <f t="shared" si="74"/>
        <v>0</v>
      </c>
      <c r="R276" s="55">
        <f t="shared" si="75"/>
        <v>0</v>
      </c>
      <c r="S276" s="55">
        <f t="shared" si="76"/>
        <v>0</v>
      </c>
      <c r="T276" s="55">
        <f t="shared" si="77"/>
        <v>4.38</v>
      </c>
      <c r="U276" s="56">
        <f t="shared" si="78"/>
        <v>0</v>
      </c>
    </row>
    <row r="277" spans="2:21">
      <c r="B277" s="61" t="s">
        <v>660</v>
      </c>
      <c r="C277" s="57">
        <v>1</v>
      </c>
      <c r="D277" s="57"/>
      <c r="E277" s="57"/>
      <c r="F277" s="128">
        <f>2*8.97+2*8.8</f>
        <v>35.540000000000006</v>
      </c>
      <c r="G277" s="57"/>
      <c r="H277" s="57"/>
      <c r="I277" s="57"/>
      <c r="J277" s="57"/>
      <c r="K277" s="57">
        <f>44*0.73</f>
        <v>32.119999999999997</v>
      </c>
      <c r="L277" s="57"/>
      <c r="M277" s="55">
        <f t="shared" si="70"/>
        <v>0</v>
      </c>
      <c r="N277" s="55">
        <f t="shared" si="71"/>
        <v>0</v>
      </c>
      <c r="O277" s="55">
        <f t="shared" si="72"/>
        <v>35.540000000000006</v>
      </c>
      <c r="P277" s="55">
        <f t="shared" si="73"/>
        <v>0</v>
      </c>
      <c r="Q277" s="55">
        <f t="shared" si="74"/>
        <v>0</v>
      </c>
      <c r="R277" s="55">
        <f t="shared" si="75"/>
        <v>0</v>
      </c>
      <c r="S277" s="55">
        <f t="shared" si="76"/>
        <v>0</v>
      </c>
      <c r="T277" s="55">
        <f t="shared" si="77"/>
        <v>32.119999999999997</v>
      </c>
      <c r="U277" s="56">
        <f t="shared" si="78"/>
        <v>0</v>
      </c>
    </row>
    <row r="278" spans="2:21">
      <c r="B278" s="61" t="s">
        <v>661</v>
      </c>
      <c r="C278" s="57">
        <v>1</v>
      </c>
      <c r="D278" s="57"/>
      <c r="E278" s="57"/>
      <c r="F278" s="128">
        <f>2*1.1+2*1.27</f>
        <v>4.74</v>
      </c>
      <c r="G278" s="57"/>
      <c r="H278" s="57"/>
      <c r="I278" s="57"/>
      <c r="J278" s="57"/>
      <c r="K278" s="57">
        <f>4*0.73</f>
        <v>2.92</v>
      </c>
      <c r="L278" s="57"/>
      <c r="M278" s="55">
        <f t="shared" si="70"/>
        <v>0</v>
      </c>
      <c r="N278" s="55">
        <f t="shared" si="71"/>
        <v>0</v>
      </c>
      <c r="O278" s="55">
        <f t="shared" si="72"/>
        <v>4.74</v>
      </c>
      <c r="P278" s="55">
        <f t="shared" si="73"/>
        <v>0</v>
      </c>
      <c r="Q278" s="55">
        <f t="shared" si="74"/>
        <v>0</v>
      </c>
      <c r="R278" s="55">
        <f t="shared" si="75"/>
        <v>0</v>
      </c>
      <c r="S278" s="55">
        <f t="shared" si="76"/>
        <v>0</v>
      </c>
      <c r="T278" s="55">
        <f t="shared" si="77"/>
        <v>2.92</v>
      </c>
      <c r="U278" s="56">
        <f t="shared" si="78"/>
        <v>0</v>
      </c>
    </row>
    <row r="279" spans="2:21">
      <c r="B279" s="61" t="s">
        <v>662</v>
      </c>
      <c r="C279" s="57">
        <v>1</v>
      </c>
      <c r="D279" s="57"/>
      <c r="E279" s="57"/>
      <c r="F279" s="128">
        <f>2*1.38+2*1.2</f>
        <v>5.16</v>
      </c>
      <c r="G279" s="57"/>
      <c r="H279" s="57"/>
      <c r="I279" s="57"/>
      <c r="J279" s="57"/>
      <c r="K279" s="57">
        <f>7*0.73</f>
        <v>5.1099999999999994</v>
      </c>
      <c r="L279" s="57"/>
      <c r="M279" s="55">
        <f t="shared" si="70"/>
        <v>0</v>
      </c>
      <c r="N279" s="55">
        <f t="shared" si="71"/>
        <v>0</v>
      </c>
      <c r="O279" s="55">
        <f t="shared" si="72"/>
        <v>5.16</v>
      </c>
      <c r="P279" s="55">
        <f t="shared" si="73"/>
        <v>0</v>
      </c>
      <c r="Q279" s="55">
        <f t="shared" si="74"/>
        <v>0</v>
      </c>
      <c r="R279" s="55">
        <f t="shared" si="75"/>
        <v>0</v>
      </c>
      <c r="S279" s="55">
        <f t="shared" si="76"/>
        <v>0</v>
      </c>
      <c r="T279" s="55">
        <f t="shared" si="77"/>
        <v>5.1099999999999994</v>
      </c>
      <c r="U279" s="56">
        <f t="shared" si="78"/>
        <v>0</v>
      </c>
    </row>
    <row r="280" spans="2:21">
      <c r="B280" s="61" t="s">
        <v>663</v>
      </c>
      <c r="C280" s="57">
        <v>1</v>
      </c>
      <c r="D280" s="57"/>
      <c r="E280" s="57"/>
      <c r="F280" s="128">
        <f>2*1.38+2*1.19</f>
        <v>5.14</v>
      </c>
      <c r="G280" s="57"/>
      <c r="H280" s="57"/>
      <c r="I280" s="57"/>
      <c r="J280" s="57"/>
      <c r="K280" s="57">
        <f>5*0.73</f>
        <v>3.65</v>
      </c>
      <c r="L280" s="57"/>
      <c r="M280" s="55">
        <f t="shared" si="70"/>
        <v>0</v>
      </c>
      <c r="N280" s="55">
        <f t="shared" si="71"/>
        <v>0</v>
      </c>
      <c r="O280" s="55">
        <f t="shared" si="72"/>
        <v>5.14</v>
      </c>
      <c r="P280" s="55">
        <f t="shared" si="73"/>
        <v>0</v>
      </c>
      <c r="Q280" s="55">
        <f t="shared" si="74"/>
        <v>0</v>
      </c>
      <c r="R280" s="55">
        <f t="shared" si="75"/>
        <v>0</v>
      </c>
      <c r="S280" s="55">
        <f t="shared" si="76"/>
        <v>0</v>
      </c>
      <c r="T280" s="55">
        <f t="shared" si="77"/>
        <v>3.65</v>
      </c>
      <c r="U280" s="56">
        <f t="shared" si="78"/>
        <v>0</v>
      </c>
    </row>
    <row r="281" spans="2:21">
      <c r="B281" s="61" t="s">
        <v>664</v>
      </c>
      <c r="C281" s="57">
        <v>1</v>
      </c>
      <c r="D281" s="57"/>
      <c r="E281" s="57"/>
      <c r="F281" s="128">
        <f>2*1.38+2*1.2</f>
        <v>5.16</v>
      </c>
      <c r="G281" s="57"/>
      <c r="H281" s="57"/>
      <c r="I281" s="57"/>
      <c r="J281" s="57"/>
      <c r="K281" s="57">
        <f>5*0.73</f>
        <v>3.65</v>
      </c>
      <c r="L281" s="57"/>
      <c r="M281" s="55">
        <f t="shared" si="70"/>
        <v>0</v>
      </c>
      <c r="N281" s="55">
        <f t="shared" si="71"/>
        <v>0</v>
      </c>
      <c r="O281" s="55">
        <f t="shared" si="72"/>
        <v>5.16</v>
      </c>
      <c r="P281" s="55">
        <f t="shared" si="73"/>
        <v>0</v>
      </c>
      <c r="Q281" s="55">
        <f t="shared" si="74"/>
        <v>0</v>
      </c>
      <c r="R281" s="55">
        <f t="shared" si="75"/>
        <v>0</v>
      </c>
      <c r="S281" s="55">
        <f t="shared" si="76"/>
        <v>0</v>
      </c>
      <c r="T281" s="55">
        <f t="shared" si="77"/>
        <v>3.65</v>
      </c>
      <c r="U281" s="56">
        <f t="shared" si="78"/>
        <v>0</v>
      </c>
    </row>
    <row r="282" spans="2:21">
      <c r="B282" s="61" t="s">
        <v>665</v>
      </c>
      <c r="C282" s="57">
        <v>1</v>
      </c>
      <c r="D282" s="57"/>
      <c r="E282" s="57"/>
      <c r="F282" s="128">
        <f>2*1.37+2*1.19</f>
        <v>5.12</v>
      </c>
      <c r="G282" s="57"/>
      <c r="H282" s="57"/>
      <c r="I282" s="57"/>
      <c r="J282" s="57"/>
      <c r="K282" s="57">
        <f>5*0.73</f>
        <v>3.65</v>
      </c>
      <c r="L282" s="57"/>
      <c r="M282" s="55">
        <f t="shared" si="70"/>
        <v>0</v>
      </c>
      <c r="N282" s="55">
        <f t="shared" si="71"/>
        <v>0</v>
      </c>
      <c r="O282" s="55">
        <f t="shared" si="72"/>
        <v>5.12</v>
      </c>
      <c r="P282" s="55">
        <f t="shared" si="73"/>
        <v>0</v>
      </c>
      <c r="Q282" s="55">
        <f t="shared" si="74"/>
        <v>0</v>
      </c>
      <c r="R282" s="55">
        <f t="shared" si="75"/>
        <v>0</v>
      </c>
      <c r="S282" s="55">
        <f t="shared" si="76"/>
        <v>0</v>
      </c>
      <c r="T282" s="55">
        <f t="shared" si="77"/>
        <v>3.65</v>
      </c>
      <c r="U282" s="56">
        <f t="shared" si="78"/>
        <v>0</v>
      </c>
    </row>
    <row r="283" spans="2:21">
      <c r="B283" s="61" t="s">
        <v>666</v>
      </c>
      <c r="C283" s="57">
        <v>1</v>
      </c>
      <c r="D283" s="57"/>
      <c r="E283" s="57"/>
      <c r="F283" s="128">
        <f>2*1.41+2*1.23</f>
        <v>5.2799999999999994</v>
      </c>
      <c r="G283" s="57"/>
      <c r="H283" s="57"/>
      <c r="I283" s="57"/>
      <c r="J283" s="57"/>
      <c r="K283" s="57">
        <f>6*0.73</f>
        <v>4.38</v>
      </c>
      <c r="L283" s="57"/>
      <c r="M283" s="55">
        <f t="shared" ref="M283:M291" si="79">D283*$C283</f>
        <v>0</v>
      </c>
      <c r="N283" s="55">
        <f t="shared" ref="N283:N291" si="80">E283*$C283</f>
        <v>0</v>
      </c>
      <c r="O283" s="55">
        <f t="shared" ref="O283:O291" si="81">F283*$C283</f>
        <v>5.2799999999999994</v>
      </c>
      <c r="P283" s="55">
        <f t="shared" ref="P283:P291" si="82">G283*$C283</f>
        <v>0</v>
      </c>
      <c r="Q283" s="55">
        <f t="shared" ref="Q283:Q291" si="83">H283*$C283</f>
        <v>0</v>
      </c>
      <c r="R283" s="55">
        <f t="shared" ref="R283:R291" si="84">I283*$C283</f>
        <v>0</v>
      </c>
      <c r="S283" s="55">
        <f t="shared" ref="S283:S291" si="85">J283*$C283</f>
        <v>0</v>
      </c>
      <c r="T283" s="55">
        <f t="shared" ref="T283:T291" si="86">K283*$C283</f>
        <v>4.38</v>
      </c>
      <c r="U283" s="56">
        <f t="shared" ref="U283:U291" si="87">L283*$C283</f>
        <v>0</v>
      </c>
    </row>
    <row r="284" spans="2:21">
      <c r="B284" s="61" t="s">
        <v>667</v>
      </c>
      <c r="C284" s="57">
        <v>1</v>
      </c>
      <c r="D284" s="57"/>
      <c r="E284" s="57"/>
      <c r="F284" s="128">
        <f>2*2.72+2*2.81+2*8.97</f>
        <v>29</v>
      </c>
      <c r="G284" s="57"/>
      <c r="H284" s="57"/>
      <c r="I284" s="57"/>
      <c r="J284" s="57"/>
      <c r="K284" s="57">
        <f>2*4.06+45*0.73</f>
        <v>40.97</v>
      </c>
      <c r="L284" s="57"/>
      <c r="M284" s="55">
        <f t="shared" si="79"/>
        <v>0</v>
      </c>
      <c r="N284" s="55">
        <f t="shared" si="80"/>
        <v>0</v>
      </c>
      <c r="O284" s="55">
        <f t="shared" si="81"/>
        <v>29</v>
      </c>
      <c r="P284" s="55">
        <f t="shared" si="82"/>
        <v>0</v>
      </c>
      <c r="Q284" s="55">
        <f t="shared" si="83"/>
        <v>0</v>
      </c>
      <c r="R284" s="55">
        <f t="shared" si="84"/>
        <v>0</v>
      </c>
      <c r="S284" s="55">
        <f t="shared" si="85"/>
        <v>0</v>
      </c>
      <c r="T284" s="55">
        <f t="shared" si="86"/>
        <v>40.97</v>
      </c>
      <c r="U284" s="56">
        <f t="shared" si="87"/>
        <v>0</v>
      </c>
    </row>
    <row r="285" spans="2:21">
      <c r="B285" s="61" t="s">
        <v>668</v>
      </c>
      <c r="C285" s="57">
        <v>1</v>
      </c>
      <c r="D285" s="57"/>
      <c r="E285" s="57"/>
      <c r="F285" s="128">
        <f>2*1.37+2*1.1</f>
        <v>4.9400000000000004</v>
      </c>
      <c r="G285" s="57"/>
      <c r="H285" s="57"/>
      <c r="I285" s="57"/>
      <c r="J285" s="57"/>
      <c r="K285" s="57">
        <f>5*0.73</f>
        <v>3.65</v>
      </c>
      <c r="L285" s="57"/>
      <c r="M285" s="55">
        <f t="shared" si="79"/>
        <v>0</v>
      </c>
      <c r="N285" s="55">
        <f t="shared" si="80"/>
        <v>0</v>
      </c>
      <c r="O285" s="55">
        <f t="shared" si="81"/>
        <v>4.9400000000000004</v>
      </c>
      <c r="P285" s="55">
        <f t="shared" si="82"/>
        <v>0</v>
      </c>
      <c r="Q285" s="55">
        <f t="shared" si="83"/>
        <v>0</v>
      </c>
      <c r="R285" s="55">
        <f t="shared" si="84"/>
        <v>0</v>
      </c>
      <c r="S285" s="55">
        <f t="shared" si="85"/>
        <v>0</v>
      </c>
      <c r="T285" s="55">
        <f t="shared" si="86"/>
        <v>3.65</v>
      </c>
      <c r="U285" s="56">
        <f t="shared" si="87"/>
        <v>0</v>
      </c>
    </row>
    <row r="286" spans="2:21">
      <c r="B286" s="61" t="s">
        <v>669</v>
      </c>
      <c r="C286" s="57">
        <v>1</v>
      </c>
      <c r="D286" s="57"/>
      <c r="E286" s="57"/>
      <c r="F286" s="128">
        <f>2*5.43+2*5.26</f>
        <v>21.38</v>
      </c>
      <c r="G286" s="57"/>
      <c r="H286" s="57"/>
      <c r="I286" s="57"/>
      <c r="J286" s="57"/>
      <c r="K286" s="57">
        <f>27*0.73</f>
        <v>19.71</v>
      </c>
      <c r="L286" s="57"/>
      <c r="M286" s="55">
        <f t="shared" si="79"/>
        <v>0</v>
      </c>
      <c r="N286" s="55">
        <f t="shared" si="80"/>
        <v>0</v>
      </c>
      <c r="O286" s="55">
        <f t="shared" si="81"/>
        <v>21.38</v>
      </c>
      <c r="P286" s="55">
        <f t="shared" si="82"/>
        <v>0</v>
      </c>
      <c r="Q286" s="55">
        <f t="shared" si="83"/>
        <v>0</v>
      </c>
      <c r="R286" s="55">
        <f t="shared" si="84"/>
        <v>0</v>
      </c>
      <c r="S286" s="55">
        <f t="shared" si="85"/>
        <v>0</v>
      </c>
      <c r="T286" s="55">
        <f t="shared" si="86"/>
        <v>19.71</v>
      </c>
      <c r="U286" s="56">
        <f t="shared" si="87"/>
        <v>0</v>
      </c>
    </row>
    <row r="287" spans="2:21">
      <c r="B287" s="61" t="s">
        <v>670</v>
      </c>
      <c r="C287" s="57">
        <v>1</v>
      </c>
      <c r="D287" s="57"/>
      <c r="E287" s="57"/>
      <c r="F287" s="128">
        <f>2*2.97+2*2.8</f>
        <v>11.54</v>
      </c>
      <c r="G287" s="57"/>
      <c r="H287" s="57"/>
      <c r="I287" s="57"/>
      <c r="J287" s="57"/>
      <c r="K287" s="57">
        <f>14*0.73</f>
        <v>10.219999999999999</v>
      </c>
      <c r="L287" s="57"/>
      <c r="M287" s="55">
        <f t="shared" si="79"/>
        <v>0</v>
      </c>
      <c r="N287" s="55">
        <f t="shared" si="80"/>
        <v>0</v>
      </c>
      <c r="O287" s="55">
        <f t="shared" si="81"/>
        <v>11.54</v>
      </c>
      <c r="P287" s="55">
        <f t="shared" si="82"/>
        <v>0</v>
      </c>
      <c r="Q287" s="55">
        <f t="shared" si="83"/>
        <v>0</v>
      </c>
      <c r="R287" s="55">
        <f t="shared" si="84"/>
        <v>0</v>
      </c>
      <c r="S287" s="55">
        <f t="shared" si="85"/>
        <v>0</v>
      </c>
      <c r="T287" s="55">
        <f t="shared" si="86"/>
        <v>10.219999999999999</v>
      </c>
      <c r="U287" s="56">
        <f t="shared" si="87"/>
        <v>0</v>
      </c>
    </row>
    <row r="288" spans="2:21">
      <c r="B288" s="61" t="s">
        <v>671</v>
      </c>
      <c r="C288" s="57">
        <v>1</v>
      </c>
      <c r="D288" s="57"/>
      <c r="E288" s="57"/>
      <c r="F288" s="128">
        <f>2*5.42+2*5.25</f>
        <v>21.34</v>
      </c>
      <c r="G288" s="57"/>
      <c r="H288" s="57"/>
      <c r="I288" s="57"/>
      <c r="J288" s="57"/>
      <c r="K288" s="57">
        <f>27*0.73</f>
        <v>19.71</v>
      </c>
      <c r="L288" s="57"/>
      <c r="M288" s="55">
        <f t="shared" si="79"/>
        <v>0</v>
      </c>
      <c r="N288" s="55">
        <f t="shared" si="80"/>
        <v>0</v>
      </c>
      <c r="O288" s="55">
        <f t="shared" si="81"/>
        <v>21.34</v>
      </c>
      <c r="P288" s="55">
        <f t="shared" si="82"/>
        <v>0</v>
      </c>
      <c r="Q288" s="55">
        <f t="shared" si="83"/>
        <v>0</v>
      </c>
      <c r="R288" s="55">
        <f t="shared" si="84"/>
        <v>0</v>
      </c>
      <c r="S288" s="55">
        <f t="shared" si="85"/>
        <v>0</v>
      </c>
      <c r="T288" s="55">
        <f t="shared" si="86"/>
        <v>19.71</v>
      </c>
      <c r="U288" s="56">
        <f t="shared" si="87"/>
        <v>0</v>
      </c>
    </row>
    <row r="289" spans="2:21">
      <c r="B289" s="61" t="s">
        <v>672</v>
      </c>
      <c r="C289" s="57">
        <v>1</v>
      </c>
      <c r="D289" s="57"/>
      <c r="E289" s="57"/>
      <c r="F289" s="128">
        <f>2*5.41+2*5.24</f>
        <v>21.3</v>
      </c>
      <c r="G289" s="57"/>
      <c r="H289" s="57"/>
      <c r="I289" s="57"/>
      <c r="J289" s="57"/>
      <c r="K289" s="57">
        <f>27*0.73</f>
        <v>19.71</v>
      </c>
      <c r="L289" s="57"/>
      <c r="M289" s="55">
        <f t="shared" si="79"/>
        <v>0</v>
      </c>
      <c r="N289" s="55">
        <f t="shared" si="80"/>
        <v>0</v>
      </c>
      <c r="O289" s="55">
        <f t="shared" si="81"/>
        <v>21.3</v>
      </c>
      <c r="P289" s="55">
        <f t="shared" si="82"/>
        <v>0</v>
      </c>
      <c r="Q289" s="55">
        <f t="shared" si="83"/>
        <v>0</v>
      </c>
      <c r="R289" s="55">
        <f t="shared" si="84"/>
        <v>0</v>
      </c>
      <c r="S289" s="55">
        <f t="shared" si="85"/>
        <v>0</v>
      </c>
      <c r="T289" s="55">
        <f t="shared" si="86"/>
        <v>19.71</v>
      </c>
      <c r="U289" s="56">
        <f t="shared" si="87"/>
        <v>0</v>
      </c>
    </row>
    <row r="290" spans="2:21">
      <c r="B290" s="61" t="s">
        <v>673</v>
      </c>
      <c r="C290" s="57">
        <v>1</v>
      </c>
      <c r="D290" s="57"/>
      <c r="E290" s="57"/>
      <c r="F290" s="128">
        <f>2*2.99+2*2.82</f>
        <v>11.620000000000001</v>
      </c>
      <c r="G290" s="57"/>
      <c r="H290" s="57"/>
      <c r="I290" s="57"/>
      <c r="J290" s="57"/>
      <c r="K290" s="57">
        <f>14*0.73</f>
        <v>10.219999999999999</v>
      </c>
      <c r="L290" s="57"/>
      <c r="M290" s="55">
        <f t="shared" si="79"/>
        <v>0</v>
      </c>
      <c r="N290" s="55">
        <f t="shared" si="80"/>
        <v>0</v>
      </c>
      <c r="O290" s="55">
        <f t="shared" si="81"/>
        <v>11.620000000000001</v>
      </c>
      <c r="P290" s="55">
        <f t="shared" si="82"/>
        <v>0</v>
      </c>
      <c r="Q290" s="55">
        <f t="shared" si="83"/>
        <v>0</v>
      </c>
      <c r="R290" s="55">
        <f t="shared" si="84"/>
        <v>0</v>
      </c>
      <c r="S290" s="55">
        <f t="shared" si="85"/>
        <v>0</v>
      </c>
      <c r="T290" s="55">
        <f t="shared" si="86"/>
        <v>10.219999999999999</v>
      </c>
      <c r="U290" s="56">
        <f t="shared" si="87"/>
        <v>0</v>
      </c>
    </row>
    <row r="291" spans="2:21">
      <c r="B291" s="61" t="s">
        <v>674</v>
      </c>
      <c r="C291" s="57">
        <v>1</v>
      </c>
      <c r="D291" s="57"/>
      <c r="E291" s="57"/>
      <c r="F291" s="128">
        <f>2*5.42+2*5.25</f>
        <v>21.34</v>
      </c>
      <c r="G291" s="57"/>
      <c r="H291" s="57"/>
      <c r="I291" s="57"/>
      <c r="J291" s="57"/>
      <c r="K291" s="57">
        <f>27*0.73</f>
        <v>19.71</v>
      </c>
      <c r="L291" s="57"/>
      <c r="M291" s="55">
        <f t="shared" si="79"/>
        <v>0</v>
      </c>
      <c r="N291" s="55">
        <f t="shared" si="80"/>
        <v>0</v>
      </c>
      <c r="O291" s="55">
        <f t="shared" si="81"/>
        <v>21.34</v>
      </c>
      <c r="P291" s="55">
        <f t="shared" si="82"/>
        <v>0</v>
      </c>
      <c r="Q291" s="55">
        <f t="shared" si="83"/>
        <v>0</v>
      </c>
      <c r="R291" s="55">
        <f t="shared" si="84"/>
        <v>0</v>
      </c>
      <c r="S291" s="55">
        <f t="shared" si="85"/>
        <v>0</v>
      </c>
      <c r="T291" s="55">
        <f t="shared" si="86"/>
        <v>19.71</v>
      </c>
      <c r="U291" s="56">
        <f t="shared" si="87"/>
        <v>0</v>
      </c>
    </row>
    <row r="292" spans="2:21" ht="15" customHeight="1" thickBot="1">
      <c r="B292" s="62"/>
      <c r="C292" s="57">
        <f>SUM(C50:C291)</f>
        <v>240</v>
      </c>
      <c r="D292" s="57"/>
      <c r="E292" s="57"/>
      <c r="F292" s="128"/>
      <c r="G292" s="57"/>
      <c r="H292" s="57"/>
      <c r="I292" s="57"/>
      <c r="J292" s="57"/>
      <c r="K292" s="57"/>
      <c r="L292" s="57"/>
      <c r="M292" s="55">
        <f t="shared" ref="M292:U292" si="88">D292*$C292</f>
        <v>0</v>
      </c>
      <c r="N292" s="55">
        <f t="shared" si="88"/>
        <v>0</v>
      </c>
      <c r="O292" s="55">
        <f t="shared" si="88"/>
        <v>0</v>
      </c>
      <c r="P292" s="55">
        <f t="shared" si="88"/>
        <v>0</v>
      </c>
      <c r="Q292" s="55">
        <f t="shared" si="88"/>
        <v>0</v>
      </c>
      <c r="R292" s="55">
        <f t="shared" si="88"/>
        <v>0</v>
      </c>
      <c r="S292" s="55">
        <f t="shared" si="88"/>
        <v>0</v>
      </c>
      <c r="T292" s="55">
        <f t="shared" si="88"/>
        <v>0</v>
      </c>
      <c r="U292" s="56">
        <f t="shared" si="88"/>
        <v>0</v>
      </c>
    </row>
    <row r="293" spans="2:21" s="146" customFormat="1" ht="17.100000000000001" customHeight="1" thickBot="1">
      <c r="B293" s="265" t="s">
        <v>250</v>
      </c>
      <c r="C293" s="266"/>
      <c r="D293" s="266"/>
      <c r="E293" s="266"/>
      <c r="F293" s="266"/>
      <c r="G293" s="266"/>
      <c r="H293" s="266"/>
      <c r="I293" s="266"/>
      <c r="J293" s="266"/>
      <c r="K293" s="266"/>
      <c r="L293" s="267"/>
      <c r="M293" s="145">
        <f t="shared" ref="M293:U293" si="89">SUM(M49:M292)</f>
        <v>0</v>
      </c>
      <c r="N293" s="145">
        <f t="shared" si="89"/>
        <v>2364.3020000000001</v>
      </c>
      <c r="O293" s="145">
        <f t="shared" si="89"/>
        <v>1523.1999999999996</v>
      </c>
      <c r="P293" s="145">
        <f t="shared" si="89"/>
        <v>170.62</v>
      </c>
      <c r="Q293" s="145">
        <f t="shared" si="89"/>
        <v>90.84</v>
      </c>
      <c r="R293" s="145">
        <f t="shared" si="89"/>
        <v>0</v>
      </c>
      <c r="S293" s="145">
        <f t="shared" si="89"/>
        <v>0</v>
      </c>
      <c r="T293" s="145">
        <f t="shared" si="89"/>
        <v>4581.2400000000007</v>
      </c>
      <c r="U293" s="145">
        <f t="shared" si="89"/>
        <v>0</v>
      </c>
    </row>
    <row r="294" spans="2:21" s="146" customFormat="1" ht="17.100000000000001" customHeight="1" thickBot="1">
      <c r="B294" s="265" t="s">
        <v>251</v>
      </c>
      <c r="C294" s="266"/>
      <c r="D294" s="266"/>
      <c r="E294" s="266"/>
      <c r="F294" s="266"/>
      <c r="G294" s="266"/>
      <c r="H294" s="266"/>
      <c r="I294" s="266"/>
      <c r="J294" s="266"/>
      <c r="K294" s="266"/>
      <c r="L294" s="267"/>
      <c r="M294" s="145">
        <f>(M293*0.245)</f>
        <v>0</v>
      </c>
      <c r="N294" s="145">
        <f>(N293*0.395)</f>
        <v>933.89929000000006</v>
      </c>
      <c r="O294" s="145">
        <f>(O293*0.617)</f>
        <v>939.81439999999975</v>
      </c>
      <c r="P294" s="145">
        <f>(P293*0.963)</f>
        <v>164.30706000000001</v>
      </c>
      <c r="Q294" s="145">
        <f>(Q293*1.578)</f>
        <v>143.34552000000002</v>
      </c>
      <c r="R294" s="145">
        <f>(R293*2.466)</f>
        <v>0</v>
      </c>
      <c r="S294" s="145">
        <f>(S293*0.109)</f>
        <v>0</v>
      </c>
      <c r="T294" s="145">
        <f>(T293*0.154)</f>
        <v>705.51096000000007</v>
      </c>
      <c r="U294" s="145">
        <f>(U293*0.222)</f>
        <v>0</v>
      </c>
    </row>
    <row r="295" spans="2:21" s="146" customFormat="1" ht="17.100000000000001" customHeight="1" thickBot="1">
      <c r="B295" s="265" t="s">
        <v>252</v>
      </c>
      <c r="C295" s="266"/>
      <c r="D295" s="266"/>
      <c r="E295" s="266"/>
      <c r="F295" s="266"/>
      <c r="G295" s="266"/>
      <c r="H295" s="266"/>
      <c r="I295" s="266"/>
      <c r="J295" s="266"/>
      <c r="K295" s="266"/>
      <c r="L295" s="267"/>
      <c r="M295" s="145">
        <f>(M293*0.245)*1.1</f>
        <v>0</v>
      </c>
      <c r="N295" s="145">
        <f>(N293*0.395)*1.1</f>
        <v>1027.2892190000002</v>
      </c>
      <c r="O295" s="145">
        <f>(O293*0.617)*1.1</f>
        <v>1033.7958399999998</v>
      </c>
      <c r="P295" s="145">
        <f>(P293*0.963)*1.1</f>
        <v>180.73776600000002</v>
      </c>
      <c r="Q295" s="145">
        <f>(Q293*1.578)*1.1</f>
        <v>157.68007200000002</v>
      </c>
      <c r="R295" s="145">
        <f>(R293*2.466)*1.1</f>
        <v>0</v>
      </c>
      <c r="S295" s="145">
        <f>(S293*0.109)*1.1</f>
        <v>0</v>
      </c>
      <c r="T295" s="145">
        <f>(T293*0.154)*1.1</f>
        <v>776.0620560000001</v>
      </c>
      <c r="U295" s="145">
        <f>(U293*0.222)*1.1</f>
        <v>0</v>
      </c>
    </row>
    <row r="296" spans="2:21" ht="24.95" customHeight="1" thickBot="1">
      <c r="B296" s="236" t="s">
        <v>31</v>
      </c>
      <c r="C296" s="237"/>
      <c r="D296" s="237"/>
      <c r="E296" s="237"/>
      <c r="F296" s="237"/>
      <c r="G296" s="237"/>
      <c r="H296" s="237"/>
      <c r="I296" s="237"/>
      <c r="J296" s="237"/>
      <c r="K296" s="237"/>
      <c r="L296" s="104"/>
      <c r="M296" s="83">
        <f t="shared" ref="M296:U296" si="90">M293+M38+M46+M31</f>
        <v>0</v>
      </c>
      <c r="N296" s="83">
        <f t="shared" si="90"/>
        <v>3098.962</v>
      </c>
      <c r="O296" s="83">
        <f t="shared" si="90"/>
        <v>1569.0399999999995</v>
      </c>
      <c r="P296" s="83">
        <f t="shared" si="90"/>
        <v>170.62</v>
      </c>
      <c r="Q296" s="83">
        <f t="shared" si="90"/>
        <v>90.84</v>
      </c>
      <c r="R296" s="83">
        <f t="shared" si="90"/>
        <v>0</v>
      </c>
      <c r="S296" s="83">
        <f t="shared" si="90"/>
        <v>0</v>
      </c>
      <c r="T296" s="83">
        <f t="shared" si="90"/>
        <v>5469.7400000000007</v>
      </c>
      <c r="U296" s="83">
        <f t="shared" si="90"/>
        <v>0</v>
      </c>
    </row>
    <row r="297" spans="2:21" ht="24.95" customHeight="1" thickBot="1">
      <c r="B297" s="236" t="s">
        <v>81</v>
      </c>
      <c r="C297" s="237"/>
      <c r="D297" s="237"/>
      <c r="E297" s="237"/>
      <c r="F297" s="237"/>
      <c r="G297" s="237"/>
      <c r="H297" s="237"/>
      <c r="I297" s="237"/>
      <c r="J297" s="237"/>
      <c r="K297" s="237"/>
      <c r="L297" s="104"/>
      <c r="M297" s="83">
        <f>(M296*0.245)</f>
        <v>0</v>
      </c>
      <c r="N297" s="83">
        <f>(N296*0.395)</f>
        <v>1224.0899899999999</v>
      </c>
      <c r="O297" s="83">
        <f>(O296*0.617)</f>
        <v>968.09767999999974</v>
      </c>
      <c r="P297" s="83">
        <f>(P296*0.963)</f>
        <v>164.30706000000001</v>
      </c>
      <c r="Q297" s="83">
        <f>(Q296*1.578)</f>
        <v>143.34552000000002</v>
      </c>
      <c r="R297" s="83">
        <f>(R296*2.466)</f>
        <v>0</v>
      </c>
      <c r="S297" s="83">
        <f>(S296*0.109)</f>
        <v>0</v>
      </c>
      <c r="T297" s="83">
        <f>(T296*0.154)</f>
        <v>842.33996000000013</v>
      </c>
      <c r="U297" s="83">
        <f>(U296*0.222)</f>
        <v>0</v>
      </c>
    </row>
    <row r="298" spans="2:21" ht="24.95" customHeight="1" thickBot="1">
      <c r="B298" s="245" t="s">
        <v>33</v>
      </c>
      <c r="C298" s="246"/>
      <c r="D298" s="246"/>
      <c r="E298" s="246"/>
      <c r="F298" s="246"/>
      <c r="G298" s="246"/>
      <c r="H298" s="246"/>
      <c r="I298" s="246"/>
      <c r="J298" s="246"/>
      <c r="K298" s="246"/>
      <c r="L298" s="105"/>
      <c r="M298" s="147">
        <f>(M296*0.245)*1.1</f>
        <v>0</v>
      </c>
      <c r="N298" s="147">
        <f>(N296*0.395)*1.1</f>
        <v>1346.4989889999999</v>
      </c>
      <c r="O298" s="147">
        <f>(O296*0.617)*1.1</f>
        <v>1064.9074479999997</v>
      </c>
      <c r="P298" s="147">
        <f>(P296*0.963)*1.1</f>
        <v>180.73776600000002</v>
      </c>
      <c r="Q298" s="147">
        <f>(Q296*1.578)*1.1</f>
        <v>157.68007200000002</v>
      </c>
      <c r="R298" s="147">
        <f>(R296*2.466)*1.1</f>
        <v>0</v>
      </c>
      <c r="S298" s="147">
        <f>(S296*0.109)*1.1</f>
        <v>0</v>
      </c>
      <c r="T298" s="147">
        <f>(T296*0.154)*1.1</f>
        <v>926.57395600000018</v>
      </c>
      <c r="U298" s="147">
        <f>(U296*0.222)*1.1</f>
        <v>0</v>
      </c>
    </row>
    <row r="301" spans="2:21">
      <c r="N301" s="63"/>
    </row>
  </sheetData>
  <mergeCells count="29">
    <mergeCell ref="B2:U2"/>
    <mergeCell ref="B3:U4"/>
    <mergeCell ref="B6:U6"/>
    <mergeCell ref="B8:B9"/>
    <mergeCell ref="C8:C9"/>
    <mergeCell ref="D8:I8"/>
    <mergeCell ref="J8:L8"/>
    <mergeCell ref="M8:R8"/>
    <mergeCell ref="S8:U8"/>
    <mergeCell ref="B48:L48"/>
    <mergeCell ref="B10:L10"/>
    <mergeCell ref="B31:L31"/>
    <mergeCell ref="B32:L32"/>
    <mergeCell ref="B33:L33"/>
    <mergeCell ref="B34:L34"/>
    <mergeCell ref="B38:L38"/>
    <mergeCell ref="B39:L39"/>
    <mergeCell ref="B40:L40"/>
    <mergeCell ref="B41:L41"/>
    <mergeCell ref="B46:L46"/>
    <mergeCell ref="B47:L47"/>
    <mergeCell ref="B297:K297"/>
    <mergeCell ref="B298:K298"/>
    <mergeCell ref="B49:L49"/>
    <mergeCell ref="B217:L217"/>
    <mergeCell ref="B293:L293"/>
    <mergeCell ref="B294:L294"/>
    <mergeCell ref="B295:L295"/>
    <mergeCell ref="B296:K296"/>
  </mergeCells>
  <phoneticPr fontId="47" type="noConversion"/>
  <pageMargins left="0.51181102362204722" right="0.51181102362204722" top="0.78740157480314965" bottom="0.78740157480314965" header="0.31496062992125984" footer="0.31496062992125984"/>
  <pageSetup paperSize="9" scale="62" orientation="landscape" verticalDpi="597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2318-FC4F-4CDC-BB32-59AA108246CE}">
  <dimension ref="B1:N24"/>
  <sheetViews>
    <sheetView showZeros="0" view="pageBreakPreview" zoomScaleNormal="100" zoomScaleSheetLayoutView="100" workbookViewId="0">
      <pane xSplit="6" ySplit="10" topLeftCell="G11" activePane="bottomRight" state="frozen"/>
      <selection activeCell="F15" sqref="F15"/>
      <selection pane="topRight" activeCell="F15" sqref="F15"/>
      <selection pane="bottomLeft" activeCell="F15" sqref="F15"/>
      <selection pane="bottomRight" activeCell="N27" sqref="N27"/>
    </sheetView>
  </sheetViews>
  <sheetFormatPr defaultRowHeight="15"/>
  <cols>
    <col min="1" max="1" width="2.7109375" style="11" customWidth="1"/>
    <col min="2" max="2" width="41.5703125" style="64" customWidth="1"/>
    <col min="3" max="14" width="15.7109375" style="11" customWidth="1"/>
    <col min="15" max="15" width="2.7109375" style="11" customWidth="1"/>
    <col min="16" max="16384" width="9.140625" style="11"/>
  </cols>
  <sheetData>
    <row r="1" spans="2:14" ht="12" customHeight="1"/>
    <row r="2" spans="2:14" ht="18">
      <c r="B2" s="218" t="s">
        <v>2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20"/>
    </row>
    <row r="3" spans="2:14" ht="15" customHeight="1"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9"/>
    </row>
    <row r="4" spans="2:14" ht="18">
      <c r="B4" s="233" t="s">
        <v>702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5"/>
    </row>
    <row r="5" spans="2:14" ht="9" customHeight="1"/>
    <row r="6" spans="2:14" ht="9" customHeight="1">
      <c r="B6" s="230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2"/>
    </row>
    <row r="7" spans="2:14" ht="9" customHeight="1" thickBot="1"/>
    <row r="8" spans="2:14" ht="18" customHeight="1">
      <c r="B8" s="274" t="s">
        <v>12</v>
      </c>
      <c r="C8" s="247" t="s">
        <v>22</v>
      </c>
      <c r="D8" s="248"/>
      <c r="E8" s="249"/>
      <c r="F8" s="223" t="s">
        <v>13</v>
      </c>
      <c r="G8" s="252" t="s">
        <v>11</v>
      </c>
      <c r="H8" s="252" t="s">
        <v>23</v>
      </c>
      <c r="I8" s="252" t="s">
        <v>10</v>
      </c>
      <c r="J8" s="252" t="s">
        <v>24</v>
      </c>
      <c r="K8" s="250" t="s">
        <v>205</v>
      </c>
      <c r="L8" s="250" t="s">
        <v>212</v>
      </c>
      <c r="M8" s="250" t="s">
        <v>721</v>
      </c>
      <c r="N8" s="240" t="s">
        <v>85</v>
      </c>
    </row>
    <row r="9" spans="2:14" ht="23.25" customHeight="1">
      <c r="B9" s="275"/>
      <c r="C9" s="14" t="s">
        <v>20</v>
      </c>
      <c r="D9" s="15" t="s">
        <v>21</v>
      </c>
      <c r="E9" s="14" t="s">
        <v>9</v>
      </c>
      <c r="F9" s="257"/>
      <c r="G9" s="253"/>
      <c r="H9" s="253"/>
      <c r="I9" s="253"/>
      <c r="J9" s="253"/>
      <c r="K9" s="251"/>
      <c r="L9" s="251"/>
      <c r="M9" s="251"/>
      <c r="N9" s="241"/>
    </row>
    <row r="10" spans="2:14" ht="18" customHeight="1" thickBot="1">
      <c r="B10" s="276"/>
      <c r="C10" s="25" t="s">
        <v>14</v>
      </c>
      <c r="D10" s="21" t="s">
        <v>14</v>
      </c>
      <c r="E10" s="21" t="s">
        <v>14</v>
      </c>
      <c r="F10" s="224"/>
      <c r="G10" s="26" t="s">
        <v>15</v>
      </c>
      <c r="H10" s="26" t="s">
        <v>15</v>
      </c>
      <c r="I10" s="26" t="s">
        <v>15</v>
      </c>
      <c r="J10" s="26" t="s">
        <v>84</v>
      </c>
      <c r="K10" s="26" t="s">
        <v>15</v>
      </c>
      <c r="L10" s="26" t="s">
        <v>84</v>
      </c>
      <c r="M10" s="26" t="s">
        <v>722</v>
      </c>
      <c r="N10" s="76" t="s">
        <v>84</v>
      </c>
    </row>
    <row r="11" spans="2:14">
      <c r="B11" s="242" t="s">
        <v>202</v>
      </c>
      <c r="C11" s="243"/>
      <c r="D11" s="243"/>
      <c r="E11" s="243"/>
      <c r="F11" s="244"/>
      <c r="G11" s="28"/>
      <c r="H11" s="29"/>
      <c r="I11" s="29"/>
      <c r="J11" s="28"/>
      <c r="K11" s="39"/>
      <c r="L11" s="153"/>
      <c r="M11" s="153"/>
      <c r="N11" s="77"/>
    </row>
    <row r="12" spans="2:14">
      <c r="B12" s="47" t="s">
        <v>703</v>
      </c>
      <c r="C12" s="16">
        <v>2.46</v>
      </c>
      <c r="D12" s="16">
        <v>1.69</v>
      </c>
      <c r="E12" s="16">
        <v>0.2</v>
      </c>
      <c r="F12" s="16">
        <v>1</v>
      </c>
      <c r="G12" s="31">
        <f>((C12)*(D12+0.8)*E12)*F12</f>
        <v>1.2250800000000002</v>
      </c>
      <c r="H12" s="32">
        <f>G12-I12</f>
        <v>0.39360000000000017</v>
      </c>
      <c r="I12" s="32">
        <f>((D12*E12)*C12)*F12</f>
        <v>0.83148</v>
      </c>
      <c r="J12" s="31">
        <f>((E12*2)*C12)*F12</f>
        <v>0.98399999999999999</v>
      </c>
      <c r="K12" s="31">
        <f>((C12)*(D12+0.8)*0.05)*F12</f>
        <v>0.30627000000000004</v>
      </c>
      <c r="L12" s="31">
        <f>((C12)*(D12+0.8))*F12</f>
        <v>6.1254000000000008</v>
      </c>
      <c r="M12" s="31">
        <f>(C12*D12)*2.52</f>
        <v>10.476648000000001</v>
      </c>
      <c r="N12" s="78">
        <f>((C12)*(D12+0.8))*F12</f>
        <v>6.1254000000000008</v>
      </c>
    </row>
    <row r="13" spans="2:14">
      <c r="B13" s="47"/>
      <c r="C13" s="16"/>
      <c r="D13" s="16"/>
      <c r="E13" s="16"/>
      <c r="F13" s="16"/>
      <c r="G13" s="31"/>
      <c r="H13" s="32"/>
      <c r="I13" s="32"/>
      <c r="J13" s="31"/>
      <c r="K13" s="31"/>
      <c r="L13" s="31"/>
      <c r="M13" s="31"/>
      <c r="N13" s="78"/>
    </row>
    <row r="14" spans="2:14">
      <c r="B14" s="163"/>
      <c r="C14" s="164"/>
      <c r="D14" s="164"/>
      <c r="E14" s="165"/>
      <c r="F14" s="38"/>
      <c r="G14" s="31"/>
      <c r="H14" s="32"/>
      <c r="I14" s="32"/>
      <c r="J14" s="31"/>
      <c r="K14" s="31"/>
      <c r="L14" s="31"/>
      <c r="M14" s="31"/>
      <c r="N14" s="78"/>
    </row>
    <row r="15" spans="2:14">
      <c r="B15" s="271" t="s">
        <v>82</v>
      </c>
      <c r="C15" s="272"/>
      <c r="D15" s="272"/>
      <c r="E15" s="273"/>
      <c r="F15" s="70">
        <f t="shared" ref="F15" si="0">SUM(F12:F14)</f>
        <v>1</v>
      </c>
      <c r="G15" s="71">
        <f>SUM(G12:G14)</f>
        <v>1.2250800000000002</v>
      </c>
      <c r="H15" s="71">
        <f>SUM(H12:H14)</f>
        <v>0.39360000000000017</v>
      </c>
      <c r="I15" s="71">
        <f>SUM(I12:I14)</f>
        <v>0.83148</v>
      </c>
      <c r="J15" s="71">
        <f t="shared" ref="J15:N15" si="1">SUM(J12:J14)</f>
        <v>0.98399999999999999</v>
      </c>
      <c r="K15" s="71">
        <f t="shared" si="1"/>
        <v>0.30627000000000004</v>
      </c>
      <c r="L15" s="71">
        <f t="shared" si="1"/>
        <v>6.1254000000000008</v>
      </c>
      <c r="M15" s="71">
        <f t="shared" ref="M15" si="2">SUM(M12:M14)</f>
        <v>10.476648000000001</v>
      </c>
      <c r="N15" s="72">
        <f t="shared" si="1"/>
        <v>6.1254000000000008</v>
      </c>
    </row>
    <row r="16" spans="2:14" ht="15.75" thickBot="1">
      <c r="B16" s="159"/>
      <c r="C16" s="160"/>
      <c r="D16" s="160"/>
      <c r="E16" s="161"/>
      <c r="F16" s="162"/>
      <c r="G16" s="71"/>
      <c r="H16" s="102"/>
      <c r="I16" s="102"/>
      <c r="J16" s="71"/>
      <c r="K16" s="71"/>
      <c r="L16" s="71"/>
      <c r="M16" s="71"/>
      <c r="N16" s="152"/>
    </row>
    <row r="17" spans="2:14">
      <c r="B17" s="242" t="s">
        <v>201</v>
      </c>
      <c r="C17" s="243"/>
      <c r="D17" s="243"/>
      <c r="E17" s="243"/>
      <c r="F17" s="244"/>
      <c r="G17" s="28"/>
      <c r="H17" s="29"/>
      <c r="I17" s="29"/>
      <c r="J17" s="28"/>
      <c r="K17" s="39"/>
      <c r="L17" s="153"/>
      <c r="M17" s="153"/>
      <c r="N17" s="77"/>
    </row>
    <row r="18" spans="2:14">
      <c r="B18" s="61" t="s">
        <v>704</v>
      </c>
      <c r="C18" s="16">
        <v>2.9</v>
      </c>
      <c r="D18" s="16">
        <v>0.375</v>
      </c>
      <c r="E18" s="16">
        <v>0.2</v>
      </c>
      <c r="F18" s="16">
        <v>1</v>
      </c>
      <c r="G18" s="31">
        <f>((C18)*(D18+0.8)*E18)*F18</f>
        <v>0.68150000000000011</v>
      </c>
      <c r="H18" s="32">
        <f>G18-I18</f>
        <v>0.46400000000000008</v>
      </c>
      <c r="I18" s="32">
        <f>((D18*E18)*C18)*F18</f>
        <v>0.21750000000000003</v>
      </c>
      <c r="J18" s="31">
        <f>((E18*2)*C18)*F18</f>
        <v>1.1599999999999999</v>
      </c>
      <c r="K18" s="31">
        <f>((C18)*(D18+0.8)*0.05)*F18</f>
        <v>0.17037500000000003</v>
      </c>
      <c r="L18" s="31">
        <f>((C18)*(D18+0.8))*F18</f>
        <v>3.4075000000000002</v>
      </c>
      <c r="M18" s="31">
        <f>(C18*D18)*2.52</f>
        <v>2.7404999999999999</v>
      </c>
      <c r="N18" s="78">
        <f>((C18)*(D18+0.8))*F18</f>
        <v>3.4075000000000002</v>
      </c>
    </row>
    <row r="19" spans="2:14">
      <c r="B19" s="47" t="s">
        <v>705</v>
      </c>
      <c r="C19" s="16">
        <v>2.9</v>
      </c>
      <c r="D19" s="16">
        <v>0.375</v>
      </c>
      <c r="E19" s="16">
        <v>0.2</v>
      </c>
      <c r="F19" s="16">
        <v>1</v>
      </c>
      <c r="G19" s="31">
        <f t="shared" ref="G19" si="3">((C19)*(D19+0.8)*E19)*F19</f>
        <v>0.68150000000000011</v>
      </c>
      <c r="H19" s="32">
        <f t="shared" ref="H19" si="4">G19-I19</f>
        <v>0.46400000000000008</v>
      </c>
      <c r="I19" s="32">
        <f>((D19*E19)*C19)*F19</f>
        <v>0.21750000000000003</v>
      </c>
      <c r="J19" s="31">
        <f t="shared" ref="J19" si="5">((E19*2)*C19)*F19</f>
        <v>1.1599999999999999</v>
      </c>
      <c r="K19" s="31">
        <f t="shared" ref="K19" si="6">((C19)*(D19+0.8)*0.05)*F19</f>
        <v>0.17037500000000003</v>
      </c>
      <c r="L19" s="31">
        <f t="shared" ref="L19:M19" si="7">((C19)*(D19+0.8))*F19</f>
        <v>3.4075000000000002</v>
      </c>
      <c r="M19" s="31">
        <f>(C19*D19)*2.52</f>
        <v>2.7404999999999999</v>
      </c>
      <c r="N19" s="78">
        <f t="shared" ref="N19" si="8">((C19)*(D19+0.8))*F19</f>
        <v>3.4075000000000002</v>
      </c>
    </row>
    <row r="20" spans="2:14">
      <c r="B20" s="67"/>
      <c r="C20" s="38"/>
      <c r="D20" s="38"/>
      <c r="E20" s="38"/>
      <c r="F20" s="38"/>
      <c r="G20" s="31">
        <f t="shared" ref="G20" si="9">((C20)*(D20+0.8)*E20)*F20</f>
        <v>0</v>
      </c>
      <c r="H20" s="32">
        <f t="shared" ref="H20" si="10">G20-I20</f>
        <v>0</v>
      </c>
      <c r="I20" s="32">
        <f t="shared" ref="I20" si="11">((D20*E20)*C20)*F20</f>
        <v>0</v>
      </c>
      <c r="J20" s="31">
        <f t="shared" ref="J20" si="12">((E20*2)*C20)*F20</f>
        <v>0</v>
      </c>
      <c r="K20" s="31">
        <f t="shared" ref="K20" si="13">((C20)*(D20+0.8)*0.05)*F20</f>
        <v>0</v>
      </c>
      <c r="L20" s="31">
        <f t="shared" ref="L20:M20" si="14">((C20)*(D20+0.8))*F20</f>
        <v>0</v>
      </c>
      <c r="M20" s="31">
        <f t="shared" si="14"/>
        <v>0</v>
      </c>
      <c r="N20" s="78">
        <f t="shared" ref="N20" si="15">((C20)*(D20+0.8))*F20</f>
        <v>0</v>
      </c>
    </row>
    <row r="21" spans="2:14">
      <c r="B21" s="271" t="s">
        <v>82</v>
      </c>
      <c r="C21" s="272"/>
      <c r="D21" s="272"/>
      <c r="E21" s="273"/>
      <c r="F21" s="70">
        <f t="shared" ref="F21:N21" si="16">SUM(F18:F20)</f>
        <v>2</v>
      </c>
      <c r="G21" s="71">
        <f t="shared" si="16"/>
        <v>1.3630000000000002</v>
      </c>
      <c r="H21" s="71">
        <f t="shared" si="16"/>
        <v>0.92800000000000016</v>
      </c>
      <c r="I21" s="71">
        <f t="shared" si="16"/>
        <v>0.43500000000000005</v>
      </c>
      <c r="J21" s="71">
        <f t="shared" si="16"/>
        <v>2.3199999999999998</v>
      </c>
      <c r="K21" s="71">
        <f t="shared" si="16"/>
        <v>0.34075000000000005</v>
      </c>
      <c r="L21" s="71">
        <f t="shared" si="16"/>
        <v>6.8150000000000004</v>
      </c>
      <c r="M21" s="71">
        <f t="shared" ref="M21" si="17">SUM(M18:M20)</f>
        <v>5.4809999999999999</v>
      </c>
      <c r="N21" s="72">
        <f t="shared" si="16"/>
        <v>6.8150000000000004</v>
      </c>
    </row>
    <row r="22" spans="2:14" ht="15.75" thickBot="1">
      <c r="B22" s="65"/>
      <c r="C22" s="20"/>
      <c r="D22" s="20"/>
      <c r="E22" s="20"/>
      <c r="F22" s="20"/>
      <c r="G22" s="34"/>
      <c r="H22" s="34"/>
      <c r="I22" s="34"/>
      <c r="J22" s="34"/>
      <c r="K22" s="34"/>
      <c r="L22" s="34"/>
      <c r="M22" s="34"/>
      <c r="N22" s="79"/>
    </row>
    <row r="23" spans="2:14" ht="28.5" customHeight="1" thickBot="1">
      <c r="B23" s="245" t="s">
        <v>16</v>
      </c>
      <c r="C23" s="246"/>
      <c r="D23" s="246"/>
      <c r="E23" s="246"/>
      <c r="F23" s="246"/>
      <c r="G23" s="99">
        <f>G21+G15</f>
        <v>2.5880800000000006</v>
      </c>
      <c r="H23" s="99">
        <f>H21+H15</f>
        <v>1.3216000000000003</v>
      </c>
      <c r="I23" s="99">
        <f>I21+I15</f>
        <v>1.2664800000000001</v>
      </c>
      <c r="J23" s="99">
        <f t="shared" ref="J23:N23" si="18">J21+J15</f>
        <v>3.3039999999999998</v>
      </c>
      <c r="K23" s="99">
        <f t="shared" si="18"/>
        <v>0.64702000000000015</v>
      </c>
      <c r="L23" s="99">
        <f t="shared" si="18"/>
        <v>12.9404</v>
      </c>
      <c r="M23" s="99">
        <f>M21+M15</f>
        <v>15.957648000000001</v>
      </c>
      <c r="N23" s="99">
        <f t="shared" si="18"/>
        <v>12.9404</v>
      </c>
    </row>
    <row r="24" spans="2:14" ht="12" customHeight="1">
      <c r="B24" s="11"/>
    </row>
  </sheetData>
  <mergeCells count="20">
    <mergeCell ref="J8:J9"/>
    <mergeCell ref="K8:K9"/>
    <mergeCell ref="L8:L9"/>
    <mergeCell ref="N8:N9"/>
    <mergeCell ref="B2:N2"/>
    <mergeCell ref="B3:N3"/>
    <mergeCell ref="B4:N4"/>
    <mergeCell ref="B6:N6"/>
    <mergeCell ref="B8:B10"/>
    <mergeCell ref="C8:E8"/>
    <mergeCell ref="F8:F10"/>
    <mergeCell ref="G8:G9"/>
    <mergeCell ref="H8:H9"/>
    <mergeCell ref="I8:I9"/>
    <mergeCell ref="M8:M9"/>
    <mergeCell ref="B23:F23"/>
    <mergeCell ref="B11:F11"/>
    <mergeCell ref="B15:E15"/>
    <mergeCell ref="B17:F17"/>
    <mergeCell ref="B21:E21"/>
  </mergeCells>
  <pageMargins left="0.51181102362204722" right="0.51181102362204722" top="0.78740157480314965" bottom="0.78740157480314965" header="0.31496062992125984" footer="0.31496062992125984"/>
  <pageSetup paperSize="9" scale="63" orientation="landscape" verticalDpi="597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5AFE-13E3-408B-855A-196B9FA3C8ED}">
  <dimension ref="B1:H24"/>
  <sheetViews>
    <sheetView showZeros="0" view="pageBreakPreview" zoomScaleNormal="100" zoomScaleSheetLayoutView="100" workbookViewId="0">
      <pane xSplit="6" ySplit="10" topLeftCell="G11" activePane="bottomRight" state="frozen"/>
      <selection activeCell="F15" sqref="F15"/>
      <selection pane="topRight" activeCell="F15" sqref="F15"/>
      <selection pane="bottomLeft" activeCell="F15" sqref="F15"/>
      <selection pane="bottomRight" activeCell="G24" sqref="G24"/>
    </sheetView>
  </sheetViews>
  <sheetFormatPr defaultRowHeight="15"/>
  <cols>
    <col min="1" max="1" width="2.7109375" style="11" customWidth="1"/>
    <col min="2" max="2" width="32.85546875" style="64" customWidth="1"/>
    <col min="3" max="8" width="15.7109375" style="11" customWidth="1"/>
    <col min="9" max="9" width="1.28515625" style="11" customWidth="1"/>
    <col min="10" max="16384" width="9.140625" style="11"/>
  </cols>
  <sheetData>
    <row r="1" spans="2:8" ht="12" customHeight="1"/>
    <row r="2" spans="2:8" ht="18">
      <c r="B2" s="218" t="s">
        <v>2</v>
      </c>
      <c r="C2" s="219"/>
      <c r="D2" s="219"/>
      <c r="E2" s="219"/>
      <c r="F2" s="219"/>
      <c r="G2" s="219"/>
      <c r="H2" s="219"/>
    </row>
    <row r="3" spans="2:8" ht="15" customHeight="1">
      <c r="B3" s="227"/>
      <c r="C3" s="228"/>
      <c r="D3" s="228"/>
      <c r="E3" s="228"/>
      <c r="F3" s="228"/>
      <c r="G3" s="228"/>
      <c r="H3" s="228"/>
    </row>
    <row r="4" spans="2:8" ht="18">
      <c r="B4" s="233" t="s">
        <v>706</v>
      </c>
      <c r="C4" s="234"/>
      <c r="D4" s="234"/>
      <c r="E4" s="234"/>
      <c r="F4" s="234"/>
      <c r="G4" s="234"/>
      <c r="H4" s="234"/>
    </row>
    <row r="5" spans="2:8" ht="9" customHeight="1"/>
    <row r="6" spans="2:8" ht="9" customHeight="1">
      <c r="B6" s="230"/>
      <c r="C6" s="231"/>
      <c r="D6" s="231"/>
      <c r="E6" s="231"/>
      <c r="F6" s="231"/>
      <c r="G6" s="231"/>
      <c r="H6" s="231"/>
    </row>
    <row r="7" spans="2:8" ht="9" customHeight="1" thickBot="1"/>
    <row r="8" spans="2:8" ht="18" customHeight="1">
      <c r="B8" s="274" t="s">
        <v>12</v>
      </c>
      <c r="C8" s="247" t="s">
        <v>22</v>
      </c>
      <c r="D8" s="248"/>
      <c r="E8" s="249"/>
      <c r="F8" s="223" t="s">
        <v>13</v>
      </c>
      <c r="G8" s="252" t="s">
        <v>10</v>
      </c>
      <c r="H8" s="293" t="s">
        <v>24</v>
      </c>
    </row>
    <row r="9" spans="2:8" ht="23.25" customHeight="1">
      <c r="B9" s="275"/>
      <c r="C9" s="14" t="s">
        <v>20</v>
      </c>
      <c r="D9" s="15" t="s">
        <v>21</v>
      </c>
      <c r="E9" s="14" t="s">
        <v>9</v>
      </c>
      <c r="F9" s="257"/>
      <c r="G9" s="253"/>
      <c r="H9" s="294"/>
    </row>
    <row r="10" spans="2:8" ht="18" customHeight="1" thickBot="1">
      <c r="B10" s="276"/>
      <c r="C10" s="25" t="s">
        <v>14</v>
      </c>
      <c r="D10" s="21" t="s">
        <v>14</v>
      </c>
      <c r="E10" s="21" t="s">
        <v>14</v>
      </c>
      <c r="F10" s="224"/>
      <c r="G10" s="26" t="s">
        <v>15</v>
      </c>
      <c r="H10" s="27" t="s">
        <v>84</v>
      </c>
    </row>
    <row r="11" spans="2:8">
      <c r="B11" s="242" t="s">
        <v>202</v>
      </c>
      <c r="C11" s="243"/>
      <c r="D11" s="243"/>
      <c r="E11" s="243"/>
      <c r="F11" s="244"/>
      <c r="G11" s="29"/>
      <c r="H11" s="30"/>
    </row>
    <row r="12" spans="2:8">
      <c r="B12" s="47" t="s">
        <v>703</v>
      </c>
      <c r="C12" s="16">
        <v>3.18</v>
      </c>
      <c r="D12" s="16">
        <v>2.06</v>
      </c>
      <c r="E12" s="16">
        <v>0.15</v>
      </c>
      <c r="F12" s="16">
        <v>1</v>
      </c>
      <c r="G12" s="32">
        <f>((D12*E12)*C12)*F12</f>
        <v>0.98262000000000005</v>
      </c>
      <c r="H12" s="33">
        <f t="shared" ref="H12:H13" si="0">((((C12*2)+(D12*2))*E12)+(C12*D12))*F12</f>
        <v>8.1228000000000016</v>
      </c>
    </row>
    <row r="13" spans="2:8">
      <c r="B13" s="47"/>
      <c r="C13" s="16"/>
      <c r="D13" s="16"/>
      <c r="E13" s="16"/>
      <c r="F13" s="16"/>
      <c r="G13" s="32">
        <f t="shared" ref="G13:G14" si="1">((D13*E13)*C13)*F13</f>
        <v>0</v>
      </c>
      <c r="H13" s="33">
        <f t="shared" si="0"/>
        <v>0</v>
      </c>
    </row>
    <row r="14" spans="2:8">
      <c r="B14" s="163"/>
      <c r="C14" s="16"/>
      <c r="D14" s="16"/>
      <c r="E14" s="16"/>
      <c r="F14" s="16"/>
      <c r="G14" s="32">
        <f t="shared" si="1"/>
        <v>0</v>
      </c>
      <c r="H14" s="33">
        <f t="shared" ref="H14" si="2">(((E14*2)*C14)+(C14*D14))*F14</f>
        <v>0</v>
      </c>
    </row>
    <row r="15" spans="2:8">
      <c r="B15" s="271" t="s">
        <v>82</v>
      </c>
      <c r="C15" s="272"/>
      <c r="D15" s="272"/>
      <c r="E15" s="273"/>
      <c r="F15" s="70">
        <f t="shared" ref="F15" si="3">SUM(F12:F14)</f>
        <v>1</v>
      </c>
      <c r="G15" s="71">
        <f>SUM(G12:G14)</f>
        <v>0.98262000000000005</v>
      </c>
      <c r="H15" s="72">
        <f>SUM(H12:H14)</f>
        <v>8.1228000000000016</v>
      </c>
    </row>
    <row r="16" spans="2:8" ht="15.75" thickBot="1">
      <c r="B16" s="159"/>
      <c r="C16" s="160"/>
      <c r="D16" s="160"/>
      <c r="E16" s="161"/>
      <c r="F16" s="162"/>
      <c r="G16" s="102"/>
      <c r="H16" s="72"/>
    </row>
    <row r="17" spans="2:8">
      <c r="B17" s="242" t="s">
        <v>626</v>
      </c>
      <c r="C17" s="243"/>
      <c r="D17" s="243"/>
      <c r="E17" s="243"/>
      <c r="F17" s="244"/>
      <c r="G17" s="29"/>
      <c r="H17" s="30"/>
    </row>
    <row r="18" spans="2:8">
      <c r="B18" s="67" t="s">
        <v>707</v>
      </c>
      <c r="C18" s="38">
        <v>4.96</v>
      </c>
      <c r="D18" s="16">
        <v>1.1000000000000001</v>
      </c>
      <c r="E18" s="16">
        <v>0.13</v>
      </c>
      <c r="F18" s="16">
        <v>1</v>
      </c>
      <c r="G18" s="32">
        <f>((D18*E18)*C18)*F18</f>
        <v>0.70928000000000002</v>
      </c>
      <c r="H18" s="33">
        <f>((((C18*2)+(D18*2))*E18)+(C18*D18))*F18</f>
        <v>7.031600000000001</v>
      </c>
    </row>
    <row r="19" spans="2:8">
      <c r="B19" s="67"/>
      <c r="C19" s="38"/>
      <c r="D19" s="16"/>
      <c r="E19" s="16"/>
      <c r="F19" s="16"/>
      <c r="G19" s="32">
        <f t="shared" ref="G19:G20" si="4">((D19*E19)*C19)*F19</f>
        <v>0</v>
      </c>
      <c r="H19" s="33">
        <f t="shared" ref="H19:H20" si="5">(((E19*2)*C19)+(C19*D19))*F19</f>
        <v>0</v>
      </c>
    </row>
    <row r="20" spans="2:8">
      <c r="B20" s="67"/>
      <c r="C20" s="38"/>
      <c r="D20" s="16"/>
      <c r="E20" s="16"/>
      <c r="F20" s="16"/>
      <c r="G20" s="32">
        <f t="shared" si="4"/>
        <v>0</v>
      </c>
      <c r="H20" s="33">
        <f t="shared" si="5"/>
        <v>0</v>
      </c>
    </row>
    <row r="21" spans="2:8">
      <c r="B21" s="271" t="s">
        <v>82</v>
      </c>
      <c r="C21" s="272"/>
      <c r="D21" s="272"/>
      <c r="E21" s="273"/>
      <c r="F21" s="70">
        <f>SUM(F18:F20)</f>
        <v>1</v>
      </c>
      <c r="G21" s="71">
        <f>SUM(G18:G20)</f>
        <v>0.70928000000000002</v>
      </c>
      <c r="H21" s="72">
        <f>SUM(H18:H20)</f>
        <v>7.031600000000001</v>
      </c>
    </row>
    <row r="22" spans="2:8" ht="15.75" thickBot="1">
      <c r="B22" s="65"/>
      <c r="C22" s="20"/>
      <c r="D22" s="20"/>
      <c r="E22" s="20"/>
      <c r="F22" s="20"/>
      <c r="G22" s="34"/>
      <c r="H22" s="35"/>
    </row>
    <row r="23" spans="2:8" ht="28.5" customHeight="1" thickBot="1">
      <c r="B23" s="245" t="s">
        <v>16</v>
      </c>
      <c r="C23" s="246"/>
      <c r="D23" s="246"/>
      <c r="E23" s="246"/>
      <c r="F23" s="246"/>
      <c r="G23" s="99">
        <f>G21+G15</f>
        <v>1.6919</v>
      </c>
      <c r="H23" s="99">
        <f>H21+H15</f>
        <v>15.154400000000003</v>
      </c>
    </row>
    <row r="24" spans="2:8" ht="12" customHeight="1">
      <c r="B24" s="11"/>
    </row>
  </sheetData>
  <mergeCells count="14">
    <mergeCell ref="B2:H2"/>
    <mergeCell ref="B3:H3"/>
    <mergeCell ref="B4:H4"/>
    <mergeCell ref="B6:H6"/>
    <mergeCell ref="B8:B10"/>
    <mergeCell ref="C8:E8"/>
    <mergeCell ref="F8:F10"/>
    <mergeCell ref="G8:G9"/>
    <mergeCell ref="H8:H9"/>
    <mergeCell ref="B17:F17"/>
    <mergeCell ref="B21:E21"/>
    <mergeCell ref="B23:F23"/>
    <mergeCell ref="B11:F11"/>
    <mergeCell ref="B15:E15"/>
  </mergeCells>
  <pageMargins left="0.51181102362204722" right="0.51181102362204722" top="0.78740157480314965" bottom="0.78740157480314965" header="0.31496062992125984" footer="0.31496062992125984"/>
  <pageSetup paperSize="9" scale="71" orientation="portrait" verticalDpi="597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5828D-C421-4CDC-B49E-6540883B49B5}">
  <sheetPr>
    <tabColor rgb="FF92D050"/>
  </sheetPr>
  <dimension ref="B1:U35"/>
  <sheetViews>
    <sheetView showZeros="0" view="pageBreakPreview" zoomScaleNormal="100" zoomScaleSheetLayoutView="100" workbookViewId="0">
      <pane xSplit="1" ySplit="9" topLeftCell="B10" activePane="bottomRight" state="frozen"/>
      <selection activeCell="S30" sqref="S30"/>
      <selection pane="topRight" activeCell="S30" sqref="S30"/>
      <selection pane="bottomLeft" activeCell="S30" sqref="S30"/>
      <selection pane="bottomRight" activeCell="S16" sqref="S16"/>
    </sheetView>
  </sheetViews>
  <sheetFormatPr defaultRowHeight="15"/>
  <cols>
    <col min="1" max="1" width="2.7109375" style="11" customWidth="1"/>
    <col min="2" max="2" width="35" style="11" customWidth="1"/>
    <col min="3" max="3" width="9.42578125" style="11" customWidth="1"/>
    <col min="4" max="12" width="8.7109375" style="11" customWidth="1"/>
    <col min="13" max="13" width="13.140625" style="11" customWidth="1"/>
    <col min="14" max="15" width="10.7109375" style="11" customWidth="1"/>
    <col min="16" max="16" width="11.140625" style="11" bestFit="1" customWidth="1"/>
    <col min="17" max="21" width="10.7109375" style="11" customWidth="1"/>
    <col min="22" max="22" width="2.5703125" style="11" customWidth="1"/>
    <col min="23" max="16384" width="9.140625" style="11"/>
  </cols>
  <sheetData>
    <row r="1" spans="2:21" ht="12" customHeight="1"/>
    <row r="2" spans="2:21" ht="18">
      <c r="B2" s="227" t="s">
        <v>2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2:21" ht="15" customHeight="1">
      <c r="B3" s="227" t="s">
        <v>634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</row>
    <row r="4" spans="2:21" ht="18" customHeight="1">
      <c r="B4" s="227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</row>
    <row r="5" spans="2:21" ht="9" customHeight="1"/>
    <row r="6" spans="2:21" ht="9" customHeight="1">
      <c r="B6" s="258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</row>
    <row r="7" spans="2:21" ht="9" customHeight="1" thickBot="1"/>
    <row r="8" spans="2:21" ht="18" customHeight="1">
      <c r="B8" s="221" t="s">
        <v>12</v>
      </c>
      <c r="C8" s="263" t="s">
        <v>13</v>
      </c>
      <c r="D8" s="247" t="s">
        <v>26</v>
      </c>
      <c r="E8" s="248"/>
      <c r="F8" s="248"/>
      <c r="G8" s="248"/>
      <c r="H8" s="248"/>
      <c r="I8" s="249"/>
      <c r="J8" s="247" t="s">
        <v>29</v>
      </c>
      <c r="K8" s="248"/>
      <c r="L8" s="249"/>
      <c r="M8" s="260" t="s">
        <v>26</v>
      </c>
      <c r="N8" s="261"/>
      <c r="O8" s="261"/>
      <c r="P8" s="261"/>
      <c r="Q8" s="261"/>
      <c r="R8" s="262"/>
      <c r="S8" s="260" t="s">
        <v>29</v>
      </c>
      <c r="T8" s="261"/>
      <c r="U8" s="268"/>
    </row>
    <row r="9" spans="2:21" ht="18" customHeight="1" thickBot="1">
      <c r="B9" s="222"/>
      <c r="C9" s="264"/>
      <c r="D9" s="127" t="s">
        <v>192</v>
      </c>
      <c r="E9" s="49" t="s">
        <v>27</v>
      </c>
      <c r="F9" s="48" t="s">
        <v>28</v>
      </c>
      <c r="G9" s="48">
        <v>12.5</v>
      </c>
      <c r="H9" s="48" t="s">
        <v>193</v>
      </c>
      <c r="I9" s="48" t="s">
        <v>194</v>
      </c>
      <c r="J9" s="49">
        <v>4.2</v>
      </c>
      <c r="K9" s="48" t="s">
        <v>195</v>
      </c>
      <c r="L9" s="49" t="s">
        <v>196</v>
      </c>
      <c r="M9" s="53" t="s">
        <v>196</v>
      </c>
      <c r="N9" s="53" t="s">
        <v>27</v>
      </c>
      <c r="O9" s="53" t="s">
        <v>28</v>
      </c>
      <c r="P9" s="52">
        <v>12.5</v>
      </c>
      <c r="Q9" s="52" t="s">
        <v>193</v>
      </c>
      <c r="R9" s="52" t="s">
        <v>194</v>
      </c>
      <c r="S9" s="53">
        <v>4.2</v>
      </c>
      <c r="T9" s="53" t="s">
        <v>30</v>
      </c>
      <c r="U9" s="54">
        <v>6.3</v>
      </c>
    </row>
    <row r="10" spans="2:21" ht="15" customHeight="1">
      <c r="B10" s="242" t="s">
        <v>711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4"/>
      <c r="M10" s="28"/>
      <c r="N10" s="28"/>
      <c r="O10" s="28"/>
      <c r="P10" s="28"/>
      <c r="Q10" s="28"/>
      <c r="R10" s="28"/>
      <c r="S10" s="28"/>
      <c r="T10" s="29"/>
      <c r="U10" s="30"/>
    </row>
    <row r="11" spans="2:21" ht="15" customHeight="1">
      <c r="B11" s="47" t="s">
        <v>714</v>
      </c>
      <c r="C11" s="57">
        <v>1</v>
      </c>
      <c r="D11" s="57"/>
      <c r="E11" s="57">
        <f>(17*2.6+25*1.83)</f>
        <v>89.95</v>
      </c>
      <c r="F11" s="57"/>
      <c r="G11" s="57"/>
      <c r="H11" s="57"/>
      <c r="I11" s="57"/>
      <c r="J11" s="57"/>
      <c r="K11" s="57"/>
      <c r="L11" s="57"/>
      <c r="M11" s="55">
        <f>D11*$C11</f>
        <v>0</v>
      </c>
      <c r="N11" s="55">
        <f>E11*$C11</f>
        <v>89.95</v>
      </c>
      <c r="O11" s="55">
        <f t="shared" ref="M11:U14" si="0">F11*$C11</f>
        <v>0</v>
      </c>
      <c r="P11" s="55">
        <f t="shared" si="0"/>
        <v>0</v>
      </c>
      <c r="Q11" s="55">
        <f t="shared" si="0"/>
        <v>0</v>
      </c>
      <c r="R11" s="55">
        <f t="shared" si="0"/>
        <v>0</v>
      </c>
      <c r="S11" s="55">
        <f t="shared" si="0"/>
        <v>0</v>
      </c>
      <c r="T11" s="55">
        <f t="shared" si="0"/>
        <v>0</v>
      </c>
      <c r="U11" s="56">
        <f t="shared" si="0"/>
        <v>0</v>
      </c>
    </row>
    <row r="12" spans="2:21" ht="15" customHeight="1">
      <c r="B12" s="47" t="s">
        <v>715</v>
      </c>
      <c r="C12" s="57">
        <v>1</v>
      </c>
      <c r="D12" s="57"/>
      <c r="E12" s="57">
        <f>(17*2.6+25*1.83)</f>
        <v>89.95</v>
      </c>
      <c r="F12" s="57"/>
      <c r="G12" s="57"/>
      <c r="H12" s="57"/>
      <c r="I12" s="57"/>
      <c r="J12" s="57"/>
      <c r="K12" s="57"/>
      <c r="L12" s="57"/>
      <c r="M12" s="55"/>
      <c r="N12" s="55">
        <f t="shared" ref="N12:N14" si="1">E12*$C12</f>
        <v>89.95</v>
      </c>
      <c r="O12" s="55"/>
      <c r="P12" s="55"/>
      <c r="Q12" s="55"/>
      <c r="R12" s="55"/>
      <c r="S12" s="55"/>
      <c r="T12" s="55"/>
      <c r="U12" s="56"/>
    </row>
    <row r="13" spans="2:21" ht="15" customHeight="1">
      <c r="B13" s="47" t="s">
        <v>716</v>
      </c>
      <c r="C13" s="57">
        <v>1</v>
      </c>
      <c r="D13" s="57"/>
      <c r="E13" s="57">
        <f>(29*0.8+8*2.8)</f>
        <v>45.6</v>
      </c>
      <c r="F13" s="57"/>
      <c r="G13" s="57"/>
      <c r="H13" s="57"/>
      <c r="I13" s="57"/>
      <c r="J13" s="57"/>
      <c r="K13" s="57"/>
      <c r="L13" s="57"/>
      <c r="M13" s="55">
        <f t="shared" si="0"/>
        <v>0</v>
      </c>
      <c r="N13" s="55">
        <f t="shared" si="1"/>
        <v>45.6</v>
      </c>
      <c r="O13" s="55">
        <f t="shared" si="0"/>
        <v>0</v>
      </c>
      <c r="P13" s="55">
        <f t="shared" si="0"/>
        <v>0</v>
      </c>
      <c r="Q13" s="55">
        <f t="shared" si="0"/>
        <v>0</v>
      </c>
      <c r="R13" s="55">
        <f t="shared" si="0"/>
        <v>0</v>
      </c>
      <c r="S13" s="55">
        <f t="shared" si="0"/>
        <v>0</v>
      </c>
      <c r="T13" s="55">
        <f t="shared" si="0"/>
        <v>0</v>
      </c>
      <c r="U13" s="56">
        <f t="shared" si="0"/>
        <v>0</v>
      </c>
    </row>
    <row r="14" spans="2:21" ht="15" customHeight="1">
      <c r="B14" s="47" t="s">
        <v>717</v>
      </c>
      <c r="C14" s="57">
        <v>1</v>
      </c>
      <c r="D14" s="57"/>
      <c r="E14" s="57">
        <f>(29*0.8+8*2.8)</f>
        <v>45.6</v>
      </c>
      <c r="F14" s="57"/>
      <c r="G14" s="57"/>
      <c r="H14" s="57"/>
      <c r="I14" s="57"/>
      <c r="J14" s="57"/>
      <c r="K14" s="57"/>
      <c r="L14" s="57"/>
      <c r="M14" s="55">
        <f t="shared" si="0"/>
        <v>0</v>
      </c>
      <c r="N14" s="55">
        <f t="shared" si="1"/>
        <v>45.6</v>
      </c>
      <c r="O14" s="55">
        <f t="shared" si="0"/>
        <v>0</v>
      </c>
      <c r="P14" s="55">
        <f t="shared" si="0"/>
        <v>0</v>
      </c>
      <c r="Q14" s="55">
        <f t="shared" si="0"/>
        <v>0</v>
      </c>
      <c r="R14" s="55">
        <f t="shared" si="0"/>
        <v>0</v>
      </c>
      <c r="S14" s="55">
        <f t="shared" si="0"/>
        <v>0</v>
      </c>
      <c r="T14" s="55">
        <f t="shared" si="0"/>
        <v>0</v>
      </c>
      <c r="U14" s="56">
        <f t="shared" si="0"/>
        <v>0</v>
      </c>
    </row>
    <row r="15" spans="2:21" ht="15" customHeight="1" thickBot="1">
      <c r="B15" s="141"/>
      <c r="C15" s="140">
        <f>SUM(C11:C14)</f>
        <v>4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2"/>
      <c r="N15" s="142"/>
      <c r="O15" s="142"/>
      <c r="P15" s="142"/>
      <c r="Q15" s="142"/>
      <c r="R15" s="142"/>
      <c r="S15" s="142"/>
      <c r="T15" s="142"/>
      <c r="U15" s="144"/>
    </row>
    <row r="16" spans="2:21" ht="15" customHeight="1" thickBot="1">
      <c r="B16" s="265" t="s">
        <v>250</v>
      </c>
      <c r="C16" s="266"/>
      <c r="D16" s="266"/>
      <c r="E16" s="266"/>
      <c r="F16" s="266"/>
      <c r="G16" s="266"/>
      <c r="H16" s="266"/>
      <c r="I16" s="266"/>
      <c r="J16" s="266"/>
      <c r="K16" s="266"/>
      <c r="L16" s="267"/>
      <c r="M16" s="145">
        <f>SUM(M10:M15)</f>
        <v>0</v>
      </c>
      <c r="N16" s="145">
        <f>SUM(N10:N15)</f>
        <v>271.10000000000002</v>
      </c>
      <c r="O16" s="145">
        <f>SUM(O10:O15)</f>
        <v>0</v>
      </c>
      <c r="P16" s="145">
        <f t="shared" ref="P16:U16" si="2">SUM(P10:P15)</f>
        <v>0</v>
      </c>
      <c r="Q16" s="145">
        <f>SUM(Q10:Q15)</f>
        <v>0</v>
      </c>
      <c r="R16" s="145">
        <f t="shared" si="2"/>
        <v>0</v>
      </c>
      <c r="S16" s="145">
        <f t="shared" si="2"/>
        <v>0</v>
      </c>
      <c r="T16" s="145">
        <f>SUM(T10:T15)</f>
        <v>0</v>
      </c>
      <c r="U16" s="145">
        <f t="shared" si="2"/>
        <v>0</v>
      </c>
    </row>
    <row r="17" spans="2:21" ht="15" customHeight="1" thickBot="1">
      <c r="B17" s="265" t="s">
        <v>251</v>
      </c>
      <c r="C17" s="266"/>
      <c r="D17" s="266"/>
      <c r="E17" s="266"/>
      <c r="F17" s="266"/>
      <c r="G17" s="266"/>
      <c r="H17" s="266"/>
      <c r="I17" s="266"/>
      <c r="J17" s="266"/>
      <c r="K17" s="266"/>
      <c r="L17" s="267"/>
      <c r="M17" s="145">
        <f>(M16*0.245)</f>
        <v>0</v>
      </c>
      <c r="N17" s="145">
        <f>(N16*0.395)</f>
        <v>107.08450000000002</v>
      </c>
      <c r="O17" s="145">
        <f>(O16*0.617)</f>
        <v>0</v>
      </c>
      <c r="P17" s="145">
        <f>(P16*0.963)</f>
        <v>0</v>
      </c>
      <c r="Q17" s="145">
        <f>(Q16*1.578)</f>
        <v>0</v>
      </c>
      <c r="R17" s="145">
        <f>(R16*2.466)</f>
        <v>0</v>
      </c>
      <c r="S17" s="145">
        <f>(S16*0.109)</f>
        <v>0</v>
      </c>
      <c r="T17" s="145">
        <f>(T16*0.154)</f>
        <v>0</v>
      </c>
      <c r="U17" s="145">
        <f>(U16*0.222)</f>
        <v>0</v>
      </c>
    </row>
    <row r="18" spans="2:21" ht="15" customHeight="1" thickBot="1">
      <c r="B18" s="265" t="s">
        <v>252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7"/>
      <c r="M18" s="147">
        <f>(M16*0.245)*1.1</f>
        <v>0</v>
      </c>
      <c r="N18" s="147">
        <f>(N16*0.395)*1.1</f>
        <v>117.79295000000003</v>
      </c>
      <c r="O18" s="147">
        <f>(O16*0.617)*1.1</f>
        <v>0</v>
      </c>
      <c r="P18" s="147">
        <f>(P16*0.963)*1.1</f>
        <v>0</v>
      </c>
      <c r="Q18" s="147">
        <f>(Q16*1.578)*1.1</f>
        <v>0</v>
      </c>
      <c r="R18" s="147">
        <f>(R16*2.466)*1.1</f>
        <v>0</v>
      </c>
      <c r="S18" s="147">
        <f>(S16*0.109)*1.1</f>
        <v>0</v>
      </c>
      <c r="T18" s="147">
        <f>(T16*0.154)*1.1</f>
        <v>0</v>
      </c>
      <c r="U18" s="147">
        <f>(U16*0.222)*1.1</f>
        <v>0</v>
      </c>
    </row>
    <row r="19" spans="2:21" ht="15" customHeight="1">
      <c r="B19" s="277" t="s">
        <v>706</v>
      </c>
      <c r="C19" s="278"/>
      <c r="D19" s="278"/>
      <c r="E19" s="278"/>
      <c r="F19" s="278"/>
      <c r="G19" s="278"/>
      <c r="H19" s="278"/>
      <c r="I19" s="278"/>
      <c r="J19" s="278"/>
      <c r="K19" s="278"/>
      <c r="L19" s="279"/>
      <c r="M19" s="55"/>
      <c r="N19" s="55"/>
      <c r="O19" s="55"/>
      <c r="P19" s="55"/>
      <c r="Q19" s="55"/>
      <c r="R19" s="55"/>
      <c r="S19" s="55"/>
      <c r="T19" s="55"/>
      <c r="U19" s="56"/>
    </row>
    <row r="20" spans="2:21">
      <c r="B20" s="61" t="s">
        <v>714</v>
      </c>
      <c r="C20" s="57">
        <v>1</v>
      </c>
      <c r="D20" s="57">
        <f>2*3.12+10*0.23+10*0.25+17*0.25</f>
        <v>15.290000000000001</v>
      </c>
      <c r="E20" s="57"/>
      <c r="F20" s="128"/>
      <c r="G20" s="57"/>
      <c r="H20" s="57"/>
      <c r="I20" s="57"/>
      <c r="J20" s="57"/>
      <c r="K20" s="57"/>
      <c r="L20" s="57"/>
      <c r="M20" s="55">
        <f>D20*$C20</f>
        <v>15.290000000000001</v>
      </c>
      <c r="N20" s="55">
        <f t="shared" ref="N20:R24" si="3">E20*$C20</f>
        <v>0</v>
      </c>
      <c r="O20" s="55">
        <f t="shared" si="3"/>
        <v>0</v>
      </c>
      <c r="P20" s="55">
        <f t="shared" si="3"/>
        <v>0</v>
      </c>
      <c r="Q20" s="55">
        <f t="shared" si="3"/>
        <v>0</v>
      </c>
      <c r="R20" s="55">
        <f t="shared" si="3"/>
        <v>0</v>
      </c>
      <c r="S20" s="55">
        <f t="shared" ref="S20:U24" si="4">J20*$C20</f>
        <v>0</v>
      </c>
      <c r="T20" s="55">
        <f t="shared" si="4"/>
        <v>0</v>
      </c>
      <c r="U20" s="56">
        <f t="shared" si="4"/>
        <v>0</v>
      </c>
    </row>
    <row r="21" spans="2:21">
      <c r="B21" s="61" t="s">
        <v>715</v>
      </c>
      <c r="C21" s="57">
        <v>1</v>
      </c>
      <c r="D21" s="57"/>
      <c r="E21" s="57">
        <f>9*0.59+13*0.62+9*0.62</f>
        <v>18.950000000000003</v>
      </c>
      <c r="F21" s="128"/>
      <c r="G21" s="57"/>
      <c r="H21" s="57"/>
      <c r="I21" s="57"/>
      <c r="J21" s="57"/>
      <c r="K21" s="57"/>
      <c r="L21" s="57"/>
      <c r="M21" s="55">
        <f t="shared" ref="M21:M24" si="5">D21*$C21</f>
        <v>0</v>
      </c>
      <c r="N21" s="55">
        <f>E21*$C21</f>
        <v>18.950000000000003</v>
      </c>
      <c r="O21" s="55"/>
      <c r="P21" s="55"/>
      <c r="Q21" s="55"/>
      <c r="R21" s="55"/>
      <c r="S21" s="55"/>
      <c r="T21" s="55"/>
      <c r="U21" s="56"/>
    </row>
    <row r="22" spans="2:21">
      <c r="B22" s="61" t="s">
        <v>712</v>
      </c>
      <c r="C22" s="57">
        <v>1</v>
      </c>
      <c r="D22" s="57">
        <f>25*0.26+2*4.99</f>
        <v>16.48</v>
      </c>
      <c r="E22" s="57"/>
      <c r="F22" s="128"/>
      <c r="G22" s="57"/>
      <c r="H22" s="57"/>
      <c r="I22" s="57"/>
      <c r="J22" s="57"/>
      <c r="K22" s="57"/>
      <c r="L22" s="57"/>
      <c r="M22" s="55">
        <f t="shared" si="5"/>
        <v>16.48</v>
      </c>
      <c r="N22" s="55">
        <f t="shared" ref="N22:N24" si="6">E22*$C22</f>
        <v>0</v>
      </c>
      <c r="O22" s="55">
        <f t="shared" si="3"/>
        <v>0</v>
      </c>
      <c r="P22" s="55">
        <f t="shared" si="3"/>
        <v>0</v>
      </c>
      <c r="Q22" s="55">
        <f t="shared" si="3"/>
        <v>0</v>
      </c>
      <c r="R22" s="55">
        <f t="shared" si="3"/>
        <v>0</v>
      </c>
      <c r="S22" s="55">
        <f t="shared" si="4"/>
        <v>0</v>
      </c>
      <c r="T22" s="55">
        <f t="shared" si="4"/>
        <v>0</v>
      </c>
      <c r="U22" s="56">
        <f t="shared" si="4"/>
        <v>0</v>
      </c>
    </row>
    <row r="23" spans="2:21">
      <c r="B23" s="61" t="s">
        <v>713</v>
      </c>
      <c r="C23" s="57">
        <v>1</v>
      </c>
      <c r="D23" s="57">
        <f>2*0.8</f>
        <v>1.6</v>
      </c>
      <c r="E23" s="57">
        <f>25*0.59</f>
        <v>14.75</v>
      </c>
      <c r="F23" s="128"/>
      <c r="G23" s="57"/>
      <c r="H23" s="57"/>
      <c r="I23" s="57"/>
      <c r="J23" s="57"/>
      <c r="K23" s="57"/>
      <c r="L23" s="57"/>
      <c r="M23" s="55">
        <f t="shared" si="5"/>
        <v>1.6</v>
      </c>
      <c r="N23" s="55">
        <f t="shared" si="6"/>
        <v>14.75</v>
      </c>
      <c r="O23" s="55">
        <f t="shared" si="3"/>
        <v>0</v>
      </c>
      <c r="P23" s="55">
        <f t="shared" si="3"/>
        <v>0</v>
      </c>
      <c r="Q23" s="55">
        <f t="shared" si="3"/>
        <v>0</v>
      </c>
      <c r="R23" s="55">
        <f t="shared" si="3"/>
        <v>0</v>
      </c>
      <c r="S23" s="55">
        <f t="shared" si="4"/>
        <v>0</v>
      </c>
      <c r="T23" s="55">
        <f t="shared" si="4"/>
        <v>0</v>
      </c>
      <c r="U23" s="56">
        <f t="shared" si="4"/>
        <v>0</v>
      </c>
    </row>
    <row r="24" spans="2:21">
      <c r="B24" s="61"/>
      <c r="C24" s="57"/>
      <c r="D24" s="57"/>
      <c r="E24" s="57"/>
      <c r="F24" s="128"/>
      <c r="G24" s="57"/>
      <c r="H24" s="57"/>
      <c r="I24" s="57"/>
      <c r="J24" s="57"/>
      <c r="K24" s="57"/>
      <c r="L24" s="57"/>
      <c r="M24" s="55">
        <f t="shared" si="5"/>
        <v>0</v>
      </c>
      <c r="N24" s="55">
        <f t="shared" si="6"/>
        <v>0</v>
      </c>
      <c r="O24" s="55">
        <f t="shared" si="3"/>
        <v>0</v>
      </c>
      <c r="P24" s="55">
        <f t="shared" ref="P24:R24" si="7">G24*$C24</f>
        <v>0</v>
      </c>
      <c r="Q24" s="55">
        <f t="shared" si="7"/>
        <v>0</v>
      </c>
      <c r="R24" s="55">
        <f t="shared" si="7"/>
        <v>0</v>
      </c>
      <c r="S24" s="55">
        <f t="shared" si="4"/>
        <v>0</v>
      </c>
      <c r="T24" s="55">
        <f t="shared" si="4"/>
        <v>0</v>
      </c>
      <c r="U24" s="56">
        <f t="shared" si="4"/>
        <v>0</v>
      </c>
    </row>
    <row r="25" spans="2:21" ht="15" customHeight="1" thickBot="1">
      <c r="B25" s="62"/>
      <c r="C25" s="57">
        <f>SUM(C20:C24)</f>
        <v>4</v>
      </c>
      <c r="D25" s="57"/>
      <c r="E25" s="57"/>
      <c r="F25" s="128"/>
      <c r="G25" s="57"/>
      <c r="H25" s="57"/>
      <c r="I25" s="57"/>
      <c r="J25" s="57"/>
      <c r="K25" s="57"/>
      <c r="L25" s="57"/>
      <c r="M25" s="55">
        <f t="shared" ref="M25:U25" si="8">D25*$C25</f>
        <v>0</v>
      </c>
      <c r="N25" s="55">
        <f t="shared" si="8"/>
        <v>0</v>
      </c>
      <c r="O25" s="55">
        <f t="shared" si="8"/>
        <v>0</v>
      </c>
      <c r="P25" s="55">
        <f t="shared" si="8"/>
        <v>0</v>
      </c>
      <c r="Q25" s="55">
        <f t="shared" si="8"/>
        <v>0</v>
      </c>
      <c r="R25" s="55">
        <f t="shared" si="8"/>
        <v>0</v>
      </c>
      <c r="S25" s="55">
        <f t="shared" si="8"/>
        <v>0</v>
      </c>
      <c r="T25" s="55">
        <f t="shared" si="8"/>
        <v>0</v>
      </c>
      <c r="U25" s="56">
        <f t="shared" si="8"/>
        <v>0</v>
      </c>
    </row>
    <row r="26" spans="2:21" s="146" customFormat="1" ht="17.100000000000001" customHeight="1" thickBot="1">
      <c r="B26" s="265" t="s">
        <v>250</v>
      </c>
      <c r="C26" s="266"/>
      <c r="D26" s="266"/>
      <c r="E26" s="266"/>
      <c r="F26" s="266"/>
      <c r="G26" s="266"/>
      <c r="H26" s="266"/>
      <c r="I26" s="266"/>
      <c r="J26" s="266"/>
      <c r="K26" s="266"/>
      <c r="L26" s="267"/>
      <c r="M26" s="145">
        <f t="shared" ref="M26:U26" si="9">SUM(M19:M25)</f>
        <v>33.370000000000005</v>
      </c>
      <c r="N26" s="145">
        <f t="shared" si="9"/>
        <v>33.700000000000003</v>
      </c>
      <c r="O26" s="145">
        <f t="shared" si="9"/>
        <v>0</v>
      </c>
      <c r="P26" s="145">
        <f t="shared" si="9"/>
        <v>0</v>
      </c>
      <c r="Q26" s="145">
        <f t="shared" si="9"/>
        <v>0</v>
      </c>
      <c r="R26" s="145">
        <f t="shared" si="9"/>
        <v>0</v>
      </c>
      <c r="S26" s="145">
        <f t="shared" si="9"/>
        <v>0</v>
      </c>
      <c r="T26" s="145">
        <f t="shared" si="9"/>
        <v>0</v>
      </c>
      <c r="U26" s="145">
        <f t="shared" si="9"/>
        <v>0</v>
      </c>
    </row>
    <row r="27" spans="2:21" s="146" customFormat="1" ht="17.100000000000001" customHeight="1" thickBot="1">
      <c r="B27" s="265" t="s">
        <v>251</v>
      </c>
      <c r="C27" s="266"/>
      <c r="D27" s="266"/>
      <c r="E27" s="266"/>
      <c r="F27" s="266"/>
      <c r="G27" s="266"/>
      <c r="H27" s="266"/>
      <c r="I27" s="266"/>
      <c r="J27" s="266"/>
      <c r="K27" s="266"/>
      <c r="L27" s="267"/>
      <c r="M27" s="145">
        <f>(M26*0.245)</f>
        <v>8.175650000000001</v>
      </c>
      <c r="N27" s="145">
        <f>(N26*0.395)</f>
        <v>13.311500000000002</v>
      </c>
      <c r="O27" s="145">
        <f>(O26*0.617)</f>
        <v>0</v>
      </c>
      <c r="P27" s="145">
        <f>(P26*0.963)</f>
        <v>0</v>
      </c>
      <c r="Q27" s="145">
        <f>(Q26*1.578)</f>
        <v>0</v>
      </c>
      <c r="R27" s="145">
        <f>(R26*2.466)</f>
        <v>0</v>
      </c>
      <c r="S27" s="145">
        <f>(S26*0.109)</f>
        <v>0</v>
      </c>
      <c r="T27" s="145">
        <f>(T26*0.154)</f>
        <v>0</v>
      </c>
      <c r="U27" s="145">
        <f>(U26*0.222)</f>
        <v>0</v>
      </c>
    </row>
    <row r="28" spans="2:21" s="146" customFormat="1" ht="17.100000000000001" customHeight="1" thickBot="1">
      <c r="B28" s="265" t="s">
        <v>252</v>
      </c>
      <c r="C28" s="266"/>
      <c r="D28" s="266"/>
      <c r="E28" s="266"/>
      <c r="F28" s="266"/>
      <c r="G28" s="266"/>
      <c r="H28" s="266"/>
      <c r="I28" s="266"/>
      <c r="J28" s="266"/>
      <c r="K28" s="266"/>
      <c r="L28" s="267"/>
      <c r="M28" s="145">
        <f>(M26*0.245)*1.1</f>
        <v>8.9932150000000011</v>
      </c>
      <c r="N28" s="145">
        <f>(N26*0.395)*1.1</f>
        <v>14.642650000000003</v>
      </c>
      <c r="O28" s="145">
        <f>(O26*0.617)*1.1</f>
        <v>0</v>
      </c>
      <c r="P28" s="145">
        <f>(P26*0.963)*1.1</f>
        <v>0</v>
      </c>
      <c r="Q28" s="145">
        <f>(Q26*1.578)*1.1</f>
        <v>0</v>
      </c>
      <c r="R28" s="145">
        <f>(R26*2.466)*1.1</f>
        <v>0</v>
      </c>
      <c r="S28" s="145">
        <f>(S26*0.109)*1.1</f>
        <v>0</v>
      </c>
      <c r="T28" s="145">
        <f>(T26*0.154)*1.1</f>
        <v>0</v>
      </c>
      <c r="U28" s="145">
        <f>(U26*0.222)*1.1</f>
        <v>0</v>
      </c>
    </row>
    <row r="29" spans="2:21" ht="24.95" customHeight="1" thickBot="1">
      <c r="B29" s="236" t="s">
        <v>31</v>
      </c>
      <c r="C29" s="237"/>
      <c r="D29" s="237"/>
      <c r="E29" s="237"/>
      <c r="F29" s="237"/>
      <c r="G29" s="237"/>
      <c r="H29" s="237"/>
      <c r="I29" s="237"/>
      <c r="J29" s="237"/>
      <c r="K29" s="237"/>
      <c r="L29" s="104"/>
      <c r="M29" s="83">
        <f t="shared" ref="M29:U29" si="10">M26+M16</f>
        <v>33.370000000000005</v>
      </c>
      <c r="N29" s="83">
        <f t="shared" si="10"/>
        <v>304.8</v>
      </c>
      <c r="O29" s="83">
        <f t="shared" si="10"/>
        <v>0</v>
      </c>
      <c r="P29" s="83">
        <f t="shared" si="10"/>
        <v>0</v>
      </c>
      <c r="Q29" s="83">
        <f t="shared" si="10"/>
        <v>0</v>
      </c>
      <c r="R29" s="83">
        <f t="shared" si="10"/>
        <v>0</v>
      </c>
      <c r="S29" s="83">
        <f t="shared" si="10"/>
        <v>0</v>
      </c>
      <c r="T29" s="83">
        <f t="shared" si="10"/>
        <v>0</v>
      </c>
      <c r="U29" s="83">
        <f t="shared" si="10"/>
        <v>0</v>
      </c>
    </row>
    <row r="30" spans="2:21" ht="24.95" customHeight="1" thickBot="1">
      <c r="B30" s="236" t="s">
        <v>81</v>
      </c>
      <c r="C30" s="237"/>
      <c r="D30" s="237"/>
      <c r="E30" s="237"/>
      <c r="F30" s="237"/>
      <c r="G30" s="237"/>
      <c r="H30" s="237"/>
      <c r="I30" s="237"/>
      <c r="J30" s="237"/>
      <c r="K30" s="237"/>
      <c r="L30" s="104"/>
      <c r="M30" s="83">
        <f>(M29*0.245)</f>
        <v>8.175650000000001</v>
      </c>
      <c r="N30" s="83">
        <f>(N29*0.395)</f>
        <v>120.39600000000002</v>
      </c>
      <c r="O30" s="83">
        <f>(O29*0.617)</f>
        <v>0</v>
      </c>
      <c r="P30" s="83">
        <f>(P29*0.963)</f>
        <v>0</v>
      </c>
      <c r="Q30" s="83">
        <f>(Q29*1.578)</f>
        <v>0</v>
      </c>
      <c r="R30" s="83">
        <f>(R29*2.466)</f>
        <v>0</v>
      </c>
      <c r="S30" s="83">
        <f>(S29*0.109)</f>
        <v>0</v>
      </c>
      <c r="T30" s="83">
        <f>(T29*0.154)</f>
        <v>0</v>
      </c>
      <c r="U30" s="83">
        <f>(U29*0.222)</f>
        <v>0</v>
      </c>
    </row>
    <row r="31" spans="2:21" ht="24.95" customHeight="1" thickBot="1">
      <c r="B31" s="245" t="s">
        <v>33</v>
      </c>
      <c r="C31" s="246"/>
      <c r="D31" s="246"/>
      <c r="E31" s="246"/>
      <c r="F31" s="246"/>
      <c r="G31" s="246"/>
      <c r="H31" s="246"/>
      <c r="I31" s="246"/>
      <c r="J31" s="246"/>
      <c r="K31" s="246"/>
      <c r="L31" s="105"/>
      <c r="M31" s="147">
        <f>(M29*0.245)*1.1</f>
        <v>8.9932150000000011</v>
      </c>
      <c r="N31" s="147">
        <f>(N29*0.395)*1.1</f>
        <v>132.43560000000002</v>
      </c>
      <c r="O31" s="147">
        <f>(O29*0.617)*1.1</f>
        <v>0</v>
      </c>
      <c r="P31" s="147">
        <f>(P29*0.963)*1.1</f>
        <v>0</v>
      </c>
      <c r="Q31" s="147">
        <f>(Q29*1.578)*1.1</f>
        <v>0</v>
      </c>
      <c r="R31" s="147">
        <f>(R29*2.466)*1.1</f>
        <v>0</v>
      </c>
      <c r="S31" s="147">
        <f>(S29*0.109)*1.1</f>
        <v>0</v>
      </c>
      <c r="T31" s="147">
        <f>(T29*0.154)*1.1</f>
        <v>0</v>
      </c>
      <c r="U31" s="147">
        <f>(U29*0.222)*1.1</f>
        <v>0</v>
      </c>
    </row>
    <row r="34" spans="6:14">
      <c r="F34" s="11">
        <f>31.8-27.52</f>
        <v>4.2800000000000011</v>
      </c>
      <c r="N34" s="63"/>
    </row>
    <row r="35" spans="6:14">
      <c r="F35" s="11">
        <f>F34/17</f>
        <v>0.251764705882353</v>
      </c>
    </row>
  </sheetData>
  <mergeCells count="20">
    <mergeCell ref="B10:L10"/>
    <mergeCell ref="B16:L16"/>
    <mergeCell ref="B17:L17"/>
    <mergeCell ref="B18:L18"/>
    <mergeCell ref="B2:U2"/>
    <mergeCell ref="B3:U4"/>
    <mergeCell ref="B6:U6"/>
    <mergeCell ref="B8:B9"/>
    <mergeCell ref="C8:C9"/>
    <mergeCell ref="D8:I8"/>
    <mergeCell ref="J8:L8"/>
    <mergeCell ref="M8:R8"/>
    <mergeCell ref="S8:U8"/>
    <mergeCell ref="B30:K30"/>
    <mergeCell ref="B31:K31"/>
    <mergeCell ref="B19:L19"/>
    <mergeCell ref="B26:L26"/>
    <mergeCell ref="B27:L27"/>
    <mergeCell ref="B28:L28"/>
    <mergeCell ref="B29:K29"/>
  </mergeCells>
  <pageMargins left="0.51181102362204722" right="0.51181102362204722" top="0.78740157480314965" bottom="0.78740157480314965" header="0.31496062992125984" footer="0.31496062992125984"/>
  <pageSetup paperSize="9" scale="61" orientation="landscape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1377C-33FF-41B1-BE79-2905D6AD9A4C}">
  <sheetPr>
    <pageSetUpPr fitToPage="1"/>
  </sheetPr>
  <dimension ref="B2:L42"/>
  <sheetViews>
    <sheetView zoomScale="130" zoomScaleNormal="130" workbookViewId="0">
      <selection activeCell="E4" sqref="E4"/>
    </sheetView>
  </sheetViews>
  <sheetFormatPr defaultRowHeight="12.75"/>
  <cols>
    <col min="1" max="1" width="2.7109375" customWidth="1"/>
    <col min="3" max="3" width="22.5703125" customWidth="1"/>
    <col min="10" max="10" width="12.28515625" customWidth="1"/>
    <col min="11" max="11" width="11.85546875" customWidth="1"/>
    <col min="12" max="12" width="12.28515625" customWidth="1"/>
    <col min="14" max="14" width="17.140625" customWidth="1"/>
  </cols>
  <sheetData>
    <row r="2" spans="2:12">
      <c r="B2" s="295" t="s">
        <v>698</v>
      </c>
      <c r="C2" s="295" t="s">
        <v>697</v>
      </c>
      <c r="D2" s="295" t="s">
        <v>689</v>
      </c>
      <c r="E2" s="295"/>
      <c r="F2" s="295"/>
      <c r="G2" s="295"/>
      <c r="H2" s="295"/>
      <c r="I2" s="295"/>
      <c r="J2" s="177" t="s">
        <v>690</v>
      </c>
      <c r="K2" s="177" t="s">
        <v>685</v>
      </c>
      <c r="L2" s="177" t="s">
        <v>686</v>
      </c>
    </row>
    <row r="3" spans="2:12">
      <c r="B3" s="295"/>
      <c r="C3" s="295"/>
      <c r="D3" s="177">
        <v>6.3</v>
      </c>
      <c r="E3" s="177">
        <v>8</v>
      </c>
      <c r="F3" s="177">
        <v>10</v>
      </c>
      <c r="G3" s="177">
        <v>12.5</v>
      </c>
      <c r="H3" s="177">
        <v>16</v>
      </c>
      <c r="I3" s="177">
        <v>20</v>
      </c>
      <c r="J3" s="177">
        <v>5</v>
      </c>
      <c r="K3" s="177" t="s">
        <v>687</v>
      </c>
      <c r="L3" s="177" t="s">
        <v>688</v>
      </c>
    </row>
    <row r="4" spans="2:12">
      <c r="B4" s="178">
        <v>2</v>
      </c>
      <c r="C4" s="179" t="s">
        <v>693</v>
      </c>
      <c r="D4" s="178"/>
      <c r="E4" s="178">
        <v>3809.5</v>
      </c>
      <c r="F4" s="178">
        <v>312.5</v>
      </c>
      <c r="G4" s="178"/>
      <c r="H4" s="178"/>
      <c r="I4" s="178"/>
      <c r="J4" s="178">
        <v>80.599999999999994</v>
      </c>
      <c r="K4" s="178">
        <v>135.36000000000001</v>
      </c>
      <c r="L4" s="178">
        <v>881.16</v>
      </c>
    </row>
    <row r="5" spans="2:12">
      <c r="B5" s="178">
        <v>3</v>
      </c>
      <c r="C5" s="179" t="s">
        <v>694</v>
      </c>
      <c r="D5" s="178">
        <v>134.5</v>
      </c>
      <c r="E5" s="178">
        <v>125.5</v>
      </c>
      <c r="F5" s="178">
        <v>256.8</v>
      </c>
      <c r="G5" s="178">
        <v>6.9</v>
      </c>
      <c r="H5" s="178"/>
      <c r="I5" s="178"/>
      <c r="J5" s="178">
        <v>106.3</v>
      </c>
      <c r="K5" s="178">
        <v>22.27</v>
      </c>
      <c r="L5" s="178">
        <v>114.75</v>
      </c>
    </row>
    <row r="6" spans="2:12">
      <c r="B6" s="178">
        <v>4</v>
      </c>
      <c r="C6" s="179" t="s">
        <v>694</v>
      </c>
      <c r="D6" s="178">
        <v>191.7</v>
      </c>
      <c r="E6" s="178"/>
      <c r="F6" s="178">
        <v>270</v>
      </c>
      <c r="G6" s="178"/>
      <c r="H6" s="178"/>
      <c r="I6" s="178"/>
      <c r="J6" s="178">
        <v>138</v>
      </c>
      <c r="K6" s="178">
        <v>15.54</v>
      </c>
      <c r="L6" s="178">
        <v>147.03</v>
      </c>
    </row>
    <row r="7" spans="2:12">
      <c r="B7" s="178">
        <v>4</v>
      </c>
      <c r="C7" s="179" t="s">
        <v>694</v>
      </c>
      <c r="D7" s="178">
        <v>66.099999999999994</v>
      </c>
      <c r="E7" s="178"/>
      <c r="F7" s="178">
        <v>74.400000000000006</v>
      </c>
      <c r="G7" s="178">
        <v>6.9</v>
      </c>
      <c r="H7" s="178">
        <v>6.8</v>
      </c>
      <c r="I7" s="178"/>
      <c r="J7" s="178">
        <v>41.2</v>
      </c>
      <c r="K7" s="178">
        <v>5.8</v>
      </c>
      <c r="L7" s="178">
        <v>47.78</v>
      </c>
    </row>
    <row r="8" spans="2:12">
      <c r="B8" s="178">
        <v>8</v>
      </c>
      <c r="C8" s="179" t="s">
        <v>691</v>
      </c>
      <c r="D8" s="178"/>
      <c r="E8" s="178"/>
      <c r="F8" s="178">
        <v>1745.8</v>
      </c>
      <c r="G8" s="178">
        <v>36.5</v>
      </c>
      <c r="H8" s="178">
        <v>13.3</v>
      </c>
      <c r="I8" s="178"/>
      <c r="J8" s="178">
        <v>1033</v>
      </c>
      <c r="K8" s="178">
        <v>28.99</v>
      </c>
      <c r="L8" s="178">
        <v>585.4</v>
      </c>
    </row>
    <row r="9" spans="2:12">
      <c r="B9" s="178">
        <v>9</v>
      </c>
      <c r="C9" s="179" t="s">
        <v>692</v>
      </c>
      <c r="D9" s="178"/>
      <c r="E9" s="178"/>
      <c r="F9" s="178">
        <v>298.2</v>
      </c>
      <c r="G9" s="178">
        <v>4.7</v>
      </c>
      <c r="H9" s="178"/>
      <c r="I9" s="178"/>
      <c r="J9" s="178">
        <v>146.5</v>
      </c>
      <c r="K9" s="178">
        <v>5.2</v>
      </c>
      <c r="L9" s="178">
        <v>100.2</v>
      </c>
    </row>
    <row r="10" spans="2:12">
      <c r="B10" s="178">
        <v>10</v>
      </c>
      <c r="C10" s="179" t="s">
        <v>695</v>
      </c>
      <c r="D10" s="178"/>
      <c r="E10" s="178">
        <v>95.7</v>
      </c>
      <c r="F10" s="178">
        <v>97.1</v>
      </c>
      <c r="G10" s="178">
        <v>109.6</v>
      </c>
      <c r="H10" s="178">
        <v>42.6</v>
      </c>
      <c r="I10" s="178"/>
      <c r="J10" s="178">
        <v>115</v>
      </c>
      <c r="K10" s="178">
        <v>6.47</v>
      </c>
      <c r="L10" s="178">
        <v>95.2</v>
      </c>
    </row>
    <row r="11" spans="2:12">
      <c r="B11" s="178">
        <v>11</v>
      </c>
      <c r="C11" s="179" t="s">
        <v>695</v>
      </c>
      <c r="D11" s="178"/>
      <c r="E11" s="178">
        <v>68.8</v>
      </c>
      <c r="F11" s="178">
        <v>64</v>
      </c>
      <c r="G11" s="178">
        <v>132.5</v>
      </c>
      <c r="H11" s="178">
        <v>40.299999999999997</v>
      </c>
      <c r="I11" s="178"/>
      <c r="J11" s="178">
        <v>97.6</v>
      </c>
      <c r="K11" s="178">
        <v>5.91</v>
      </c>
      <c r="L11" s="178">
        <v>79.739999999999995</v>
      </c>
    </row>
    <row r="12" spans="2:12">
      <c r="B12" s="178">
        <v>12</v>
      </c>
      <c r="C12" s="179" t="s">
        <v>695</v>
      </c>
      <c r="D12" s="178"/>
      <c r="E12" s="178">
        <v>107.4</v>
      </c>
      <c r="F12" s="178">
        <v>73.2</v>
      </c>
      <c r="G12" s="178">
        <v>48.1</v>
      </c>
      <c r="H12" s="178"/>
      <c r="I12" s="178"/>
      <c r="J12" s="178">
        <v>94.2</v>
      </c>
      <c r="K12" s="178">
        <v>5.96</v>
      </c>
      <c r="L12" s="178">
        <v>80.34</v>
      </c>
    </row>
    <row r="13" spans="2:12">
      <c r="B13" s="178">
        <v>13</v>
      </c>
      <c r="C13" s="179" t="s">
        <v>695</v>
      </c>
      <c r="D13" s="178"/>
      <c r="E13" s="178">
        <v>76.599999999999994</v>
      </c>
      <c r="F13" s="178">
        <v>80.900000000000006</v>
      </c>
      <c r="G13" s="178">
        <v>207.1</v>
      </c>
      <c r="H13" s="178"/>
      <c r="I13" s="178"/>
      <c r="J13" s="178">
        <v>141.5</v>
      </c>
      <c r="K13" s="178">
        <v>6.4</v>
      </c>
      <c r="L13" s="178">
        <v>93.91</v>
      </c>
    </row>
    <row r="14" spans="2:12">
      <c r="B14" s="178">
        <v>14</v>
      </c>
      <c r="C14" s="179" t="s">
        <v>695</v>
      </c>
      <c r="D14" s="178"/>
      <c r="E14" s="178">
        <v>45.8</v>
      </c>
      <c r="F14" s="178">
        <v>133.19999999999999</v>
      </c>
      <c r="G14" s="178">
        <v>200.5</v>
      </c>
      <c r="H14" s="178"/>
      <c r="I14" s="178">
        <v>32.9</v>
      </c>
      <c r="J14" s="178">
        <v>154.6</v>
      </c>
      <c r="K14" s="178">
        <v>6.56</v>
      </c>
      <c r="L14" s="178">
        <v>96.22</v>
      </c>
    </row>
    <row r="15" spans="2:12">
      <c r="B15" s="178">
        <v>15</v>
      </c>
      <c r="C15" s="179" t="s">
        <v>695</v>
      </c>
      <c r="D15" s="178"/>
      <c r="E15" s="178">
        <v>50.9</v>
      </c>
      <c r="F15" s="178">
        <v>68.5</v>
      </c>
      <c r="G15" s="178">
        <v>221.8</v>
      </c>
      <c r="H15" s="178">
        <v>82.4</v>
      </c>
      <c r="I15" s="178"/>
      <c r="J15" s="178">
        <v>107.3</v>
      </c>
      <c r="K15" s="178">
        <v>7.02</v>
      </c>
      <c r="L15" s="178">
        <v>95.13</v>
      </c>
    </row>
    <row r="16" spans="2:12">
      <c r="B16" s="178">
        <v>16</v>
      </c>
      <c r="C16" s="179" t="s">
        <v>695</v>
      </c>
      <c r="D16" s="178"/>
      <c r="E16" s="178">
        <v>53.3</v>
      </c>
      <c r="F16" s="178">
        <v>77.099999999999994</v>
      </c>
      <c r="G16" s="178">
        <v>235.5</v>
      </c>
      <c r="H16" s="178"/>
      <c r="I16" s="178"/>
      <c r="J16" s="178">
        <v>112.6</v>
      </c>
      <c r="K16" s="178">
        <v>6.83</v>
      </c>
      <c r="L16" s="178">
        <v>91.78</v>
      </c>
    </row>
    <row r="17" spans="2:12">
      <c r="B17" s="178">
        <v>17</v>
      </c>
      <c r="C17" s="179" t="s">
        <v>695</v>
      </c>
      <c r="D17" s="178"/>
      <c r="E17" s="178">
        <v>74</v>
      </c>
      <c r="F17" s="178">
        <v>120.7</v>
      </c>
      <c r="G17" s="178">
        <v>110.4</v>
      </c>
      <c r="H17" s="178"/>
      <c r="I17" s="178"/>
      <c r="J17" s="178">
        <v>107.7</v>
      </c>
      <c r="K17" s="178">
        <v>6.94</v>
      </c>
      <c r="L17" s="178">
        <v>93.39</v>
      </c>
    </row>
    <row r="18" spans="2:12">
      <c r="B18" s="178">
        <v>18</v>
      </c>
      <c r="C18" s="179" t="s">
        <v>695</v>
      </c>
      <c r="D18" s="178"/>
      <c r="E18" s="178">
        <v>109.4</v>
      </c>
      <c r="F18" s="178">
        <v>13.3</v>
      </c>
      <c r="G18" s="178">
        <v>91.2</v>
      </c>
      <c r="H18" s="178">
        <v>12.6</v>
      </c>
      <c r="I18" s="178"/>
      <c r="J18" s="178">
        <v>77.099999999999994</v>
      </c>
      <c r="K18" s="178">
        <v>4.5</v>
      </c>
      <c r="L18" s="178">
        <v>61.06</v>
      </c>
    </row>
    <row r="19" spans="2:12">
      <c r="B19" s="178">
        <v>19</v>
      </c>
      <c r="C19" s="179" t="s">
        <v>696</v>
      </c>
      <c r="D19" s="178"/>
      <c r="E19" s="178">
        <v>147.69999999999999</v>
      </c>
      <c r="F19" s="178">
        <v>65.3</v>
      </c>
      <c r="G19" s="178">
        <v>38.1</v>
      </c>
      <c r="H19" s="178"/>
      <c r="I19" s="178"/>
      <c r="J19" s="178">
        <v>90.7</v>
      </c>
      <c r="K19" s="178">
        <v>4.6900000000000004</v>
      </c>
      <c r="L19" s="178">
        <v>73.489999999999995</v>
      </c>
    </row>
    <row r="20" spans="2:12">
      <c r="B20" s="178">
        <v>20</v>
      </c>
      <c r="C20" s="179" t="s">
        <v>696</v>
      </c>
      <c r="D20" s="178"/>
      <c r="E20" s="178">
        <v>177.5</v>
      </c>
      <c r="F20" s="178">
        <v>44.8</v>
      </c>
      <c r="G20" s="178"/>
      <c r="H20" s="178"/>
      <c r="I20" s="178"/>
      <c r="J20" s="178">
        <v>86.7</v>
      </c>
      <c r="K20" s="178">
        <v>6.12</v>
      </c>
      <c r="L20" s="178">
        <v>77.430000000000007</v>
      </c>
    </row>
    <row r="21" spans="2:12">
      <c r="B21" s="178">
        <v>21</v>
      </c>
      <c r="C21" s="179" t="s">
        <v>696</v>
      </c>
      <c r="D21" s="178"/>
      <c r="E21" s="178">
        <v>139.30000000000001</v>
      </c>
      <c r="F21" s="178">
        <v>47.5</v>
      </c>
      <c r="G21" s="178">
        <v>26.5</v>
      </c>
      <c r="H21" s="178"/>
      <c r="I21" s="178"/>
      <c r="J21" s="178">
        <v>81.900000000000006</v>
      </c>
      <c r="K21" s="178">
        <v>5.32</v>
      </c>
      <c r="L21" s="178">
        <v>71.37</v>
      </c>
    </row>
    <row r="22" spans="2:12">
      <c r="B22" s="178">
        <v>22</v>
      </c>
      <c r="C22" s="179" t="s">
        <v>696</v>
      </c>
      <c r="D22" s="178"/>
      <c r="E22" s="178">
        <v>220.8</v>
      </c>
      <c r="F22" s="178">
        <v>27.4</v>
      </c>
      <c r="G22" s="178"/>
      <c r="H22" s="178"/>
      <c r="I22" s="178"/>
      <c r="J22" s="178">
        <v>115.6</v>
      </c>
      <c r="K22" s="178">
        <v>4.51</v>
      </c>
      <c r="L22" s="178">
        <v>77.42</v>
      </c>
    </row>
    <row r="23" spans="2:12">
      <c r="B23" s="178">
        <v>23</v>
      </c>
      <c r="C23" s="179" t="s">
        <v>696</v>
      </c>
      <c r="D23" s="178"/>
      <c r="E23" s="178">
        <v>102.7</v>
      </c>
      <c r="F23" s="178">
        <v>72.5</v>
      </c>
      <c r="G23" s="178">
        <v>97.2</v>
      </c>
      <c r="H23" s="178"/>
      <c r="I23" s="178"/>
      <c r="J23" s="178">
        <v>84.8</v>
      </c>
      <c r="K23" s="178">
        <v>5.92</v>
      </c>
      <c r="L23" s="178">
        <v>76.03</v>
      </c>
    </row>
    <row r="24" spans="2:12">
      <c r="B24" s="178">
        <v>24</v>
      </c>
      <c r="C24" s="179" t="s">
        <v>696</v>
      </c>
      <c r="D24" s="178"/>
      <c r="E24" s="178">
        <v>130.4</v>
      </c>
      <c r="F24" s="178">
        <v>58.4</v>
      </c>
      <c r="G24" s="178"/>
      <c r="H24" s="178">
        <v>143.4</v>
      </c>
      <c r="I24" s="178"/>
      <c r="J24" s="178">
        <v>81.7</v>
      </c>
      <c r="K24" s="178">
        <v>6.12</v>
      </c>
      <c r="L24" s="178">
        <v>84.59</v>
      </c>
    </row>
    <row r="25" spans="2:12">
      <c r="B25" s="178">
        <v>25</v>
      </c>
      <c r="C25" s="179" t="s">
        <v>696</v>
      </c>
      <c r="D25" s="178"/>
      <c r="E25" s="178">
        <v>186.7</v>
      </c>
      <c r="F25" s="178">
        <v>19.3</v>
      </c>
      <c r="G25" s="178">
        <v>13.3</v>
      </c>
      <c r="H25" s="178"/>
      <c r="I25" s="178"/>
      <c r="J25" s="178">
        <v>90.4</v>
      </c>
      <c r="K25" s="178">
        <v>6.26</v>
      </c>
      <c r="L25" s="178">
        <v>80.59</v>
      </c>
    </row>
    <row r="26" spans="2:12">
      <c r="B26" s="178">
        <v>26</v>
      </c>
      <c r="C26" s="179" t="s">
        <v>696</v>
      </c>
      <c r="D26" s="178"/>
      <c r="E26" s="178">
        <v>116.3</v>
      </c>
      <c r="F26" s="178">
        <v>4.4000000000000004</v>
      </c>
      <c r="G26" s="178">
        <v>2.4</v>
      </c>
      <c r="H26" s="178"/>
      <c r="I26" s="178"/>
      <c r="J26" s="178">
        <v>49.2</v>
      </c>
      <c r="K26" s="178">
        <v>3.52</v>
      </c>
      <c r="L26" s="178">
        <v>48.42</v>
      </c>
    </row>
    <row r="27" spans="2:12">
      <c r="B27" s="178">
        <v>27</v>
      </c>
      <c r="C27" s="179" t="s">
        <v>699</v>
      </c>
      <c r="D27" s="178"/>
      <c r="E27" s="178"/>
      <c r="F27" s="178">
        <v>318.39999999999998</v>
      </c>
      <c r="G27" s="178"/>
      <c r="H27" s="178"/>
      <c r="I27" s="178"/>
      <c r="J27" s="178">
        <v>86.1</v>
      </c>
      <c r="K27" s="178">
        <v>4.1900000000000004</v>
      </c>
      <c r="L27" s="178">
        <v>76.53</v>
      </c>
    </row>
    <row r="28" spans="2:12">
      <c r="B28" s="178">
        <v>28</v>
      </c>
      <c r="C28" s="179" t="s">
        <v>699</v>
      </c>
      <c r="D28" s="178"/>
      <c r="E28" s="178"/>
      <c r="F28" s="178">
        <v>323.10000000000002</v>
      </c>
      <c r="G28" s="178"/>
      <c r="H28" s="178"/>
      <c r="I28" s="178"/>
      <c r="J28" s="178">
        <v>77.2</v>
      </c>
      <c r="K28" s="178">
        <v>4.2</v>
      </c>
      <c r="L28" s="178">
        <v>76.84</v>
      </c>
    </row>
    <row r="29" spans="2:12">
      <c r="B29" s="178">
        <v>29</v>
      </c>
      <c r="C29" s="179" t="s">
        <v>700</v>
      </c>
      <c r="D29" s="178">
        <v>7.8</v>
      </c>
      <c r="E29" s="178"/>
      <c r="F29" s="178"/>
      <c r="G29" s="178"/>
      <c r="H29" s="178"/>
      <c r="I29" s="178"/>
      <c r="J29" s="178"/>
      <c r="K29" s="178">
        <v>61.97</v>
      </c>
      <c r="L29" s="178">
        <v>4.54</v>
      </c>
    </row>
    <row r="30" spans="2:12">
      <c r="B30" s="178">
        <v>29</v>
      </c>
      <c r="C30" s="179" t="s">
        <v>700</v>
      </c>
      <c r="D30" s="178"/>
      <c r="E30" s="178">
        <v>107</v>
      </c>
      <c r="F30" s="178"/>
      <c r="G30" s="178"/>
      <c r="H30" s="178"/>
      <c r="I30" s="178"/>
      <c r="J30" s="178"/>
      <c r="K30" s="178">
        <v>1.29</v>
      </c>
      <c r="L30" s="178">
        <v>1.56</v>
      </c>
    </row>
    <row r="31" spans="2:12">
      <c r="K31" s="176"/>
    </row>
    <row r="33" spans="3:12">
      <c r="C33" s="296" t="s">
        <v>701</v>
      </c>
      <c r="D33" s="295" t="s">
        <v>689</v>
      </c>
      <c r="E33" s="295"/>
      <c r="F33" s="295"/>
      <c r="G33" s="295"/>
      <c r="H33" s="295"/>
      <c r="I33" s="295"/>
      <c r="J33" s="177" t="s">
        <v>690</v>
      </c>
      <c r="K33" s="177" t="s">
        <v>685</v>
      </c>
      <c r="L33" s="177" t="s">
        <v>686</v>
      </c>
    </row>
    <row r="34" spans="3:12">
      <c r="C34" s="296"/>
      <c r="D34" s="177">
        <v>6.3</v>
      </c>
      <c r="E34" s="177">
        <v>8</v>
      </c>
      <c r="F34" s="177">
        <v>10</v>
      </c>
      <c r="G34" s="177">
        <v>12.5</v>
      </c>
      <c r="H34" s="177">
        <v>16</v>
      </c>
      <c r="I34" s="177">
        <v>20</v>
      </c>
      <c r="J34" s="177">
        <v>5</v>
      </c>
      <c r="K34" s="177" t="s">
        <v>687</v>
      </c>
      <c r="L34" s="177" t="s">
        <v>688</v>
      </c>
    </row>
    <row r="35" spans="3:12">
      <c r="C35" s="180" t="s">
        <v>693</v>
      </c>
      <c r="D35" s="180">
        <f t="shared" ref="D35:L35" si="0">D4</f>
        <v>0</v>
      </c>
      <c r="E35" s="180">
        <f t="shared" si="0"/>
        <v>3809.5</v>
      </c>
      <c r="F35" s="180">
        <f t="shared" si="0"/>
        <v>312.5</v>
      </c>
      <c r="G35" s="180">
        <f t="shared" si="0"/>
        <v>0</v>
      </c>
      <c r="H35" s="180">
        <f t="shared" si="0"/>
        <v>0</v>
      </c>
      <c r="I35" s="180">
        <f t="shared" si="0"/>
        <v>0</v>
      </c>
      <c r="J35" s="180">
        <f t="shared" si="0"/>
        <v>80.599999999999994</v>
      </c>
      <c r="K35" s="180">
        <f t="shared" si="0"/>
        <v>135.36000000000001</v>
      </c>
      <c r="L35" s="180">
        <f t="shared" si="0"/>
        <v>881.16</v>
      </c>
    </row>
    <row r="36" spans="3:12">
      <c r="C36" s="180" t="s">
        <v>694</v>
      </c>
      <c r="D36" s="180">
        <f>D5+D6+D7</f>
        <v>392.29999999999995</v>
      </c>
      <c r="E36" s="180">
        <f t="shared" ref="E36:L36" si="1">E5+E6+E7</f>
        <v>125.5</v>
      </c>
      <c r="F36" s="180">
        <f t="shared" si="1"/>
        <v>601.19999999999993</v>
      </c>
      <c r="G36" s="180">
        <f t="shared" si="1"/>
        <v>13.8</v>
      </c>
      <c r="H36" s="180">
        <f t="shared" si="1"/>
        <v>6.8</v>
      </c>
      <c r="I36" s="180">
        <f t="shared" si="1"/>
        <v>0</v>
      </c>
      <c r="J36" s="180">
        <f t="shared" si="1"/>
        <v>285.5</v>
      </c>
      <c r="K36" s="180">
        <f t="shared" si="1"/>
        <v>43.61</v>
      </c>
      <c r="L36" s="180">
        <f t="shared" si="1"/>
        <v>309.55999999999995</v>
      </c>
    </row>
    <row r="37" spans="3:12">
      <c r="C37" s="180" t="s">
        <v>695</v>
      </c>
      <c r="D37" s="180">
        <f t="shared" ref="D37:L37" si="2">D10+D11+D12+D13+D14+D15+D16+D17+D18</f>
        <v>0</v>
      </c>
      <c r="E37" s="180">
        <f>E10+E11+E12+E13+E14+E15+E16+E17+E18</f>
        <v>681.9</v>
      </c>
      <c r="F37" s="180">
        <f t="shared" si="2"/>
        <v>728.00000000000011</v>
      </c>
      <c r="G37" s="180">
        <f t="shared" si="2"/>
        <v>1356.7</v>
      </c>
      <c r="H37" s="180">
        <f t="shared" si="2"/>
        <v>177.9</v>
      </c>
      <c r="I37" s="180">
        <f t="shared" si="2"/>
        <v>32.9</v>
      </c>
      <c r="J37" s="180">
        <f t="shared" si="2"/>
        <v>1007.6</v>
      </c>
      <c r="K37" s="180">
        <f t="shared" si="2"/>
        <v>56.589999999999996</v>
      </c>
      <c r="L37" s="180">
        <f t="shared" si="2"/>
        <v>786.77</v>
      </c>
    </row>
    <row r="38" spans="3:12">
      <c r="C38" s="179" t="s">
        <v>691</v>
      </c>
      <c r="D38" s="180">
        <f>D8</f>
        <v>0</v>
      </c>
      <c r="E38" s="180">
        <f t="shared" ref="E38:L38" si="3">E8</f>
        <v>0</v>
      </c>
      <c r="F38" s="180">
        <f t="shared" si="3"/>
        <v>1745.8</v>
      </c>
      <c r="G38" s="180">
        <f t="shared" si="3"/>
        <v>36.5</v>
      </c>
      <c r="H38" s="180">
        <f t="shared" si="3"/>
        <v>13.3</v>
      </c>
      <c r="I38" s="180">
        <f t="shared" si="3"/>
        <v>0</v>
      </c>
      <c r="J38" s="180">
        <f t="shared" si="3"/>
        <v>1033</v>
      </c>
      <c r="K38" s="180">
        <f t="shared" si="3"/>
        <v>28.99</v>
      </c>
      <c r="L38" s="180">
        <f t="shared" si="3"/>
        <v>585.4</v>
      </c>
    </row>
    <row r="39" spans="3:12">
      <c r="C39" s="179" t="s">
        <v>692</v>
      </c>
      <c r="D39" s="180">
        <f>D9</f>
        <v>0</v>
      </c>
      <c r="E39" s="180">
        <f t="shared" ref="E39:L39" si="4">E9</f>
        <v>0</v>
      </c>
      <c r="F39" s="180">
        <f t="shared" si="4"/>
        <v>298.2</v>
      </c>
      <c r="G39" s="180">
        <f t="shared" si="4"/>
        <v>4.7</v>
      </c>
      <c r="H39" s="180">
        <f t="shared" si="4"/>
        <v>0</v>
      </c>
      <c r="I39" s="180">
        <f t="shared" si="4"/>
        <v>0</v>
      </c>
      <c r="J39" s="180">
        <f t="shared" si="4"/>
        <v>146.5</v>
      </c>
      <c r="K39" s="180">
        <f t="shared" si="4"/>
        <v>5.2</v>
      </c>
      <c r="L39" s="180">
        <f t="shared" si="4"/>
        <v>100.2</v>
      </c>
    </row>
    <row r="40" spans="3:12">
      <c r="C40" s="179" t="s">
        <v>696</v>
      </c>
      <c r="D40" s="180">
        <f t="shared" ref="D40:L40" si="5">D19+D20+D21+D22+D23+D24+D25+D26</f>
        <v>0</v>
      </c>
      <c r="E40" s="180">
        <f>E19+E20+E21+E22+E23+E24+E25+E26</f>
        <v>1221.3999999999999</v>
      </c>
      <c r="F40" s="180">
        <f t="shared" si="5"/>
        <v>339.59999999999997</v>
      </c>
      <c r="G40" s="180">
        <f t="shared" si="5"/>
        <v>177.50000000000003</v>
      </c>
      <c r="H40" s="180">
        <f t="shared" si="5"/>
        <v>143.4</v>
      </c>
      <c r="I40" s="180">
        <f t="shared" si="5"/>
        <v>0</v>
      </c>
      <c r="J40" s="180">
        <f t="shared" si="5"/>
        <v>681</v>
      </c>
      <c r="K40" s="180">
        <f t="shared" si="5"/>
        <v>42.46</v>
      </c>
      <c r="L40" s="180">
        <f t="shared" si="5"/>
        <v>589.34</v>
      </c>
    </row>
    <row r="41" spans="3:12">
      <c r="C41" s="179" t="s">
        <v>699</v>
      </c>
      <c r="D41" s="180">
        <f t="shared" ref="D41:L41" si="6">D27+D28</f>
        <v>0</v>
      </c>
      <c r="E41" s="180">
        <f t="shared" si="6"/>
        <v>0</v>
      </c>
      <c r="F41" s="180">
        <f>F27+F28</f>
        <v>641.5</v>
      </c>
      <c r="G41" s="180">
        <f t="shared" si="6"/>
        <v>0</v>
      </c>
      <c r="H41" s="180">
        <f t="shared" si="6"/>
        <v>0</v>
      </c>
      <c r="I41" s="180">
        <f t="shared" si="6"/>
        <v>0</v>
      </c>
      <c r="J41" s="180">
        <f t="shared" si="6"/>
        <v>163.30000000000001</v>
      </c>
      <c r="K41" s="180">
        <f t="shared" si="6"/>
        <v>8.39</v>
      </c>
      <c r="L41" s="180">
        <f t="shared" si="6"/>
        <v>153.37</v>
      </c>
    </row>
    <row r="42" spans="3:12">
      <c r="C42" s="179" t="s">
        <v>700</v>
      </c>
      <c r="D42" s="180">
        <f>D29+D30</f>
        <v>7.8</v>
      </c>
      <c r="E42" s="180">
        <f>E29+E30</f>
        <v>107</v>
      </c>
      <c r="F42" s="180">
        <f t="shared" ref="F42:L42" si="7">F29+F30</f>
        <v>0</v>
      </c>
      <c r="G42" s="180">
        <f t="shared" si="7"/>
        <v>0</v>
      </c>
      <c r="H42" s="180">
        <f t="shared" si="7"/>
        <v>0</v>
      </c>
      <c r="I42" s="180">
        <f t="shared" si="7"/>
        <v>0</v>
      </c>
      <c r="J42" s="180">
        <f t="shared" si="7"/>
        <v>0</v>
      </c>
      <c r="K42" s="180">
        <f>K29+K30</f>
        <v>63.26</v>
      </c>
      <c r="L42" s="180">
        <f t="shared" si="7"/>
        <v>6.1</v>
      </c>
    </row>
  </sheetData>
  <mergeCells count="5">
    <mergeCell ref="D2:I2"/>
    <mergeCell ref="B2:B3"/>
    <mergeCell ref="C2:C3"/>
    <mergeCell ref="D33:I33"/>
    <mergeCell ref="C33:C34"/>
  </mergeCells>
  <pageMargins left="0.25" right="0.25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30</vt:i4>
      </vt:variant>
    </vt:vector>
  </HeadingPairs>
  <TitlesOfParts>
    <vt:vector size="47" baseType="lpstr">
      <vt:lpstr>Dados da Obra</vt:lpstr>
      <vt:lpstr>Resumo</vt:lpstr>
      <vt:lpstr>Fundação Estaca</vt:lpstr>
      <vt:lpstr>Blocos</vt:lpstr>
      <vt:lpstr>Blocos Aço</vt:lpstr>
      <vt:lpstr>Fundação Sapatas</vt:lpstr>
      <vt:lpstr>Sapatas Aço</vt:lpstr>
      <vt:lpstr>Vigas Baldrame</vt:lpstr>
      <vt:lpstr>VigaBaldrame - Aço</vt:lpstr>
      <vt:lpstr>Pilares</vt:lpstr>
      <vt:lpstr>Pilares - Aço</vt:lpstr>
      <vt:lpstr>Vigas</vt:lpstr>
      <vt:lpstr>Vigas - Aço)</vt:lpstr>
      <vt:lpstr>Laje Piso</vt:lpstr>
      <vt:lpstr>Laje Cobertura</vt:lpstr>
      <vt:lpstr>Lajes - Aço</vt:lpstr>
      <vt:lpstr>Resumo Pranchas</vt:lpstr>
      <vt:lpstr>Blocos!Area_de_impressao</vt:lpstr>
      <vt:lpstr>'Blocos Aço'!Area_de_impressao</vt:lpstr>
      <vt:lpstr>'Fundação Estaca'!Area_de_impressao</vt:lpstr>
      <vt:lpstr>'Fundação Sapatas'!Area_de_impressao</vt:lpstr>
      <vt:lpstr>'Laje Cobertura'!Area_de_impressao</vt:lpstr>
      <vt:lpstr>'Laje Piso'!Area_de_impressao</vt:lpstr>
      <vt:lpstr>'Lajes - Aço'!Area_de_impressao</vt:lpstr>
      <vt:lpstr>Pilares!Area_de_impressao</vt:lpstr>
      <vt:lpstr>'Pilares - Aço'!Area_de_impressao</vt:lpstr>
      <vt:lpstr>Resumo!Area_de_impressao</vt:lpstr>
      <vt:lpstr>'Sapatas Aço'!Area_de_impressao</vt:lpstr>
      <vt:lpstr>'VigaBaldrame - Aço'!Area_de_impressao</vt:lpstr>
      <vt:lpstr>Vigas!Area_de_impressao</vt:lpstr>
      <vt:lpstr>'Vigas - Aço)'!Area_de_impressao</vt:lpstr>
      <vt:lpstr>'Vigas Baldrame'!Area_de_impressao</vt:lpstr>
      <vt:lpstr>Blocos!Titulos_de_impressao</vt:lpstr>
      <vt:lpstr>'Blocos Aço'!Titulos_de_impressao</vt:lpstr>
      <vt:lpstr>'Fundação Estaca'!Titulos_de_impressao</vt:lpstr>
      <vt:lpstr>'Fundação Sapatas'!Titulos_de_impressao</vt:lpstr>
      <vt:lpstr>'Laje Cobertura'!Titulos_de_impressao</vt:lpstr>
      <vt:lpstr>'Laje Piso'!Titulos_de_impressao</vt:lpstr>
      <vt:lpstr>'Lajes - Aço'!Titulos_de_impressao</vt:lpstr>
      <vt:lpstr>Pilares!Titulos_de_impressao</vt:lpstr>
      <vt:lpstr>'Pilares - Aço'!Titulos_de_impressao</vt:lpstr>
      <vt:lpstr>Resumo!Titulos_de_impressao</vt:lpstr>
      <vt:lpstr>'Sapatas Aço'!Titulos_de_impressao</vt:lpstr>
      <vt:lpstr>'VigaBaldrame - Aço'!Titulos_de_impressao</vt:lpstr>
      <vt:lpstr>Vigas!Titulos_de_impressao</vt:lpstr>
      <vt:lpstr>'Vigas - Aço)'!Titulos_de_impressao</vt:lpstr>
      <vt:lpstr>'Vigas Baldrame'!Titulos_de_impressao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LEVANTAMENTOS DE ESTRUTURAS</dc:title>
  <dc:subject>Planilhas-base para levantamentos de elementos estruturais</dc:subject>
  <dc:creator>Orçamento - PaulOOctavio</dc:creator>
  <cp:lastModifiedBy>Talita Dal'Bosco Re</cp:lastModifiedBy>
  <cp:lastPrinted>2025-01-15T09:45:53Z</cp:lastPrinted>
  <dcterms:created xsi:type="dcterms:W3CDTF">2010-09-03T13:10:39Z</dcterms:created>
  <dcterms:modified xsi:type="dcterms:W3CDTF">2025-01-15T19:53:13Z</dcterms:modified>
</cp:coreProperties>
</file>