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OBRAS - PLANEJAMENTO\FUNCIONARIOS\Ronaldo\Processos licitatorios\Casas Populares\"/>
    </mc:Choice>
  </mc:AlternateContent>
  <xr:revisionPtr revIDLastSave="0" documentId="13_ncr:1_{34A583CC-060A-42FC-BAAB-12551B08884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planilha" sheetId="3" r:id="rId1"/>
  </sheets>
  <definedNames>
    <definedName name="_xlnm.Print_Titles" localSheetId="0">planilha!$1:$4</definedName>
  </definedNames>
  <calcPr calcId="191029"/>
</workbook>
</file>

<file path=xl/calcChain.xml><?xml version="1.0" encoding="utf-8"?>
<calcChain xmlns="http://schemas.openxmlformats.org/spreadsheetml/2006/main">
  <c r="I5" i="3" l="1"/>
  <c r="H19" i="3"/>
  <c r="H20" i="3"/>
  <c r="H21" i="3"/>
  <c r="H22" i="3"/>
  <c r="H23" i="3"/>
  <c r="H24" i="3"/>
  <c r="H18" i="3"/>
  <c r="J367" i="3"/>
  <c r="J369" i="3"/>
  <c r="J371" i="3"/>
  <c r="J372" i="3"/>
  <c r="J373" i="3"/>
  <c r="J374" i="3"/>
  <c r="J375" i="3"/>
  <c r="J376" i="3"/>
  <c r="J377" i="3"/>
  <c r="J378" i="3"/>
  <c r="J379" i="3"/>
  <c r="J380" i="3"/>
  <c r="J381" i="3"/>
  <c r="J383" i="3"/>
  <c r="J385" i="3"/>
  <c r="J386" i="3"/>
  <c r="J387" i="3"/>
  <c r="J388" i="3"/>
  <c r="J389" i="3"/>
  <c r="J390" i="3"/>
  <c r="J392" i="3"/>
  <c r="J393" i="3"/>
  <c r="J394" i="3"/>
  <c r="J395" i="3"/>
  <c r="J396" i="3"/>
  <c r="J397" i="3"/>
  <c r="J398" i="3"/>
  <c r="J399" i="3"/>
  <c r="J401" i="3"/>
  <c r="J403" i="3"/>
  <c r="J404" i="3"/>
  <c r="J405" i="3"/>
  <c r="J407" i="3"/>
  <c r="J408" i="3"/>
  <c r="J409" i="3"/>
  <c r="J411" i="3"/>
  <c r="J413" i="3"/>
  <c r="J414" i="3"/>
  <c r="J415" i="3"/>
  <c r="J417" i="3"/>
  <c r="J418" i="3"/>
  <c r="J420" i="3"/>
  <c r="J421" i="3"/>
  <c r="J423" i="3"/>
  <c r="J425" i="3"/>
  <c r="J427" i="3"/>
  <c r="J428" i="3"/>
  <c r="J429" i="3"/>
  <c r="J430" i="3"/>
  <c r="J431" i="3"/>
  <c r="J433" i="3"/>
  <c r="J434" i="3"/>
  <c r="J435" i="3"/>
  <c r="J437" i="3"/>
  <c r="J438" i="3"/>
  <c r="J440" i="3"/>
  <c r="J441" i="3"/>
  <c r="J442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6" i="3"/>
  <c r="J527" i="3"/>
  <c r="J528" i="3"/>
  <c r="J529" i="3"/>
  <c r="J530" i="3"/>
  <c r="J531" i="3"/>
  <c r="J533" i="3"/>
  <c r="J534" i="3"/>
  <c r="J535" i="3"/>
  <c r="J536" i="3"/>
  <c r="J537" i="3"/>
  <c r="J538" i="3"/>
  <c r="J539" i="3"/>
  <c r="J361" i="3"/>
  <c r="J185" i="3"/>
  <c r="J186" i="3"/>
  <c r="J187" i="3"/>
  <c r="J188" i="3"/>
  <c r="J190" i="3"/>
  <c r="J192" i="3"/>
  <c r="J193" i="3"/>
  <c r="J194" i="3"/>
  <c r="J195" i="3"/>
  <c r="J196" i="3"/>
  <c r="J197" i="3"/>
  <c r="J198" i="3"/>
  <c r="J199" i="3"/>
  <c r="J200" i="3"/>
  <c r="J201" i="3"/>
  <c r="J202" i="3"/>
  <c r="J204" i="3"/>
  <c r="J206" i="3"/>
  <c r="J207" i="3"/>
  <c r="J208" i="3"/>
  <c r="J209" i="3"/>
  <c r="J210" i="3"/>
  <c r="J211" i="3"/>
  <c r="J213" i="3"/>
  <c r="J214" i="3"/>
  <c r="J215" i="3"/>
  <c r="J216" i="3"/>
  <c r="J217" i="3"/>
  <c r="J218" i="3"/>
  <c r="J219" i="3"/>
  <c r="J220" i="3"/>
  <c r="J222" i="3"/>
  <c r="J224" i="3"/>
  <c r="J225" i="3"/>
  <c r="J226" i="3"/>
  <c r="J228" i="3"/>
  <c r="J229" i="3"/>
  <c r="J230" i="3"/>
  <c r="J232" i="3"/>
  <c r="J234" i="3"/>
  <c r="J235" i="3"/>
  <c r="J236" i="3"/>
  <c r="J238" i="3"/>
  <c r="J239" i="3"/>
  <c r="J241" i="3"/>
  <c r="J242" i="3"/>
  <c r="J244" i="3"/>
  <c r="J246" i="3"/>
  <c r="J248" i="3"/>
  <c r="J249" i="3"/>
  <c r="J250" i="3"/>
  <c r="J251" i="3"/>
  <c r="J252" i="3"/>
  <c r="J254" i="3"/>
  <c r="J255" i="3"/>
  <c r="J256" i="3"/>
  <c r="J258" i="3"/>
  <c r="J259" i="3"/>
  <c r="J261" i="3"/>
  <c r="J262" i="3"/>
  <c r="J263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7" i="3"/>
  <c r="J348" i="3"/>
  <c r="J349" i="3"/>
  <c r="J350" i="3"/>
  <c r="J351" i="3"/>
  <c r="J352" i="3"/>
  <c r="J354" i="3"/>
  <c r="J355" i="3"/>
  <c r="J356" i="3"/>
  <c r="J357" i="3"/>
  <c r="J358" i="3"/>
  <c r="J359" i="3"/>
  <c r="J360" i="3"/>
  <c r="J183" i="3"/>
  <c r="I412" i="3"/>
  <c r="J412" i="3" s="1"/>
  <c r="I532" i="3"/>
  <c r="J532" i="3" s="1"/>
  <c r="I525" i="3"/>
  <c r="J525" i="3" s="1"/>
  <c r="I495" i="3"/>
  <c r="J495" i="3" s="1"/>
  <c r="I469" i="3"/>
  <c r="J469" i="3" s="1"/>
  <c r="I443" i="3"/>
  <c r="J443" i="3" s="1"/>
  <c r="I439" i="3"/>
  <c r="J439" i="3" s="1"/>
  <c r="I436" i="3"/>
  <c r="J436" i="3" s="1"/>
  <c r="I432" i="3"/>
  <c r="J432" i="3" s="1"/>
  <c r="I426" i="3"/>
  <c r="J426" i="3" s="1"/>
  <c r="I424" i="3"/>
  <c r="J424" i="3" s="1"/>
  <c r="I422" i="3"/>
  <c r="J422" i="3" s="1"/>
  <c r="I419" i="3"/>
  <c r="J419" i="3" s="1"/>
  <c r="I416" i="3"/>
  <c r="J416" i="3" s="1"/>
  <c r="I410" i="3"/>
  <c r="J410" i="3" s="1"/>
  <c r="I406" i="3"/>
  <c r="J406" i="3" s="1"/>
  <c r="I402" i="3"/>
  <c r="J402" i="3" s="1"/>
  <c r="I400" i="3"/>
  <c r="J400" i="3" s="1"/>
  <c r="I391" i="3"/>
  <c r="J391" i="3" s="1"/>
  <c r="I384" i="3"/>
  <c r="J384" i="3" s="1"/>
  <c r="I382" i="3"/>
  <c r="J382" i="3" s="1"/>
  <c r="I370" i="3"/>
  <c r="J370" i="3" s="1"/>
  <c r="I368" i="3"/>
  <c r="J368" i="3" s="1"/>
  <c r="I363" i="3"/>
  <c r="J363" i="3" s="1"/>
  <c r="I364" i="3"/>
  <c r="J364" i="3" s="1"/>
  <c r="I365" i="3"/>
  <c r="J365" i="3" s="1"/>
  <c r="I366" i="3"/>
  <c r="J366" i="3" s="1"/>
  <c r="I353" i="3"/>
  <c r="J353" i="3" s="1"/>
  <c r="I346" i="3"/>
  <c r="J346" i="3" s="1"/>
  <c r="I316" i="3"/>
  <c r="J316" i="3" s="1"/>
  <c r="I290" i="3"/>
  <c r="J290" i="3" s="1"/>
  <c r="I264" i="3"/>
  <c r="J264" i="3" s="1"/>
  <c r="I260" i="3"/>
  <c r="J260" i="3" s="1"/>
  <c r="I257" i="3"/>
  <c r="J257" i="3" s="1"/>
  <c r="I253" i="3"/>
  <c r="J253" i="3" s="1"/>
  <c r="I247" i="3"/>
  <c r="J247" i="3" s="1"/>
  <c r="I245" i="3"/>
  <c r="J245" i="3" s="1"/>
  <c r="I243" i="3"/>
  <c r="J243" i="3" s="1"/>
  <c r="I240" i="3"/>
  <c r="J240" i="3" s="1"/>
  <c r="I237" i="3"/>
  <c r="J237" i="3" s="1"/>
  <c r="I233" i="3"/>
  <c r="J233" i="3" s="1"/>
  <c r="I231" i="3"/>
  <c r="J231" i="3" s="1"/>
  <c r="I227" i="3"/>
  <c r="J227" i="3" s="1"/>
  <c r="I223" i="3"/>
  <c r="J223" i="3" s="1"/>
  <c r="I221" i="3"/>
  <c r="J221" i="3" s="1"/>
  <c r="I212" i="3"/>
  <c r="J212" i="3" s="1"/>
  <c r="I205" i="3"/>
  <c r="J205" i="3" s="1"/>
  <c r="I203" i="3"/>
  <c r="J203" i="3" s="1"/>
  <c r="I191" i="3"/>
  <c r="J191" i="3" s="1"/>
  <c r="I189" i="3"/>
  <c r="J189" i="3" s="1"/>
  <c r="I184" i="3"/>
  <c r="J184" i="3" s="1"/>
  <c r="I168" i="3"/>
  <c r="I175" i="3"/>
  <c r="I138" i="3"/>
  <c r="I112" i="3"/>
  <c r="I86" i="3"/>
  <c r="I82" i="3"/>
  <c r="I79" i="3"/>
  <c r="I75" i="3"/>
  <c r="I69" i="3"/>
  <c r="I67" i="3"/>
  <c r="I65" i="3"/>
  <c r="I62" i="3"/>
  <c r="I59" i="3"/>
  <c r="I55" i="3"/>
  <c r="I53" i="3"/>
  <c r="I49" i="3"/>
  <c r="I45" i="3"/>
  <c r="I43" i="3"/>
  <c r="I34" i="3"/>
  <c r="I27" i="3"/>
  <c r="I25" i="3"/>
  <c r="I17" i="3"/>
  <c r="I15" i="3"/>
  <c r="I7" i="3"/>
  <c r="I6" i="3" l="1"/>
  <c r="I540" i="3" s="1"/>
  <c r="I362" i="3"/>
  <c r="J362" i="3" s="1"/>
  <c r="J7" i="3" l="1"/>
  <c r="J15" i="3"/>
  <c r="J17" i="3"/>
  <c r="J25" i="3"/>
  <c r="J27" i="3"/>
  <c r="J34" i="3"/>
  <c r="J43" i="3"/>
  <c r="J45" i="3"/>
  <c r="J49" i="3"/>
  <c r="J53" i="3"/>
  <c r="J55" i="3"/>
  <c r="J59" i="3"/>
  <c r="J62" i="3"/>
  <c r="J65" i="3"/>
  <c r="J67" i="3"/>
  <c r="J69" i="3"/>
  <c r="J75" i="3"/>
  <c r="J79" i="3"/>
  <c r="J82" i="3"/>
  <c r="J86" i="3"/>
  <c r="J112" i="3"/>
  <c r="J138" i="3"/>
  <c r="J175" i="3"/>
  <c r="J168" i="3"/>
  <c r="J26" i="3"/>
  <c r="J182" i="3"/>
  <c r="J181" i="3"/>
  <c r="J180" i="3"/>
  <c r="J179" i="3"/>
  <c r="J178" i="3"/>
  <c r="J177" i="3"/>
  <c r="J176" i="3"/>
  <c r="J174" i="3"/>
  <c r="J173" i="3"/>
  <c r="J172" i="3"/>
  <c r="J171" i="3"/>
  <c r="J170" i="3"/>
  <c r="J169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5" i="3"/>
  <c r="J84" i="3"/>
  <c r="J83" i="3"/>
  <c r="J81" i="3"/>
  <c r="J80" i="3"/>
  <c r="J78" i="3"/>
  <c r="J77" i="3"/>
  <c r="J76" i="3"/>
  <c r="J74" i="3"/>
  <c r="J73" i="3"/>
  <c r="J72" i="3"/>
  <c r="J71" i="3"/>
  <c r="J70" i="3"/>
  <c r="J68" i="3"/>
  <c r="J66" i="3"/>
  <c r="J64" i="3"/>
  <c r="J63" i="3"/>
  <c r="J61" i="3"/>
  <c r="J60" i="3"/>
  <c r="J58" i="3"/>
  <c r="J57" i="3"/>
  <c r="J56" i="3"/>
  <c r="J54" i="3"/>
  <c r="J52" i="3"/>
  <c r="J51" i="3"/>
  <c r="J50" i="3"/>
  <c r="J48" i="3"/>
  <c r="J47" i="3"/>
  <c r="J46" i="3"/>
  <c r="J44" i="3"/>
  <c r="J42" i="3"/>
  <c r="J41" i="3"/>
  <c r="J40" i="3"/>
  <c r="J39" i="3"/>
  <c r="J38" i="3"/>
  <c r="J37" i="3"/>
  <c r="J36" i="3"/>
  <c r="J35" i="3"/>
  <c r="J33" i="3"/>
  <c r="J32" i="3"/>
  <c r="J31" i="3"/>
  <c r="J30" i="3"/>
  <c r="J29" i="3"/>
  <c r="J28" i="3"/>
  <c r="J24" i="3"/>
  <c r="J23" i="3"/>
  <c r="J22" i="3"/>
  <c r="J21" i="3"/>
  <c r="J20" i="3"/>
  <c r="J19" i="3"/>
  <c r="J18" i="3"/>
  <c r="J16" i="3"/>
  <c r="J14" i="3"/>
  <c r="J13" i="3"/>
  <c r="J12" i="3"/>
  <c r="J11" i="3"/>
  <c r="J10" i="3"/>
  <c r="J9" i="3"/>
  <c r="J8" i="3"/>
  <c r="J6" i="3"/>
</calcChain>
</file>

<file path=xl/sharedStrings.xml><?xml version="1.0" encoding="utf-8"?>
<sst xmlns="http://schemas.openxmlformats.org/spreadsheetml/2006/main" count="2751" uniqueCount="889">
  <si>
    <t>Código</t>
  </si>
  <si>
    <t/>
  </si>
  <si>
    <t>SERVIÇOS PRELIMINARES</t>
  </si>
  <si>
    <t>1.1</t>
  </si>
  <si>
    <t>SINAPI</t>
  </si>
  <si>
    <t>105009</t>
  </si>
  <si>
    <t>LOCAÇÃO CONVENCIONAL DE OBRA, UTILIZANDO GABARITO DE TÁBUAS CORRIDAS PONTALETADAS A CADA 1,50M - 2 UTILIZAÇÕES. AF_03/2024</t>
  </si>
  <si>
    <t>M</t>
  </si>
  <si>
    <t>1.2</t>
  </si>
  <si>
    <t>Composição</t>
  </si>
  <si>
    <t>02.02.150</t>
  </si>
  <si>
    <t>LOCAÇÃO DE CONTAINER TIPO DEPÓSITO - ÁREA MÍNIMA DE 13,80 M² (CDHU)</t>
  </si>
  <si>
    <t>MES</t>
  </si>
  <si>
    <t>1.3</t>
  </si>
  <si>
    <t>100982</t>
  </si>
  <si>
    <t>CARGA, MANOBRA E DESCARGA DE ENTULHO EM CAMINHÃO BASCULANTE 10 M³ - CARGA COM ESCAVADEIRA HIDRÁULICA (CAÇAMBA DE 0,80 M³ / 111 HP) E DESCARGA LIVRE (UNIDADE: M3). AF_07/2020</t>
  </si>
  <si>
    <t>M3</t>
  </si>
  <si>
    <t>1.4</t>
  </si>
  <si>
    <t>103689</t>
  </si>
  <si>
    <t>FORNECIMENTO E INSTALAÇÃO DE PLACA DE OBRA COM CHAPA GALVANIZADA E ESTRUTURA DE MADEIRA. AF_03/2022_PS</t>
  </si>
  <si>
    <t>M2</t>
  </si>
  <si>
    <t>1.5</t>
  </si>
  <si>
    <t>01.17.061</t>
  </si>
  <si>
    <t>PROJETO EXECUTIVO DE ESTRUTURA EM FORMATO A0</t>
  </si>
  <si>
    <t>UN</t>
  </si>
  <si>
    <t>ADMINISTRAÇÃO LOCAL</t>
  </si>
  <si>
    <t>2.1</t>
  </si>
  <si>
    <t>90777</t>
  </si>
  <si>
    <t>ENGENHEIRO CIVIL DE OBRA JUNIOR COM ENCARGOS COMPLEMENTARES</t>
  </si>
  <si>
    <t>H</t>
  </si>
  <si>
    <t>FUNDAÇÕES</t>
  </si>
  <si>
    <t>3.1</t>
  </si>
  <si>
    <t>12.05.030</t>
  </si>
  <si>
    <t>ESTACA ESCAVADA MECANICAMENTE, DIÂMETRO DE 30 CM ATÉ 30 T (CDHU)</t>
  </si>
  <si>
    <t>3.2</t>
  </si>
  <si>
    <t>95601</t>
  </si>
  <si>
    <t>ARRASAMENTO MECANICO DE ESTACA DE CONCRETO ARMADO, DIAMETROS DE ATÉ 40 CM. AF_05/2021</t>
  </si>
  <si>
    <t>3.3</t>
  </si>
  <si>
    <t>96521</t>
  </si>
  <si>
    <t>ESCAVAÇÃO MECANIZADA PARA BLOCO DE COROAMENTO OU SAPATA COM RETROESCAVADEIRA (INCLUINDO ESCAVAÇÃO PARA COLOCAÇÃO DE FÔRMAS). AF_01/2024</t>
  </si>
  <si>
    <t>3.4</t>
  </si>
  <si>
    <t>96619</t>
  </si>
  <si>
    <t>LASTRO DE CONCRETO MAGRO, APLICADO EM BLOCOS DE COROAMENTO OU SAPATAS, ESPESSURA DE 5 CM. AF_01/2024</t>
  </si>
  <si>
    <t>3.5</t>
  </si>
  <si>
    <t>96557</t>
  </si>
  <si>
    <t>CONCRETAGEM DE BLOCO DE COROAMENTO OU VIGA BALDRAME, FCK 30 MPA, COM USO DE BOMBA - LANÇAMENTO, ADENSAMENTO E ACABAMENTO. AF_01/2024</t>
  </si>
  <si>
    <t>3.6</t>
  </si>
  <si>
    <t>104916</t>
  </si>
  <si>
    <t>ARMAÇÃO DE SAPATA ISOLADA, VIGA BALDRAME E SAPATA CORRIDA UTILIZANDO AÇO CA-60 DE 5 MM - MONTAGEM. AF_01/2024</t>
  </si>
  <si>
    <t>KG</t>
  </si>
  <si>
    <t>3.7</t>
  </si>
  <si>
    <t>104917</t>
  </si>
  <si>
    <t>ARMAÇÃO DE SAPATA ISOLADA, VIGA BALDRAME E SAPATA CORRIDA UTILIZANDO AÇO CA-50 DE 6,3 MM - MONTAGEM. AF_01/2024</t>
  </si>
  <si>
    <t>3.8</t>
  </si>
  <si>
    <t>104918</t>
  </si>
  <si>
    <t>ARMAÇÃO DE SAPATA ISOLADA, VIGA BALDRAME E SAPATA CORRIDA UTILIZANDO AÇO CA-50 DE 8 MM - MONTAGEM. AF_01/2024</t>
  </si>
  <si>
    <t>3.9</t>
  </si>
  <si>
    <t>104919</t>
  </si>
  <si>
    <t>ARMAÇÃO DE SAPATA ISOLADA, VIGA BALDRAME E SAPATA CORRIDA UTILIZANDO AÇO CA-50 DE 10 MM - MONTAGEM. AF_01/2024</t>
  </si>
  <si>
    <t>3.10</t>
  </si>
  <si>
    <t>96536</t>
  </si>
  <si>
    <t>FABRICAÇÃO, MONTAGEM E DESMONTAGEM DE FÔRMA PARA VIGA BALDRAME, EM MADEIRA SERRADA, E=25 MM, 4 UTILIZAÇÕES. AF_01/2024</t>
  </si>
  <si>
    <t>3.11</t>
  </si>
  <si>
    <t>96534</t>
  </si>
  <si>
    <t>FABRICAÇÃO, MONTAGEM E DESMONTAGEM DE FÔRMA PARA BLOCO DE COROAMENTO, EM MADEIRA SERRADA, E=25 MM, 4 UTILIZAÇÕES. AF_01/2024</t>
  </si>
  <si>
    <t>IMPERMEBILIZAÇÕES</t>
  </si>
  <si>
    <t>98557</t>
  </si>
  <si>
    <t>IMPERMEABILIZAÇÃO DE SUPERFÍCIE COM EMULSÃO ASFÁLTICA, 2 DEMÃOS. AF_09/2023</t>
  </si>
  <si>
    <t>PILARES</t>
  </si>
  <si>
    <t>92427</t>
  </si>
  <si>
    <t>MONTAGEM E DESMONTAGEM DE FÔRMA DE PILARES RETANGULARES E ESTRUTURAS SIMILARES, PÉ-DIREITO SIMPLES, EM CHAPA DE MADEIRA COMPENSADA RESINADA, 8 UTILIZAÇÕES. AF_09/2020</t>
  </si>
  <si>
    <t>92760</t>
  </si>
  <si>
    <t>ARMAÇÃO DE PILAR OU VIGA DE ESTRUTURA CONVENCIONAL DE CONCRETO ARMADO UTILIZANDO AÇO CA-50 DE 6,3 MM - MONTAGEM. AF_06/2022</t>
  </si>
  <si>
    <t>92762</t>
  </si>
  <si>
    <t>ARMAÇÃO DE PILAR OU VIGA DE ESTRUTURA CONVENCIONAL DE CONCRETO ARMADO UTILIZANDO AÇO CA-50 DE 10,0 MM - MONTAGEM. AF_06/2022</t>
  </si>
  <si>
    <t>92759</t>
  </si>
  <si>
    <t>ARMAÇÃO DE PILAR OU VIGA DE ESTRUTURA CONVENCIONAL DE CONCRETO ARMADO UTILIZANDO AÇO CA-60 DE 5,0 MM - MONTAGEM. AF_06/2022</t>
  </si>
  <si>
    <t>92764</t>
  </si>
  <si>
    <t>ARMAÇÃO DE PILAR OU VIGA DE ESTRUTURA CONVENCIONAL DE CONCRETO ARMADO UTILIZANDO AÇO CA-50 DE 16,0 MM - MONTAGEM. AF_06/2022</t>
  </si>
  <si>
    <t>103669</t>
  </si>
  <si>
    <t>CONCRETAGEM DE PILARES, FCK = 25 MPA, COM USO DE BALDES - LANÇAMENTO, ADENSAMENTO E ACABAMENTO. AF_02/2022</t>
  </si>
  <si>
    <t>VIGAS</t>
  </si>
  <si>
    <t>92761</t>
  </si>
  <si>
    <t>ARMAÇÃO DE PILAR OU VIGA DE ESTRUTURA CONVENCIONAL DE CONCRETO ARMADO UTILIZANDO AÇO CA-50 DE 8,0 MM - MONTAGEM. AF_06/2022</t>
  </si>
  <si>
    <t>92763</t>
  </si>
  <si>
    <t>ARMAÇÃO DE PILAR OU VIGA DE ESTRUTURA CONVENCIONAL DE CONCRETO ARMADO UTILIZANDO AÇO CA-50 DE 12,5 MM - MONTAGEM. AF_06/2022</t>
  </si>
  <si>
    <t>103682</t>
  </si>
  <si>
    <t>CONCRETAGEM DE VIGAS E LAJES, FCK=25 MPA, PARA QUALQUER TIPO DE LAJE COM BALDES EM EDIFICAÇÃO TÉRREA - LANÇAMENTO, ADENSAMENTO E ACABAMENTO. AF_02/2022</t>
  </si>
  <si>
    <t>92463_ADP-01</t>
  </si>
  <si>
    <t>MONTAGEM E DESMONTAGEM DE FÔRMA DE VIGA, SEM ESCORAMENTO, PÉ-DIREITO SIMPLES, EM CHAPA DE MADEIRA RESINADA, 8 UTILIZAÇÕES.</t>
  </si>
  <si>
    <t>LAJES</t>
  </si>
  <si>
    <t>101963</t>
  </si>
  <si>
    <t>LAJE PRÉ-MOLDADA UNIDIRECIONAL, BIAPOIADA, PARA PISO, ENCHIMENTO EM CERÂMICA, VIGOTA CONVENCIONAL, ALTURA TOTAL DA LAJE (ENCHIMENTO+CAPA) = (8+4). AF_11/2020</t>
  </si>
  <si>
    <t>ALVENARIA/FECHAMENTOS</t>
  </si>
  <si>
    <t>103324</t>
  </si>
  <si>
    <t>ALVENARIA DE VEDAÇÃO DE BLOCOS CERÂMICOS FURADOS NA VERTICAL DE 14X19X39 CM (ESPESSURA 14 CM) E ARGAMASSA DE ASSENTAMENTO COM PREPARO EM BETONEIRA. AF_12/2021</t>
  </si>
  <si>
    <t>105025</t>
  </si>
  <si>
    <t>VERGA MOLDADA IN LOCO COM UTILIZAÇÃO DE BLOCOS CANALETA, ESPESSURA DE *15* CM. AF_03/2024</t>
  </si>
  <si>
    <t>105031</t>
  </si>
  <si>
    <t>CONTRAVERGA MOLDADA IN LOCO COM UTILIZAÇÃO DE BLOCOS CANALETA, ESPESSURA DE *15* CM. AF_03/2024</t>
  </si>
  <si>
    <t>ESQUADRIAS METÁLICAS</t>
  </si>
  <si>
    <t>91338</t>
  </si>
  <si>
    <t>PORTA DE ALUMÍNIO DE ABRIR COM LAMBRI, COM GUARNIÇÃO, FIXAÇÃO COM PARAFUSOS - FORNECIMENTO E INSTALAÇÃO. AF_12/2019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</si>
  <si>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</si>
  <si>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</si>
  <si>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</si>
  <si>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</si>
  <si>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ESQUADRIAS DE MADEIRAS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</si>
  <si>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</si>
  <si>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</si>
  <si>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TELHADOS</t>
  </si>
  <si>
    <t>92543</t>
  </si>
  <si>
    <t>TRAMA DE MADEIRA COMPOSTA POR TERÇAS PARA TELHADOS DE ATÉ 2 ÁGUAS PARA TELHA ONDULADA DE FIBROCIMENTO, METÁLICA, PLÁSTICA OU TERMOACÚSTICA, INCLUSO TRANSPORTE VERTICAL. AF_07/2019</t>
  </si>
  <si>
    <t>94227</t>
  </si>
  <si>
    <t>CALHA EM CHAPA DE AÇO GALVANIZADO NÚMERO 24, DESENVOLVIMENTO DE 33 CM, INCLUSO TRANSPORTE VERTICAL. AF_07/2019</t>
  </si>
  <si>
    <t>94210</t>
  </si>
  <si>
    <t>TELHAMENTO COM TELHA ONDULADA DE FIBROCIMENTO E = 6 MM, COM RECOBRIMENTO LATERAL DE 1 1/4 DE ONDA PARA TELHADO COM INCLINAÇÃO MÁXIMA DE 10°, COM ATÉ 2 ÁGUAS, INCLUSO IÇAMENTO. AF_07/2019</t>
  </si>
  <si>
    <t>REVESTIMENTOS INTERNOS</t>
  </si>
  <si>
    <t>87879</t>
  </si>
  <si>
    <t>CHAPISCO APLICADO EM ALVENARIAS E ESTRUTURAS DE CONCRETO INTERNAS, COM COLHER DE PEDREIRO. ARGAMASSA TRAÇO 1:3 COM PREPARO EM BETONEIRA 400L. AF_10/2022</t>
  </si>
  <si>
    <t>87547</t>
  </si>
  <si>
    <t>MASSA ÚNICA, EM ARGAMASSA TRAÇO 1:2:8, PREPARO MECÂNICO, APLICADA MANUALMENTE EM PAREDES INTERNAS DE AMBIENTES COM ÁREA ENTRE 5M² E 10M², E = 10MM, COM TALISCAS. AF_03/2024</t>
  </si>
  <si>
    <t>REVESTIMENTOS EXTERNOS</t>
  </si>
  <si>
    <t>87792</t>
  </si>
  <si>
    <t>EMBOÇO OU MASSA ÚNICA EM ARGAMASSA TRAÇO 1:2:8, PREPARO MECÂNICO COM BETONEIRA 400 L, APLICADA MANUALMENTE EM PANOS CEGOS DE FACHADA (SEM PRESENÇA DE VÃOS), ESPESSURA DE 25 MM. AF_08/2022</t>
  </si>
  <si>
    <t>REVESTIMENTOS CERÂMICOS</t>
  </si>
  <si>
    <t>87267</t>
  </si>
  <si>
    <t>REVESTIMENTO CERÂMICO PARA PAREDES INTERNAS COM PLACAS TIPO ESMALTADA DE DIMENSÕES 20X20 CM APLICADAS A MEIA ALTURA DAS PAREDES. AF_02/2023_PE</t>
  </si>
  <si>
    <t>FORROS</t>
  </si>
  <si>
    <t>96110</t>
  </si>
  <si>
    <t>FORRO EM DRYWALL PARA AMBIENTES RESIDENCIAIS, INCLUSIVE ESTRUTURA UNIDIRECIONAL DE FIXAÇÃO. AF_08/2023_PS</t>
  </si>
  <si>
    <t>PINTURAS</t>
  </si>
  <si>
    <t>88485</t>
  </si>
  <si>
    <t>FUNDO SELADOR ACRÍLICO, APLICAÇÃO MANUAL EM PAREDE, UMA DEMÃO. AF_04/2023</t>
  </si>
  <si>
    <t>104641</t>
  </si>
  <si>
    <t>PINTURA LÁTEX ACRÍLICA ECONÔMICA, APLICAÇÃO MANUAL EM PAREDES, DUAS DEMÃOS. AF_04/2023</t>
  </si>
  <si>
    <t>104642</t>
  </si>
  <si>
    <t>PINTURA LÁTEX ACRÍLICA STANDARD, APLICAÇÃO MANUAL EM PAREDES, DUAS DEMÃOS. AF_04/2023</t>
  </si>
  <si>
    <t>88415</t>
  </si>
  <si>
    <t>APLICAÇÃO MANUAL DE FUNDO SELADOR ACRÍLICO EM PAREDES EXTERNAS DE CASAS. AF_03/2024</t>
  </si>
  <si>
    <t>CERÂMICA</t>
  </si>
  <si>
    <t>87745</t>
  </si>
  <si>
    <t>CONTRAPISO EM ARGAMASSA TRAÇO 1:4 (CIMENTO E AREIA), PREPARO MECÂNICO COM BETONEIRA 400 L, APLICADO EM ÁREAS MOLHADAS SOBRE LAJE, ADERIDO, ACABAMENTO NÃO REFORÇADO, ESPESSURA 3CM. AF_07/2021</t>
  </si>
  <si>
    <t>87630</t>
  </si>
  <si>
    <t>CONTRAPISO EM ARGAMASSA TRAÇO 1:4 (CIMENTO E AREIA), PREPARO MECÂNICO COM BETONEIRA 400 L, APLICADO EM ÁREAS SECAS SOBRE LAJE, ADERIDO, ACABAMENTO NÃO REFORÇADO, ESPESSURA 3CM. AF_07/2021</t>
  </si>
  <si>
    <t>87247</t>
  </si>
  <si>
    <t>REVESTIMENTO CERÂMICO PARA PISO COM PLACAS TIPO ESMALTADA DE DIMENSÕES 35X35 CM APLICADA EM AMBIENTES DE ÁREA ENTRE 5 M2 E 10 M2. AF_02/2023_PE</t>
  </si>
  <si>
    <t>CIMENTADOS</t>
  </si>
  <si>
    <t>97084</t>
  </si>
  <si>
    <t>COMPACTAÇÃO MECÂNICA DE SOLO PARA EXECUÇÃO DE RADIER, PISO DE CONCRETO OU LAJE SOBRE SOLO, COM COMPACTADOR DE SOLOS TIPO PLACA VIBRATÓRIA. AF_09/2021</t>
  </si>
  <si>
    <t>92402</t>
  </si>
  <si>
    <t>EXECUÇÃO DE PASSEIO EM PISO INTERTRAVADO, COM BLOCO 16 FACES DE 22 X 11 CM, ESPESSURA 6 CM. AF_10/2022</t>
  </si>
  <si>
    <t>RODAPÉS, SOLEIRAS E PEITORIS</t>
  </si>
  <si>
    <t>98695</t>
  </si>
  <si>
    <t>SOLEIRA EM MÁRMORE, LARGURA 15 CM, ESPESSURA 2,0 CM. AF_09/2020</t>
  </si>
  <si>
    <t>88648</t>
  </si>
  <si>
    <t>RODAPÉ CERÂMICO DE 7CM DE ALTURA COM PLACAS TIPO ESMALTADA DE DIMENSÕES 35X35CM. AF_02/2023</t>
  </si>
  <si>
    <t>101965</t>
  </si>
  <si>
    <t>PEITORIL LINEAR EM GRANITO OU MÁRMORE, L = 15CM, ASSENTADO COM ARGAMASSA 1:6 COM ADITIVO. AF_11/2020</t>
  </si>
  <si>
    <t>ELÉTRICAS / TELEFÔNICAS</t>
  </si>
  <si>
    <t>39796</t>
  </si>
  <si>
    <t>QUADRO DE DISTRIBUICAO, SEM BARRAMENTO, EM PVC, DE EMBUTIR, PARA 12 DISJUNTORES NEMA OU 16 DISJUNTORES DIN</t>
  </si>
  <si>
    <t>93654</t>
  </si>
  <si>
    <t>DISJUNTOR MONOPOLAR TIPO DIN, CORRENTE NOMINAL DE 16A - FORNECIMENTO E INSTALAÇÃO. AF_10/2020</t>
  </si>
  <si>
    <t>93665</t>
  </si>
  <si>
    <t>DISJUNTOR BIPOLAR TIPO DIN, CORRENTE NOMINAL DE 40A - FORNECIMENTO E INSTALAÇÃO. AF_10/2020</t>
  </si>
  <si>
    <t>37.13.860</t>
  </si>
  <si>
    <t>MINI-DISJUNTOR TERMOMAGNÉTICO, BIPOLAR 220/380 V, CORRENTE DE 63 A</t>
  </si>
  <si>
    <t>61236</t>
  </si>
  <si>
    <t>BARRAMENTO PENTE 12 POLOS BIFASICO 63A FORCELINE</t>
  </si>
  <si>
    <t>101501</t>
  </si>
  <si>
    <t>ENTRADA DE ENERGIA ELÉTRICA, AÉREA, BIFÁSICA, COM CAIXA DE EMBUTIR, CABO DE 10 MM2 E DISJUNTOR DIN 50A (NÃO INCLUSO O POSTE DE CONCRETO). AF_07/2020_PS</t>
  </si>
  <si>
    <t>37.17.090</t>
  </si>
  <si>
    <t>DISPOSITIVO DIFERENCIAL RESIDUAL DE 63 A X 30 MA - 4 POLOS (CDHU)</t>
  </si>
  <si>
    <t>68.01.600</t>
  </si>
  <si>
    <t>POSTE DE CONCRETO CIRCULAR, 200 KG, H = 7,00 M (CDHU)</t>
  </si>
  <si>
    <t>92871</t>
  </si>
  <si>
    <t>CAIXA RETANGULAR 4" X 4" MÉDIA (1,30 M DO PISO), METÁLICA, INSTALADA EM PAREDE - FORNECIMENTO E INSTALAÇÃO. AF_03/2023</t>
  </si>
  <si>
    <t>91940</t>
  </si>
  <si>
    <t>CAIXA RETANGULAR 4" X 2" MÉDIA (1,30 M DO PISO), PVC, INSTALADA EM PAREDE - FORNECIMENTO E INSTALAÇÃO. AF_03/2023</t>
  </si>
  <si>
    <t>92023</t>
  </si>
  <si>
    <t>INTERRUPTOR SIMPLES (1 MÓDULO) COM 1 TOMADA DE EMBUTIR 2P+T 10 A, INCLUINDO SUPORTE E PLACA - FORNECIMENTO E INSTALAÇÃO. AF_03/2023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</si>
  <si>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</si>
  <si>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</si>
  <si>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</si>
  <si>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</si>
  <si>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103782</t>
  </si>
  <si>
    <t>LUMINÁRIA TIPO PLAFON CIRCULAR, DE SOBREPOR, COM LED DE 12/13 W - FORNECIMENTO E INSTALAÇÃO. AF_09/2024</t>
  </si>
  <si>
    <t>91996</t>
  </si>
  <si>
    <t>TOMADA MÉDIA DE EMBUTIR (1 MÓDULO), 2P+T 10 A, INCLUINDO SUPORTE E PLACA - FORNECIMENTO E INSTALAÇÃO. AF_03/2023</t>
  </si>
  <si>
    <t>69.20.340</t>
  </si>
  <si>
    <t>TOMADA PARA TV, TIPO PINO JACK, COM PLACA (CDHU)</t>
  </si>
  <si>
    <t>CJ</t>
  </si>
  <si>
    <t>92000</t>
  </si>
  <si>
    <t>TOMADA BAIXA DE EMBUTIR (1 MÓDULO), 2P+T 10 A, INCLUINDO SUPORTE E PLACA - FORNECIMENTO E INSTALAÇÃO. AF_03/2023</t>
  </si>
  <si>
    <t>91924</t>
  </si>
  <si>
    <t>CABO DE COBRE FLEXÍVEL ISOLADO, 1,5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</si>
  <si>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</si>
  <si>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</si>
  <si>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91930</t>
  </si>
  <si>
    <t>CABO DE COBRE FLEXÍVEL ISOLADO, 6 MM², ANTI-CHAMA 450/750 V, PARA CIRCUITOS TERMINAIS - FORNECIMENTO E INSTALAÇÃO. AF_03/2023</t>
  </si>
  <si>
    <t>92982</t>
  </si>
  <si>
    <t>CABO DE COBRE FLEXÍVEL ISOLADO, 16 MM², ANTI-CHAMA 0,6/1,0 KV, PARA DISTRIBUIÇÃO - FORNECIMENTO E INSTALAÇÃO. AF_10/2020</t>
  </si>
  <si>
    <t>91840</t>
  </si>
  <si>
    <t>ELETRODUTO FLEXÍVEL CORRUGADO, PEAD, DN 40 MM (1 1/4"), PARA CIRCUITOS TERMINAIS, INSTALADO EM FORRO - FORNECIMENTO E INSTALAÇÃO. AF_03/2023</t>
  </si>
  <si>
    <t>91855</t>
  </si>
  <si>
    <t>ELETRODUTO FLEXÍVEL CORRUGADO REFORÇADO, PVC, DN 25 MM (3/4"), PARA CIRCUITOS TERMINAIS, INSTALADO EM PAREDE - FORNECIMENTO E INSTALAÇÃO. AF_03/2023</t>
  </si>
  <si>
    <t>91857</t>
  </si>
  <si>
    <t>ELETRODUTO FLEXÍVEL CORRUGADO REFORÇADO, PVC, DN 32 MM (1"), PARA CIRCUITOS TERMINAIS, INSTALADO EM PAREDE - FORNECIMENTO E INSTALAÇÃO. AF_03/2023</t>
  </si>
  <si>
    <t>91852</t>
  </si>
  <si>
    <t>ELETRODUTO FLEXÍVEL CORRUGADO, PVC, DN 20 MM (1/2"), PARA CIRCUITOS TERMINAIS, INSTALADO EM PAREDE - FORNECIMENTO E INSTALAÇÃO. AF_03/2023</t>
  </si>
  <si>
    <t>HIDRÁULICAS / GÁS / INCÊNCIO</t>
  </si>
  <si>
    <t>89403</t>
  </si>
  <si>
    <t>TUBO, PVC, SOLDÁVEL, DE 32MM, INSTALADO EM RAMAL DE DISTRIBUIÇÃO DE ÁGUA - FORNECIMENTO E INSTALAÇÃO. AF_06/2022</t>
  </si>
  <si>
    <t>89356</t>
  </si>
  <si>
    <t>TUBO, PVC, SOLDÁVEL, DE 25MM, INSTALADO EM RAMAL OU SUB-RAMAL DE ÁGUA - FORNECIMENTO E INSTALAÇÃO. AF_06/2022</t>
  </si>
  <si>
    <t>103948</t>
  </si>
  <si>
    <t>BUCHA DE REDUÇÃO, CURTA, PVC, SOLDÁVEL, DN 32 X 25 MM, INSTALADO EM RAMAL OU SUB-RAMAL DE ÁGUA - FORNECIMENTO E INSTALAÇÃO. AF_06/2022</t>
  </si>
  <si>
    <t>89364</t>
  </si>
  <si>
    <t>CURVA 90 GRAUS, PVC, SOLDÁVEL, DN 25MM, INSTALADO EM RAMAL OU SUB-RAMAL DE ÁGUA - FORNECIMENTO E INSTALAÇÃO. AF_06/2022</t>
  </si>
  <si>
    <t>89369</t>
  </si>
  <si>
    <t>CURVA 90 GRAUS, PVC, SOLDÁVEL, DN 32MM, INSTALADO EM RAMAL OU SUB-RAMAL DE ÁGUA - FORNECIMENTO E INSTALAÇÃO. AF_06/2022</t>
  </si>
  <si>
    <t>89363</t>
  </si>
  <si>
    <t>JOELHO 45 GRAUS, PVC, SOLDÁVEL, DN 25MM, INSTALADO EM RAMAL OU SUB-RAMAL DE ÁGUA - FORNECIMENTO E INSTALAÇÃO. AF_06/2022</t>
  </si>
  <si>
    <t>90373</t>
  </si>
  <si>
    <t>JOELHO 90 GRAUS COM BUCHA DE LATÃO, PVC, SOLDÁVEL, DN 25MM, X 1/2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</si>
  <si>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</si>
  <si>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</si>
  <si>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89367</t>
  </si>
  <si>
    <t>JOELHO 90 GRAUS, PVC, SOLDÁVEL, DN 32MM, INSTALADO EM RAMAL OU SUB-RAMAL DE ÁGUA - FORNECIMENTO E INSTALAÇÃO. AF_06/2022</t>
  </si>
  <si>
    <t>89427</t>
  </si>
  <si>
    <t>LUVA COM BUCHA DE LATÃO, PVC, SOLDÁVEL, DN 25MM X 3/4, INSTALADO EM RAMAL DE DISTRIBUIÇÃO DE ÁGUA - FORNECIMENTO E INSTALAÇÃO. AF_06/2022</t>
  </si>
  <si>
    <t>89445</t>
  </si>
  <si>
    <t>TÊ DE REDUÇÃO, PVC, SOLDÁVEL, DN 32MM X 25MM, INSTALADO EM RAMAL DE DISTRIBUIÇÃO DE ÁGUA - FORNECIMENTO E INSTALAÇÃO. AF_06/2022</t>
  </si>
  <si>
    <t>89395</t>
  </si>
  <si>
    <t>TE, PVC, SOLDÁVEL, DN 25MM, INSTALADO EM RAMAL OU SUB-RAMAL DE ÁGUA - FORNECIMENTO E INSTALAÇÃO. AF_06/2022</t>
  </si>
  <si>
    <t>89443</t>
  </si>
  <si>
    <t>TE, PVC, SOLDÁVEL, DN 32MM, INSTALADO EM RAMAL DE DISTRIBUIÇÃO DE ÁGUA - FORNECIMENTO E INSTALAÇÃO. AF_06/2022</t>
  </si>
  <si>
    <t>89985</t>
  </si>
  <si>
    <t>REGISTRO DE PRESSÃO BRUTO, LATÃO, ROSCÁVEL, 3/4", COM ACABAMENTO E CANOPLA CROMADOS - FORNECIMENTO E INSTALAÇÃO. AF_08/2021</t>
  </si>
  <si>
    <t>89987</t>
  </si>
  <si>
    <t>REGISTRO DE GAVETA BRUTO, LATÃO, ROSCÁVEL, 3/4", COM ACABAMENTO E CANOPLA CROMADOS - FORNECIMENTO E INSTALAÇÃO. AF_08/2021</t>
  </si>
  <si>
    <t>94489</t>
  </si>
  <si>
    <t>REGISTRO DE ESFERA, PVC, SOLDÁVEL, COM VOLANTE, DN 25 MM - FORNECIMENTO E INSTALAÇÃO. AF_08/2021</t>
  </si>
  <si>
    <t>94490</t>
  </si>
  <si>
    <t>REGISTRO DE ESFERA, PVC, SOLDÁVEL, COM VOLANTE, DN 32 MM - FORNECIMENTO E INSTALAÇÃO. AF_08/2021</t>
  </si>
  <si>
    <t>86885</t>
  </si>
  <si>
    <t>ENGATE FLEXÍVEL EM PLÁSTICO BRANCO, 1/2" X 40CM - FORNECIMENTO E INSTALAÇÃO. AF_01/2020</t>
  </si>
  <si>
    <t>97741</t>
  </si>
  <si>
    <t>KIT CAVALETE PARA MEDIÇÃO DE ÁGUA - ENTRADA INDIVIDUALIZADA, EM PVC 25 MM (3/4"), PARA 1 MEDIDOR - FORNECIMENTO E INSTALAÇÃO (EXCLUSIVE HIDRÔMETRO). AF_03/2024</t>
  </si>
  <si>
    <t>104994_ADP-01</t>
  </si>
  <si>
    <t>CAIXA DE EMBUTIR EM POLICARBONATO PARA ABRIGO DE HIDRÔMETRO - FORNECIMENTO E INSTALAÇÃO (EXCLUSIVE HIDRÔMETRO). AF_03/2024</t>
  </si>
  <si>
    <t>102622</t>
  </si>
  <si>
    <t>CAIXA D´ÁGUA EM POLIETILENO, 500 LITROS (INCLUSOS TUBOS, CONEXÕES E TORNEIRA DE BÓIA) - FORNECIMENTO E INSTALAÇÃO. AF_06/2021</t>
  </si>
  <si>
    <t>CPU-01</t>
  </si>
  <si>
    <t>FORNECIMENTO E INSTALAÇÃO DE PRESSURIZADOR ACOPLADO AO CHUVEIRO (TENSÃO: 127V - PRESSÃO MINIMA: 0,7MCA / PRESSÃO MÁXIMA: 2,5MCA - ENTRADA 1/2" / SAÍDA 1/2")</t>
  </si>
  <si>
    <t>94703</t>
  </si>
  <si>
    <t>ADAPTADOR COM FLANGE E ANEL DE VEDAÇÃO, PVC, SOLDÁVEL, DN 25 MM X 3/4", INSTALADO EM RESERVAÇÃO PREDIAL DE ÁGUA - FORNECIMENTO E INSTALAÇÃO. AF_04/2024</t>
  </si>
  <si>
    <t>94704</t>
  </si>
  <si>
    <t>ADAPTADOR COM FLANGE E ANEL DE VEDAÇÃO, PVC, SOLDÁVEL, DN 32 MM X 1", INSTALADO EM RESERVAÇÃO PREDIAL DE ÁGUA - FORNECIMENTO E INSTALAÇÃO. AF_04/2024</t>
  </si>
  <si>
    <t>94656</t>
  </si>
  <si>
    <t>ADAPTADOR CURTO COM BOLSA E ROSCA PARA REGISTRO, PVC, SOLDÁVEL, DN 25 MM X 3/4", INSTALADO EM RESERVAÇÃO PREDIAL DE ÁGUA - FORNECIMENTO E INSTALAÇÃO. AF_04/2024</t>
  </si>
  <si>
    <t>SANITÁRIAS / PLUVIAL</t>
  </si>
  <si>
    <t>89714</t>
  </si>
  <si>
    <t>TUBO PVC, SERIE NORMAL, ESGOTO PREDIAL, DN 100 MM, FORNECIDO E INSTALADO EM RAMAL DE DESCARGA OU RAMAL DE ESGOTO SANITÁRIO. AF_08/2022</t>
  </si>
  <si>
    <t>89798</t>
  </si>
  <si>
    <t>TUBO PVC, SERIE NORMAL, ESGOTO PREDIAL, DN 50 MM, FORNECIDO E INSTALADO EM PRUMADA DE ESGOTO SANITÁRIO OU VENTILAÇÃO. AF_08/2022</t>
  </si>
  <si>
    <t>89713</t>
  </si>
  <si>
    <t>TUBO PVC, SERIE NORMAL, ESGOTO PREDIAL, DN 75 MM,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</si>
  <si>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</si>
  <si>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</si>
  <si>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89744</t>
  </si>
  <si>
    <t>JOELHO 90 GRAUS, PVC, SERIE NORMAL, ESGOTO PREDIAL, DN 100 MM, JUNTA ELÁSTICA,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</si>
  <si>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</si>
  <si>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</si>
  <si>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89724</t>
  </si>
  <si>
    <t>JOELHO 90 GRAUS, PVC, SERIE NORMAL, ESGOTO PREDIAL, DN 40 MM, JUNTA SOLDÁVEL, FORNECIDO E INSTALADO EM RAMAL DE DESCARGA OU RAMAL DE ESGOTO SANITÁRIO. AF_08/2022</t>
  </si>
  <si>
    <t>89737</t>
  </si>
  <si>
    <t>JOELHO 90 GRAUS, PVC, SERIE NORMAL, ESGOTO PREDIAL, DN 75 MM, JUNTA ELÁSTICA, FORNECIDO E INSTALADO EM RAMAL DE DESCARGA OU RAMAL DE ESGOTO SANITÁRIO. AF_08/2022</t>
  </si>
  <si>
    <t>89726</t>
  </si>
  <si>
    <t>JOELHO 45 GRAUS, PVC, SERIE NORMAL, ESGOTO PREDIAL, DN 40 MM, JUNTA SOLDÁVEL, FORNECIDO E INSTALADO EM RAMAL DE DESCARGA OU RAMAL DE ESGOTO SANITÁRIO. AF_08/2022</t>
  </si>
  <si>
    <t>89732</t>
  </si>
  <si>
    <t>JOELHO 45 GRAUS, PVC, SERIE NORMAL, ESGOTO PREDIAL, DN 50 MM, JUNTA ELÁSTICA, FORNECIDO E INSTALADO EM RAMAL DE DESCARGA OU RAMAL DE ESGOTO SANITÁRIO. AF_08/2022</t>
  </si>
  <si>
    <t>89739</t>
  </si>
  <si>
    <t>JOELHO 45 GRAUS, PVC, SERIE NORMAL, ESGOTO PREDIAL, DN 75 MM, JUNTA ELÁSTICA, FORNECIDO E INSTALADO EM RAMAL DE DESCARGA OU RAMAL DE ESGOTO SANITÁRIO. AF_08/2022</t>
  </si>
  <si>
    <t>89531</t>
  </si>
  <si>
    <t>JOELHO 45 GRAUS, PVC, SERIE R, ÁGUA PLUVIAL, DN 100 MM, JUNTA ELÁSTICA, FORNECIDO E INSTALADO EM RAMAL DE ENCAMINHAMENTO. AF_06/2022</t>
  </si>
  <si>
    <t>104348</t>
  </si>
  <si>
    <t>TERMINAL DE VENTILAÇÃO, PVC, SÉRIE NORMAL, ESGOTO PREDIAL, DN 50 MM, JUNTA SOLDÁVEL, FORNECIDO E INSTALADO EM PRUMADA DE ESGOTO SANITÁRIO OU VENTILAÇÃO. AF_08/2022</t>
  </si>
  <si>
    <t>89784</t>
  </si>
  <si>
    <t>TE, PVC, SERIE NORMAL, ESGOTO PREDIAL, DN 50 X 50 MM, JUNTA ELÁSTICA, FORNECIDO E INSTALADO EM RAMAL DE DESCARGA OU RAMAL DE ESGOTO SANITÁRIO. AF_08/2022</t>
  </si>
  <si>
    <t>89546</t>
  </si>
  <si>
    <t>BUCHA DE REDUÇÃO LONGA, PVC, SERIE R, ÁGUA PLUVIAL, DN 50 X 40 MM, JUNTA ELÁSTICA, FORNECIDO E INSTALADO EM RAMAL DE ENCAMINHAMENTO. AF_06/2022</t>
  </si>
  <si>
    <t>89733</t>
  </si>
  <si>
    <t>CURVA CURTA 90 GRAUS, PVC, SERIE NORMAL, ESGOTO PREDIAL, DN 50 MM, JUNTA ELÁSTICA, FORNECIDO E INSTALADO EM RAMAL DE DESCARGA OU RAMAL DE ESGOTO SANITÁRIO. AF_08/2022</t>
  </si>
  <si>
    <t>104347</t>
  </si>
  <si>
    <t>JUNÇÃO DE REDUCAO INVERTIDA, PVC, SÉRIE NORMAL, ESGOTO PREDIAL, DN 100 X 75 MM, JUNTA ELÁSTICA, FORNECIDO E INSTALADO EM RAMAL DE DESCARGA OU RAMAL DE ESGOTO SANITÁRIO. AF_08/2022</t>
  </si>
  <si>
    <t>89783</t>
  </si>
  <si>
    <t>JUNÇÃO SIMPLES, PVC, SERIE NORMAL, ESGOTO PREDIAL, DN 40 MM, JUNTA SOLDÁVEL, FORNECIDO E INSTALADO EM RAMAL DE DESCARGA OU RAMAL DE ESGOTO SANITÁRIO. AF_08/2022</t>
  </si>
  <si>
    <t>89785</t>
  </si>
  <si>
    <t>JUNÇÃO SIMPLES, PVC, SERIE NORMAL, ESGOTO PREDIAL, DN 50 X 50 MM, JUNTA ELÁSTICA, FORNECIDO E INSTALADO EM RAMAL DE DESCARGA OU RAMAL DE ESGOTO SANITÁRIO. AF_08/2022</t>
  </si>
  <si>
    <t>89753</t>
  </si>
  <si>
    <t>LUVA SIMPLES, PVC, SERIE NORMAL, ESGOTO PREDIAL, DN 50 MM, JUNTA ELÁSTICA, FORNECIDO E INSTALADO EM RAMAL DE DESCARGA OU RAMAL DE ESGOTO SANITÁRIO. AF_08/2022</t>
  </si>
  <si>
    <t>89774</t>
  </si>
  <si>
    <t>LUVA SIMPLES, PVC, SERIE NORMAL, ESGOTO PREDIAL, DN 75 MM, JUNTA ELÁSTICA, FORNECIDO E INSTALADO EM RAMAL DE DESCARGA OU RAMAL DE ESGOTO SANITÁRIO. AF_08/2022</t>
  </si>
  <si>
    <t>89778</t>
  </si>
  <si>
    <t>LUVA SIMPLES, PVC, SERIE NORMAL, ESGOTO PREDIAL, DN 100 MM, JUNTA ELÁSTICA, FORNECIDO E INSTALADO EM RAMAL DE DESCARGA OU RAMAL DE ESGOTO SANITÁRIO. AF_08/2022</t>
  </si>
  <si>
    <t>89673</t>
  </si>
  <si>
    <t>REDUÇÃO EXCÊNTRICA, PVC, SERIE R, ÁGUA PLUVIAL, DN 100 X 75 MM, JUNTA ELÁSTICA, FORNECIDO E INSTALADO EM CONDUTORES VERTICAIS DE ÁGUAS PLUVIAIS. AF_06/2022</t>
  </si>
  <si>
    <t>104344</t>
  </si>
  <si>
    <t>TE, PVC, SÉRIE NORMAL, ESGOTO PREDIAL, DN 100 X 50 MM, JUNTA ELÁSTICA, FORNECIDO E INSTALADO EM RAMAL DE DESCARGA OU RAMAL DE ESGOTO SANITÁRIO. AF_08/2022</t>
  </si>
  <si>
    <t>97902</t>
  </si>
  <si>
    <t>CAIXA ENTERRADA HIDRÁULICA RETANGULAR EM ALVENARIA COM TIJOLOS CERÂMICOS MACIÇOS, DIMENSÕES INTERNAS: 0,6X0,6X0,6 M PARA REDE DE ESGOTO. AF_12/2020</t>
  </si>
  <si>
    <t>89707</t>
  </si>
  <si>
    <t>CAIXA SIFONADA, PVC, DN 100 X 100 X 50 MM, JUNTA ELÁSTICA, FORNECIDA E INSTALADA EM RAMAL DE DESCARGA OU EM RAMAL DE ESGOTO SANITÁRIO. AF_08/2022</t>
  </si>
  <si>
    <t>98107</t>
  </si>
  <si>
    <t>CAIXA DE GORDURA SIMPLES (CAPACIDADE: 36 L), RETANGULAR, EM ALVENARIA COM BLOCOS DE CONCRETO, DIMENSÕES INTERNAS = 0,2X0,4 M, ALTURA INTERNA = 0,8 M. AF_12/2020</t>
  </si>
  <si>
    <t>90698</t>
  </si>
  <si>
    <t>TUBO DE PVC PARA REDE COLETORA DE ESGOTO DE PAREDE MACIÇA, DN 300 MM, JUNTA ELÁSTICA, FORNECIMENTO E ASSENTAMENTO. AF_01/2021</t>
  </si>
  <si>
    <t>89710</t>
  </si>
  <si>
    <t>RALO SECO, PVC, DN 100 X 40 MM, JUNTA SOLDÁVEL, FORNECIDO E INSTALADO EM RAMAL DE DESCARGA OU EM RAMAL DE ESGOTO SANITÁRIO. AF_08/2022</t>
  </si>
  <si>
    <t>APARELHOS, METAIS E BANCADAS</t>
  </si>
  <si>
    <t>86931</t>
  </si>
  <si>
    <t>VASO SANITÁRIO SIFONADO COM CAIXA ACOPLADA LOUÇA BRANCA, INCLUSO ENGATE FLEXÍVEL EM PLÁSTICO BRANCO, 1/2 X 40CM - FORNECIMENTO E INSTALAÇÃO. AF_01/2020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</si>
  <si>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</si>
  <si>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</si>
  <si>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</si>
  <si>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</si>
  <si>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86924</t>
  </si>
  <si>
    <t>TANQUE DE LOUÇA BRANCA SUSPENSO, 18L OU EQUIVALENTE, INCLUSO SIFÃO TIPO GARRAFA EM PVC, VÁLVULA PLÁSTICA E TORNEIRA DE PLÁSTICO - FORNECIMENTO E INSTALAÇÃO. AF_01/2020</t>
  </si>
  <si>
    <t>100860</t>
  </si>
  <si>
    <t>CHUVEIRO ELÉTRICO COMUM CORPO PLÁSTICO, TIPO DUCHA - FORNECIMENTO E INSTALAÇÃO. AF_01/2020</t>
  </si>
  <si>
    <t>86913</t>
  </si>
  <si>
    <t>TORNEIRA CROMADA 1/2" OU 3/4" PARA TANQUE, PADRÃO POPULAR - FORNECIMENTO E INSTALAÇÃO. AF_01/2020</t>
  </si>
  <si>
    <t>CALAFETE / LIMPEZA</t>
  </si>
  <si>
    <t>99818</t>
  </si>
  <si>
    <t>LIMPEZA DE BACIA SANITÁRIA, BIDÊ OU MICTÓRIO EM LOUÇA, INCLUSIVE METAIS CORRESPONDENTES. AF_04/2019</t>
  </si>
  <si>
    <t>99819</t>
  </si>
  <si>
    <t>LIMPEZA DE BANCADA DE PEDRA (MÁRMORE OU GRANITO). AF_04/2019</t>
  </si>
  <si>
    <t>99821</t>
  </si>
  <si>
    <t>LIMPEZA DE JANELA DE VIDRO COM CAIXILHO EM AÇO/ALUMÍNIO/PVC. AF_04/2019</t>
  </si>
  <si>
    <t>99804</t>
  </si>
  <si>
    <t>LIMPEZA DE PISO CERÂMICO OU PORCELANATO UTILIZANDO DETERGENTE NEUTRO E ESCOVAÇÃO MANUAL. AF_04/2019</t>
  </si>
  <si>
    <t>99822</t>
  </si>
  <si>
    <t>LIMPEZA DE PORTA DE MADEIRA. AF_04/2019</t>
  </si>
  <si>
    <t>99807</t>
  </si>
  <si>
    <t>LIMPEZA DE REVESTIMENTO CERÂMICO EM PAREDE UTILIZANDO DETERGENTE NEUTRO E ESCOVAÇÃO MANUAL. AF_04/2019</t>
  </si>
  <si>
    <t>99816</t>
  </si>
  <si>
    <t>LIMPEZA DE TANQUE OU LAVATÓRIO DE LOUÇA ISOLADO, INCLUSIVE METAIS CORRESPONDENTES. AF_04/2019</t>
  </si>
  <si>
    <t>01.17.081</t>
  </si>
  <si>
    <t>Projeto executivo de instalações hidráulicas em formato A0</t>
  </si>
  <si>
    <t>1.6</t>
  </si>
  <si>
    <t>01.17.121</t>
  </si>
  <si>
    <t>Projeto executivo de instalações elétricas em formato A0</t>
  </si>
  <si>
    <t>1.7</t>
  </si>
  <si>
    <t>Projeto executivo de estrutura em formato A0</t>
  </si>
  <si>
    <t>Obra</t>
  </si>
  <si>
    <t>Bancos</t>
  </si>
  <si>
    <t>B.D.I.</t>
  </si>
  <si>
    <t>Encargos Sociais</t>
  </si>
  <si>
    <t>Não Desonerado: embutido nos preços unitário dos insumos de mão de obra, de acordo com as bases.</t>
  </si>
  <si>
    <t>Orçamento Sintético</t>
  </si>
  <si>
    <t>Item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</si>
  <si>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</si>
  <si>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</si>
  <si>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</si>
  <si>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</si>
  <si>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</si>
  <si>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</si>
  <si>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</si>
  <si>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</si>
  <si>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CONSTRUÇÃO DE 50 CASAS POPULARES - MINHA CASA MINHA VIDA</t>
  </si>
  <si>
    <t xml:space="preserve">SINAPI - 05/2025 - São Paulo
</t>
  </si>
  <si>
    <t>1.1.1</t>
  </si>
  <si>
    <t>1.2.1</t>
  </si>
  <si>
    <t>1.3.1</t>
  </si>
  <si>
    <t>1.4.1</t>
  </si>
  <si>
    <t>1.5.1</t>
  </si>
  <si>
    <t>1.6.1</t>
  </si>
  <si>
    <t>1.7.1</t>
  </si>
  <si>
    <t>2.1.2</t>
  </si>
  <si>
    <t>3.1.3</t>
  </si>
  <si>
    <t>3.3.3</t>
  </si>
  <si>
    <t>1.1.2</t>
  </si>
  <si>
    <t>1.1.3</t>
  </si>
  <si>
    <t>1.1.4</t>
  </si>
  <si>
    <t>1.1.5</t>
  </si>
  <si>
    <t>1.1.6</t>
  </si>
  <si>
    <t>1.1.7</t>
  </si>
  <si>
    <t>1.3.2</t>
  </si>
  <si>
    <t>1.3.3</t>
  </si>
  <si>
    <t>1.3.4</t>
  </si>
  <si>
    <t>1.3.5</t>
  </si>
  <si>
    <t>1.3.6</t>
  </si>
  <si>
    <t>1.3.7</t>
  </si>
  <si>
    <t>1.5.2</t>
  </si>
  <si>
    <t>1.5.3</t>
  </si>
  <si>
    <t>1.5.4</t>
  </si>
  <si>
    <t>1.5.5</t>
  </si>
  <si>
    <t>1.5.6</t>
  </si>
  <si>
    <t>1.6.2</t>
  </si>
  <si>
    <t>1.6.3</t>
  </si>
  <si>
    <t>1.6.4</t>
  </si>
  <si>
    <t>1.6.5</t>
  </si>
  <si>
    <t>1.6.6</t>
  </si>
  <si>
    <t>1.6.7</t>
  </si>
  <si>
    <t>1.6.8</t>
  </si>
  <si>
    <t>1.8</t>
  </si>
  <si>
    <t>1.8.1</t>
  </si>
  <si>
    <t>1.8.2</t>
  </si>
  <si>
    <t>1.8.3</t>
  </si>
  <si>
    <t>1.9</t>
  </si>
  <si>
    <t>1.9.1</t>
  </si>
  <si>
    <t>1.9.2</t>
  </si>
  <si>
    <t>1.9.3</t>
  </si>
  <si>
    <t>1.10</t>
  </si>
  <si>
    <t>1.10.1</t>
  </si>
  <si>
    <t>1.11</t>
  </si>
  <si>
    <t>1.11.1</t>
  </si>
  <si>
    <t>1.11.2</t>
  </si>
  <si>
    <t>1.11.3</t>
  </si>
  <si>
    <t>1.12</t>
  </si>
  <si>
    <t>1.12.1</t>
  </si>
  <si>
    <t>1.12.2</t>
  </si>
  <si>
    <t>1.13</t>
  </si>
  <si>
    <t>1.13.1</t>
  </si>
  <si>
    <t>1.13.2</t>
  </si>
  <si>
    <t>1.14</t>
  </si>
  <si>
    <t>1.14.1</t>
  </si>
  <si>
    <t>1.15</t>
  </si>
  <si>
    <t>1.15.1</t>
  </si>
  <si>
    <t>1.16</t>
  </si>
  <si>
    <t>1.16.1</t>
  </si>
  <si>
    <t>1.16.2</t>
  </si>
  <si>
    <t>1.16.3</t>
  </si>
  <si>
    <t>1.16.4</t>
  </si>
  <si>
    <t>1.16.5</t>
  </si>
  <si>
    <t>1.17</t>
  </si>
  <si>
    <t>1.17.1</t>
  </si>
  <si>
    <t>1.17.2</t>
  </si>
  <si>
    <t>1.17.3</t>
  </si>
  <si>
    <t>1.18</t>
  </si>
  <si>
    <t>1.18.1</t>
  </si>
  <si>
    <t>1.18.2</t>
  </si>
  <si>
    <t>1.19</t>
  </si>
  <si>
    <t>1.19.1</t>
  </si>
  <si>
    <t>1.19.2</t>
  </si>
  <si>
    <t>1.19.3</t>
  </si>
  <si>
    <t>1.20</t>
  </si>
  <si>
    <t>1.20.1</t>
  </si>
  <si>
    <t>1.20.2</t>
  </si>
  <si>
    <t>1.20.3</t>
  </si>
  <si>
    <t>1.20.4</t>
  </si>
  <si>
    <t>1.20.5</t>
  </si>
  <si>
    <t>1.20.6</t>
  </si>
  <si>
    <t>1.20.7</t>
  </si>
  <si>
    <t>1.20.8</t>
  </si>
  <si>
    <t>1.20.9</t>
  </si>
  <si>
    <t>1.20.10</t>
  </si>
  <si>
    <t>1.20.11</t>
  </si>
  <si>
    <t>1.20.12</t>
  </si>
  <si>
    <t>1.20.13</t>
  </si>
  <si>
    <t>1.20.14</t>
  </si>
  <si>
    <t>1.20.15</t>
  </si>
  <si>
    <t>1.20.16</t>
  </si>
  <si>
    <t>1.20.17</t>
  </si>
  <si>
    <t>1.20.18</t>
  </si>
  <si>
    <t>1.20.19</t>
  </si>
  <si>
    <t>1.20.20</t>
  </si>
  <si>
    <t>1.20.21</t>
  </si>
  <si>
    <t>1.20.22</t>
  </si>
  <si>
    <t>1.20.23</t>
  </si>
  <si>
    <t>1.20.24</t>
  </si>
  <si>
    <t>1.20.25</t>
  </si>
  <si>
    <t>1.21</t>
  </si>
  <si>
    <t>1.21.1</t>
  </si>
  <si>
    <t>1.21.2</t>
  </si>
  <si>
    <t>1.21.3</t>
  </si>
  <si>
    <t>1.21.4</t>
  </si>
  <si>
    <t>1.21.5</t>
  </si>
  <si>
    <t>1.21.6</t>
  </si>
  <si>
    <t>1.21.7</t>
  </si>
  <si>
    <t>1.21.8</t>
  </si>
  <si>
    <t>1.21.9</t>
  </si>
  <si>
    <t>1.21.10</t>
  </si>
  <si>
    <t>1.21.11</t>
  </si>
  <si>
    <t>1.21.12</t>
  </si>
  <si>
    <t>1.21.13</t>
  </si>
  <si>
    <t>1.21.14</t>
  </si>
  <si>
    <t>1.21.15</t>
  </si>
  <si>
    <t>1.21.16</t>
  </si>
  <si>
    <t>1.21.17</t>
  </si>
  <si>
    <t>1.21.18</t>
  </si>
  <si>
    <t>1.21.19</t>
  </si>
  <si>
    <t>1.21.20</t>
  </si>
  <si>
    <t>1.21.21</t>
  </si>
  <si>
    <t>1.21.22</t>
  </si>
  <si>
    <t>1.21.23</t>
  </si>
  <si>
    <t>1.21.24</t>
  </si>
  <si>
    <t>1.21.25</t>
  </si>
  <si>
    <t>1.22</t>
  </si>
  <si>
    <t>1.22.1</t>
  </si>
  <si>
    <t>1.22.2</t>
  </si>
  <si>
    <t>1.22.3</t>
  </si>
  <si>
    <t>1.22.4</t>
  </si>
  <si>
    <t>1.22.5</t>
  </si>
  <si>
    <t>1.22.6</t>
  </si>
  <si>
    <t>1.22.7</t>
  </si>
  <si>
    <t>1.22.8</t>
  </si>
  <si>
    <t>1.22.9</t>
  </si>
  <si>
    <t>1.22.10</t>
  </si>
  <si>
    <t>1.22.11</t>
  </si>
  <si>
    <t>1.22.12</t>
  </si>
  <si>
    <t>1.22.13</t>
  </si>
  <si>
    <t>1.22.14</t>
  </si>
  <si>
    <t>1.22.15</t>
  </si>
  <si>
    <t>1.22.16</t>
  </si>
  <si>
    <t>1.22.17</t>
  </si>
  <si>
    <t>1.22.18</t>
  </si>
  <si>
    <t>1.22.19</t>
  </si>
  <si>
    <t>1.22.20</t>
  </si>
  <si>
    <t>1.22.21</t>
  </si>
  <si>
    <t>1.22.22</t>
  </si>
  <si>
    <t>1.22.23</t>
  </si>
  <si>
    <t>1.22.24</t>
  </si>
  <si>
    <t>1.22.25</t>
  </si>
  <si>
    <t>1.22.26</t>
  </si>
  <si>
    <t>1.22.27</t>
  </si>
  <si>
    <t>1.22.28</t>
  </si>
  <si>
    <t>1.22.29</t>
  </si>
  <si>
    <t>1.23</t>
  </si>
  <si>
    <t>1.23.1</t>
  </si>
  <si>
    <t>1.23.2</t>
  </si>
  <si>
    <t>1.23.3</t>
  </si>
  <si>
    <t>1.23.4</t>
  </si>
  <si>
    <t>1.23.5</t>
  </si>
  <si>
    <t>1.23.6</t>
  </si>
  <si>
    <t>1.24</t>
  </si>
  <si>
    <t>1.24.1</t>
  </si>
  <si>
    <t>1.24.2</t>
  </si>
  <si>
    <t>1.24.3</t>
  </si>
  <si>
    <t>1.24.4</t>
  </si>
  <si>
    <t>1.24.5</t>
  </si>
  <si>
    <t>1.24.6</t>
  </si>
  <si>
    <t>1.24.7</t>
  </si>
  <si>
    <t>2.1.3</t>
  </si>
  <si>
    <t>2.1.4</t>
  </si>
  <si>
    <t>2.2</t>
  </si>
  <si>
    <t>2.2.1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</si>
  <si>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</si>
  <si>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</si>
  <si>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</si>
  <si>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</si>
  <si>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</si>
  <si>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</si>
  <si>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</si>
  <si>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</si>
  <si>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</si>
  <si>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</si>
  <si>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</si>
  <si>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</si>
  <si>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2.1.1</t>
  </si>
  <si>
    <t>2.4</t>
  </si>
  <si>
    <t>2.4.1</t>
  </si>
  <si>
    <t>2.5</t>
  </si>
  <si>
    <t>2.5.1</t>
  </si>
  <si>
    <t>2.5.2</t>
  </si>
  <si>
    <t>2.5.3</t>
  </si>
  <si>
    <t>2.5.4</t>
  </si>
  <si>
    <t>2.5.5</t>
  </si>
  <si>
    <t>2.5.6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</si>
  <si>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</si>
  <si>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</si>
  <si>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</si>
  <si>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</si>
  <si>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</si>
  <si>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</si>
  <si>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</si>
  <si>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</si>
  <si>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</si>
  <si>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2.7</t>
  </si>
  <si>
    <t>2.7.1</t>
  </si>
  <si>
    <t>2.8</t>
  </si>
  <si>
    <t>2.8.1</t>
  </si>
  <si>
    <t>2.8.2</t>
  </si>
  <si>
    <t>2.8.3</t>
  </si>
  <si>
    <t>2.9</t>
  </si>
  <si>
    <t>2.9.1</t>
  </si>
  <si>
    <t>2.9.2</t>
  </si>
  <si>
    <t>2.9.3</t>
  </si>
  <si>
    <t>2.10</t>
  </si>
  <si>
    <t>2.10.1</t>
  </si>
  <si>
    <t>2.11</t>
  </si>
  <si>
    <t>2.11.1</t>
  </si>
  <si>
    <t>2.11.2</t>
  </si>
  <si>
    <t>2.11.3</t>
  </si>
  <si>
    <t>2.12</t>
  </si>
  <si>
    <t>2.12.1</t>
  </si>
  <si>
    <t>2.12.2</t>
  </si>
  <si>
    <t>2.13</t>
  </si>
  <si>
    <t>2.13.1</t>
  </si>
  <si>
    <t>2.13.2</t>
  </si>
  <si>
    <t>2.14</t>
  </si>
  <si>
    <t>2.14.1</t>
  </si>
  <si>
    <t>2.15</t>
  </si>
  <si>
    <t>2.15.1</t>
  </si>
  <si>
    <t>2.16</t>
  </si>
  <si>
    <t>2.16.1</t>
  </si>
  <si>
    <t>2.16.2</t>
  </si>
  <si>
    <t>2.16.3</t>
  </si>
  <si>
    <t>2.16.4</t>
  </si>
  <si>
    <t>2.16.5</t>
  </si>
  <si>
    <t>2.17</t>
  </si>
  <si>
    <t>2.17.1</t>
  </si>
  <si>
    <t>2.17.2</t>
  </si>
  <si>
    <t>2.17.3</t>
  </si>
  <si>
    <t>2.18</t>
  </si>
  <si>
    <t>2.18.1</t>
  </si>
  <si>
    <t>2.18.2</t>
  </si>
  <si>
    <t>2.19</t>
  </si>
  <si>
    <t>2.19.1</t>
  </si>
  <si>
    <t>2.19.2</t>
  </si>
  <si>
    <t>2.19.3</t>
  </si>
  <si>
    <t>2.20</t>
  </si>
  <si>
    <t>2.20.1</t>
  </si>
  <si>
    <t>2.20.2</t>
  </si>
  <si>
    <t>2.20.3</t>
  </si>
  <si>
    <t>2.20.4</t>
  </si>
  <si>
    <t>2.20.5</t>
  </si>
  <si>
    <t>2.20.6</t>
  </si>
  <si>
    <t>2.20.7</t>
  </si>
  <si>
    <t>2.20.8</t>
  </si>
  <si>
    <t>2.20.9</t>
  </si>
  <si>
    <t>2.20.10</t>
  </si>
  <si>
    <t>2.20.11</t>
  </si>
  <si>
    <t>2.20.12</t>
  </si>
  <si>
    <t>2.20.13</t>
  </si>
  <si>
    <t>2.20.14</t>
  </si>
  <si>
    <t>2.20.15</t>
  </si>
  <si>
    <t>2.20.16</t>
  </si>
  <si>
    <t>2.20.17</t>
  </si>
  <si>
    <t>2.20.18</t>
  </si>
  <si>
    <t>2.20.19</t>
  </si>
  <si>
    <t>2.20.20</t>
  </si>
  <si>
    <t>2.20.21</t>
  </si>
  <si>
    <t>2.20.22</t>
  </si>
  <si>
    <t>2.20.23</t>
  </si>
  <si>
    <t>2.20.24</t>
  </si>
  <si>
    <t>2.20.25</t>
  </si>
  <si>
    <t>2.21.1</t>
  </si>
  <si>
    <t>2.21</t>
  </si>
  <si>
    <t>2.21.2</t>
  </si>
  <si>
    <t>2.21.3</t>
  </si>
  <si>
    <t>2.21.4</t>
  </si>
  <si>
    <t>2.21.5</t>
  </si>
  <si>
    <t>2.21.6</t>
  </si>
  <si>
    <t>2.21.7</t>
  </si>
  <si>
    <t>2.21.8</t>
  </si>
  <si>
    <t>2.21.9</t>
  </si>
  <si>
    <t>2.21.10</t>
  </si>
  <si>
    <t>2.21.11</t>
  </si>
  <si>
    <t>2.21.12</t>
  </si>
  <si>
    <t>2.21.13</t>
  </si>
  <si>
    <t>2.21.14</t>
  </si>
  <si>
    <t>2.21.15</t>
  </si>
  <si>
    <t>2.21.16</t>
  </si>
  <si>
    <t>2.21.17</t>
  </si>
  <si>
    <t>2.21.18</t>
  </si>
  <si>
    <t>2.21.19</t>
  </si>
  <si>
    <t>2.21.20</t>
  </si>
  <si>
    <t>2.21.21</t>
  </si>
  <si>
    <t>2.21.22</t>
  </si>
  <si>
    <t>2.21.23</t>
  </si>
  <si>
    <t>2.21.24</t>
  </si>
  <si>
    <t>2.21.25</t>
  </si>
  <si>
    <t>2.22</t>
  </si>
  <si>
    <t>2.22.1</t>
  </si>
  <si>
    <t>2.22.2</t>
  </si>
  <si>
    <t>2.22.3</t>
  </si>
  <si>
    <t>2.22.4</t>
  </si>
  <si>
    <t>2.22.5</t>
  </si>
  <si>
    <t>2.22.6</t>
  </si>
  <si>
    <t>2.22.7</t>
  </si>
  <si>
    <t>2.22.8</t>
  </si>
  <si>
    <t>2.22.9</t>
  </si>
  <si>
    <t>2.22.10</t>
  </si>
  <si>
    <t>2.22.11</t>
  </si>
  <si>
    <t>2.22.12</t>
  </si>
  <si>
    <t>2.22.13</t>
  </si>
  <si>
    <t>2.22.14</t>
  </si>
  <si>
    <t>2.22.15</t>
  </si>
  <si>
    <t>2.22.16</t>
  </si>
  <si>
    <t>2.22.17</t>
  </si>
  <si>
    <t>2.22.18</t>
  </si>
  <si>
    <t>2.22.19</t>
  </si>
  <si>
    <t>2.22.20</t>
  </si>
  <si>
    <t>2.22.21</t>
  </si>
  <si>
    <t>2.22.22</t>
  </si>
  <si>
    <t>2.22.23</t>
  </si>
  <si>
    <t>2.22.24</t>
  </si>
  <si>
    <t>2.22.25</t>
  </si>
  <si>
    <t>2.22.26</t>
  </si>
  <si>
    <t>2.22.27</t>
  </si>
  <si>
    <t>2.22.28</t>
  </si>
  <si>
    <t>2.22.29</t>
  </si>
  <si>
    <t>2.23.1</t>
  </si>
  <si>
    <t>2.23</t>
  </si>
  <si>
    <t>2.23.2</t>
  </si>
  <si>
    <t>2.23.3</t>
  </si>
  <si>
    <t>2.23.4</t>
  </si>
  <si>
    <t>2.23.5</t>
  </si>
  <si>
    <t>2.23.6</t>
  </si>
  <si>
    <t>2.24</t>
  </si>
  <si>
    <t>2.24.1</t>
  </si>
  <si>
    <t>2.24.2</t>
  </si>
  <si>
    <t>2.24.3</t>
  </si>
  <si>
    <t>2.24.4</t>
  </si>
  <si>
    <t>2.24.5</t>
  </si>
  <si>
    <t>2.24.6</t>
  </si>
  <si>
    <t>2.24.7</t>
  </si>
  <si>
    <t>3.1.1</t>
  </si>
  <si>
    <t>3.1.2</t>
  </si>
  <si>
    <t>3.1.4</t>
  </si>
  <si>
    <t>3.1.5</t>
  </si>
  <si>
    <t>3.2.1</t>
  </si>
  <si>
    <t>3.3.1</t>
  </si>
  <si>
    <t>3.3.2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</si>
  <si>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</si>
  <si>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</si>
  <si>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</si>
  <si>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</si>
  <si>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</si>
  <si>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</si>
  <si>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</si>
  <si>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</si>
  <si>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3.4.1</t>
  </si>
  <si>
    <t>3.5.1</t>
  </si>
  <si>
    <t>3.5.2</t>
  </si>
  <si>
    <t>3.5.3</t>
  </si>
  <si>
    <t>3.5.4</t>
  </si>
  <si>
    <t>3.5.5</t>
  </si>
  <si>
    <t>3.5.6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</si>
  <si>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</si>
  <si>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</si>
  <si>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</si>
  <si>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</si>
  <si>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</si>
  <si>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</si>
  <si>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</si>
  <si>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</si>
  <si>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3.7.1</t>
  </si>
  <si>
    <t>3.8.1</t>
  </si>
  <si>
    <t>3.8.2</t>
  </si>
  <si>
    <t>3.8.3</t>
  </si>
  <si>
    <t>3.9.1</t>
  </si>
  <si>
    <t>3.9.2</t>
  </si>
  <si>
    <t>3.9.3</t>
  </si>
  <si>
    <t>3.10.1</t>
  </si>
  <si>
    <t>3.11.1</t>
  </si>
  <si>
    <t>3.11.2</t>
  </si>
  <si>
    <t>3.11.3</t>
  </si>
  <si>
    <t>3.12</t>
  </si>
  <si>
    <t>3.12.1</t>
  </si>
  <si>
    <t>3.12.2</t>
  </si>
  <si>
    <t>3.13</t>
  </si>
  <si>
    <t>3.13.1</t>
  </si>
  <si>
    <t>3.13.2</t>
  </si>
  <si>
    <t>3.14</t>
  </si>
  <si>
    <t>3.14.1</t>
  </si>
  <si>
    <t>3.15</t>
  </si>
  <si>
    <t>3.15.1</t>
  </si>
  <si>
    <t>3.16</t>
  </si>
  <si>
    <t>3.16.1</t>
  </si>
  <si>
    <t>3.16.2</t>
  </si>
  <si>
    <t>3.16.3</t>
  </si>
  <si>
    <t>3.16.4</t>
  </si>
  <si>
    <t>3.16.5</t>
  </si>
  <si>
    <t>3.17</t>
  </si>
  <si>
    <t>3.17.1</t>
  </si>
  <si>
    <t>3.17.2</t>
  </si>
  <si>
    <t>3.17.3</t>
  </si>
  <si>
    <t>3.18</t>
  </si>
  <si>
    <t>3.18.1</t>
  </si>
  <si>
    <t>3.18.2</t>
  </si>
  <si>
    <t>3.19</t>
  </si>
  <si>
    <t>3.19.1</t>
  </si>
  <si>
    <t>3.19.2</t>
  </si>
  <si>
    <t>3.19.3</t>
  </si>
  <si>
    <t>3.20</t>
  </si>
  <si>
    <t>3.20.1</t>
  </si>
  <si>
    <t>3.20.2</t>
  </si>
  <si>
    <t>3.20.3</t>
  </si>
  <si>
    <t>3.20.4</t>
  </si>
  <si>
    <t>3.20.5</t>
  </si>
  <si>
    <t>3.20.6</t>
  </si>
  <si>
    <t>3.20.7</t>
  </si>
  <si>
    <t>3.20.8</t>
  </si>
  <si>
    <t>3.20.9</t>
  </si>
  <si>
    <t>3.20.10</t>
  </si>
  <si>
    <t>3.20.11</t>
  </si>
  <si>
    <t>3.20.12</t>
  </si>
  <si>
    <t>3.20.13</t>
  </si>
  <si>
    <t>3.20.14</t>
  </si>
  <si>
    <t>3.20.15</t>
  </si>
  <si>
    <t>3.20.16</t>
  </si>
  <si>
    <t>3.20.17</t>
  </si>
  <si>
    <t>3.20.18</t>
  </si>
  <si>
    <t>3.20.19</t>
  </si>
  <si>
    <t>3.20.20</t>
  </si>
  <si>
    <t>3.20.21</t>
  </si>
  <si>
    <t>3.20.22</t>
  </si>
  <si>
    <t>3.20.23</t>
  </si>
  <si>
    <t>3.20.24</t>
  </si>
  <si>
    <t>3.20.25</t>
  </si>
  <si>
    <t>3.21</t>
  </si>
  <si>
    <t>3.21.1</t>
  </si>
  <si>
    <t>3.21.2</t>
  </si>
  <si>
    <t>3.21.3</t>
  </si>
  <si>
    <t>3.21.4</t>
  </si>
  <si>
    <t>3.21.5</t>
  </si>
  <si>
    <t>3.21.6</t>
  </si>
  <si>
    <t>3.21.7</t>
  </si>
  <si>
    <t>3.21.8</t>
  </si>
  <si>
    <t>3.21.9</t>
  </si>
  <si>
    <t>3.21.10</t>
  </si>
  <si>
    <t>3.21.11</t>
  </si>
  <si>
    <t>3.21.12</t>
  </si>
  <si>
    <t>3.21.13</t>
  </si>
  <si>
    <t>3.21.14</t>
  </si>
  <si>
    <t>3.21.15</t>
  </si>
  <si>
    <t>3.21.16</t>
  </si>
  <si>
    <t>3.21.17</t>
  </si>
  <si>
    <t>3.21.18</t>
  </si>
  <si>
    <t>3.21.19</t>
  </si>
  <si>
    <t>3.21.20</t>
  </si>
  <si>
    <t>3.21.21</t>
  </si>
  <si>
    <t>3.21.22</t>
  </si>
  <si>
    <t>3.21.23</t>
  </si>
  <si>
    <t>3.21.24</t>
  </si>
  <si>
    <t>3.21.25</t>
  </si>
  <si>
    <t>3.22</t>
  </si>
  <si>
    <t>3.22.1</t>
  </si>
  <si>
    <t>3.22.2</t>
  </si>
  <si>
    <t>3.22.3</t>
  </si>
  <si>
    <t>3.22.4</t>
  </si>
  <si>
    <t>3.22.5</t>
  </si>
  <si>
    <t>3.22.6</t>
  </si>
  <si>
    <t>3.22.7</t>
  </si>
  <si>
    <t>3.22.8</t>
  </si>
  <si>
    <t>3.22.9</t>
  </si>
  <si>
    <t>3.22.10</t>
  </si>
  <si>
    <t>3.22.11</t>
  </si>
  <si>
    <t>3.22.12</t>
  </si>
  <si>
    <t>3.22.13</t>
  </si>
  <si>
    <t>3.22.14</t>
  </si>
  <si>
    <t>3.22.15</t>
  </si>
  <si>
    <t>3.22.16</t>
  </si>
  <si>
    <t>3.22.17</t>
  </si>
  <si>
    <t>3.22.18</t>
  </si>
  <si>
    <t>3.22.19</t>
  </si>
  <si>
    <t>3.22.20</t>
  </si>
  <si>
    <t>3.22.21</t>
  </si>
  <si>
    <t>3.22.22</t>
  </si>
  <si>
    <t>3.22.23</t>
  </si>
  <si>
    <t>3.22.24</t>
  </si>
  <si>
    <t>3.22.25</t>
  </si>
  <si>
    <t>3.22.26</t>
  </si>
  <si>
    <t>3.22.27</t>
  </si>
  <si>
    <t>3.22.28</t>
  </si>
  <si>
    <t>3.22.29</t>
  </si>
  <si>
    <t>3.23</t>
  </si>
  <si>
    <t>3.23.1</t>
  </si>
  <si>
    <t>3.23.2</t>
  </si>
  <si>
    <t>3.23.3</t>
  </si>
  <si>
    <t>3.23.4</t>
  </si>
  <si>
    <t>3.23.5</t>
  </si>
  <si>
    <t>3.23.6</t>
  </si>
  <si>
    <t>3.24</t>
  </si>
  <si>
    <t>3.24.1</t>
  </si>
  <si>
    <t>3.24.2</t>
  </si>
  <si>
    <t>3.24.3</t>
  </si>
  <si>
    <t>3.24.4</t>
  </si>
  <si>
    <t>3.24.5</t>
  </si>
  <si>
    <t>3.24.6</t>
  </si>
  <si>
    <t>3.24.7</t>
  </si>
  <si>
    <t>VALOR TOTAL</t>
  </si>
  <si>
    <t>ETAPA 1 - DIRCE BADARI</t>
  </si>
  <si>
    <t>ETAPA 3 - MORRO VERMELHO</t>
  </si>
  <si>
    <t>ETAPA 2 - CECAP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</si>
</sst>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4"/>
      <color indexed="8"/>
      <name val="Calibri"/>
      <family val="2"/>
      <scheme val="minor"/>
    </font>
    <font>
      <b/>
      <sz val="12"/>
      <name val="Arial"/>
      <family val="1"/>
    </font>
    <font>
      <sz val="12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43" fontId="0" fillId="0" borderId="0" xfId="2" applyFont="1" applyAlignment="1">
      <alignment vertical="center"/>
    </xf>
    <xf numFmtId="0" fontId="3" fillId="3" borderId="4" xfId="0" applyFont="1" applyFill="1" applyBorder="1" applyAlignment="1">
      <alignment horizontal="left" vertical="top" wrapText="1"/>
    </xf>
    <xf numFmtId="0" fontId="5" fillId="4" borderId="16" xfId="0" applyFont="1" applyFill="1" applyBorder="1" applyAlignment="1">
      <alignment horizontal="left" vertical="top" wrapText="1"/>
    </xf>
    <xf numFmtId="0" fontId="5" fillId="4" borderId="17" xfId="0" applyFont="1" applyFill="1" applyBorder="1" applyAlignment="1">
      <alignment horizontal="left" vertical="top" wrapText="1"/>
    </xf>
    <xf numFmtId="0" fontId="5" fillId="4" borderId="17" xfId="0" applyFont="1" applyFill="1" applyBorder="1" applyAlignment="1">
      <alignment horizontal="center" vertical="top" wrapText="1"/>
    </xf>
    <xf numFmtId="44" fontId="5" fillId="4" borderId="17" xfId="3" applyFont="1" applyFill="1" applyBorder="1" applyAlignment="1">
      <alignment horizontal="right" vertical="top" wrapText="1"/>
    </xf>
    <xf numFmtId="164" fontId="5" fillId="4" borderId="18" xfId="0" applyNumberFormat="1" applyFont="1" applyFill="1" applyBorder="1" applyAlignment="1">
      <alignment horizontal="righ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center" vertical="top" wrapText="1"/>
    </xf>
    <xf numFmtId="44" fontId="6" fillId="0" borderId="17" xfId="3" applyFont="1" applyBorder="1" applyAlignment="1">
      <alignment horizontal="right" vertical="top" wrapText="1"/>
    </xf>
    <xf numFmtId="164" fontId="6" fillId="0" borderId="18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10" fontId="4" fillId="3" borderId="10" xfId="0" applyNumberFormat="1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0" fillId="0" borderId="16" xfId="0" applyBorder="1"/>
    <xf numFmtId="0" fontId="7" fillId="5" borderId="19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 vertical="center"/>
    </xf>
    <xf numFmtId="44" fontId="7" fillId="5" borderId="21" xfId="0" applyNumberFormat="1" applyFont="1" applyFill="1" applyBorder="1" applyAlignment="1">
      <alignment horizontal="center" vertical="center"/>
    </xf>
    <xf numFmtId="44" fontId="7" fillId="5" borderId="22" xfId="0" applyNumberFormat="1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3" fillId="3" borderId="16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 vertical="center" wrapText="1"/>
    </xf>
  </cellXfs>
  <cellStyles count="4">
    <cellStyle name="Moeda" xfId="3" builtinId="4"/>
    <cellStyle name="Normal" xfId="0" builtinId="0"/>
    <cellStyle name="Normal 2" xfId="1" xr:uid="{3A3953AE-786A-442E-BE28-F9A623AC51C2}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2</xdr:col>
      <xdr:colOff>514350</xdr:colOff>
      <xdr:row>2</xdr:row>
      <xdr:rowOff>92050</xdr:rowOff>
    </xdr:to>
    <xdr:pic>
      <xdr:nvPicPr>
        <xdr:cNvPr id="2" name="Imagem 1" descr="Logotipo">
          <a:extLst>
            <a:ext uri="{FF2B5EF4-FFF2-40B4-BE49-F238E27FC236}">
              <a16:creationId xmlns:a16="http://schemas.microsoft.com/office/drawing/2014/main" id="{8497B841-9F5C-4AF6-809F-866E209B7A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302" r="3550" b="23077"/>
        <a:stretch>
          <a:fillRect/>
        </a:stretch>
      </xdr:blipFill>
      <xdr:spPr bwMode="auto">
        <a:xfrm>
          <a:off x="85725" y="0"/>
          <a:ext cx="1828800" cy="1292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8ED0-B56C-4BA8-96FF-4C2798485D23}">
  <sheetPr>
    <pageSetUpPr fitToPage="1"/>
  </sheetPr>
  <dimension ref="A1:J2004"/>
  <sheetViews>
    <sheetView tabSelected="1" workbookViewId="0">
      <selection activeCell="C8" sqref="C8"/>
    </sheetView>
  </sheetViews>
  <sheetFormatPr defaultRowHeight="15" x14ac:dyDescent="0.25"/>
  <cols>
    <col min="1" max="1" width="9" customWidth="1"/>
    <col min="2" max="3" width="12" customWidth="1"/>
    <col min="4" max="4" width="70" customWidth="1"/>
    <col min="5" max="5" width="12.28515625" customWidth="1"/>
    <col min="6" max="6" width="8.7109375" style="12" customWidth="1"/>
    <col min="7" max="7" width="15" customWidth="1"/>
    <col min="8" max="8" width="12.42578125" customWidth="1"/>
    <col min="9" max="9" width="15.85546875" bestFit="1" customWidth="1"/>
    <col min="10" max="10" width="15" style="1" customWidth="1"/>
  </cols>
  <sheetData>
    <row r="1" spans="1:10" x14ac:dyDescent="0.25">
      <c r="A1" s="15"/>
      <c r="B1" s="16"/>
      <c r="C1" s="16"/>
      <c r="D1" s="2" t="s">
        <v>356</v>
      </c>
      <c r="E1" s="18" t="s">
        <v>357</v>
      </c>
      <c r="F1" s="19"/>
      <c r="G1" s="18" t="s">
        <v>358</v>
      </c>
      <c r="H1" s="19"/>
      <c r="I1" s="20" t="s">
        <v>359</v>
      </c>
      <c r="J1" s="21"/>
    </row>
    <row r="2" spans="1:10" ht="80.099999999999994" customHeight="1" x14ac:dyDescent="0.25">
      <c r="A2" s="17"/>
      <c r="B2" s="26"/>
      <c r="C2" s="26"/>
      <c r="D2" s="13" t="s">
        <v>371</v>
      </c>
      <c r="E2" s="22" t="s">
        <v>372</v>
      </c>
      <c r="F2" s="23"/>
      <c r="G2" s="24">
        <v>0.2487</v>
      </c>
      <c r="H2" s="23"/>
      <c r="I2" s="27" t="s">
        <v>360</v>
      </c>
      <c r="J2" s="25"/>
    </row>
    <row r="3" spans="1:10" ht="27.75" customHeight="1" x14ac:dyDescent="0.25">
      <c r="A3" s="34" t="s">
        <v>361</v>
      </c>
      <c r="B3" s="35"/>
      <c r="C3" s="35"/>
      <c r="D3" s="35"/>
      <c r="E3" s="35"/>
      <c r="F3" s="35"/>
      <c r="G3" s="35"/>
      <c r="H3" s="35"/>
      <c r="I3" s="35"/>
      <c r="J3" s="36"/>
    </row>
    <row r="4" spans="1:10" ht="30" customHeight="1" x14ac:dyDescent="0.25">
      <c r="A4" s="37" t="s">
        <v>362</v>
      </c>
      <c r="B4" s="38" t="s">
        <v>363</v>
      </c>
      <c r="C4" s="38" t="s">
        <v>0</v>
      </c>
      <c r="D4" s="38" t="s">
        <v>364</v>
      </c>
      <c r="E4" s="38" t="s">
        <v>365</v>
      </c>
      <c r="F4" s="38" t="s">
        <v>366</v>
      </c>
      <c r="G4" s="38" t="s">
        <v>367</v>
      </c>
      <c r="H4" s="38" t="s">
        <v>368</v>
      </c>
      <c r="I4" s="38" t="s">
        <v>369</v>
      </c>
      <c r="J4" s="39" t="s">
        <v>370</v>
      </c>
    </row>
    <row r="5" spans="1:10" ht="24" customHeight="1" x14ac:dyDescent="0.25">
      <c r="A5" s="3"/>
      <c r="B5" s="4"/>
      <c r="C5" s="4"/>
      <c r="D5" s="4" t="s">
        <v>371</v>
      </c>
      <c r="E5" s="5"/>
      <c r="F5" s="5"/>
      <c r="G5" s="6"/>
      <c r="H5" s="6"/>
      <c r="I5" s="6">
        <f>I6+I183+I361</f>
        <v>7841383.3957000002</v>
      </c>
      <c r="J5" s="7"/>
    </row>
    <row r="6" spans="1:10" ht="24" customHeight="1" x14ac:dyDescent="0.25">
      <c r="A6" s="3">
        <v>1</v>
      </c>
      <c r="B6" s="4"/>
      <c r="C6" s="4"/>
      <c r="D6" s="4" t="s">
        <v>886</v>
      </c>
      <c r="E6" s="5"/>
      <c r="F6" s="5"/>
      <c r="G6" s="6"/>
      <c r="H6" s="6"/>
      <c r="I6" s="6">
        <f>I7+I15+I17+I25+I27+I34+I43+I45+I49+I53+I55+I59+I62+I65+I67+I69+I75+I79+I82+I86+I112+I138+I168+I175</f>
        <v>2889987.4957000003</v>
      </c>
      <c r="J6" s="7">
        <f>I6/$I$6</f>
        <v>1</v>
      </c>
    </row>
    <row r="7" spans="1:10" ht="26.1" customHeight="1" x14ac:dyDescent="0.25">
      <c r="A7" s="28" t="s">
        <v>3</v>
      </c>
      <c r="B7" s="8" t="s">
        <v>1</v>
      </c>
      <c r="C7" s="8" t="s">
        <v>1</v>
      </c>
      <c r="D7" s="8" t="s">
        <v>2</v>
      </c>
      <c r="E7" s="9"/>
      <c r="F7" s="9" t="s">
        <v>1</v>
      </c>
      <c r="G7" s="10" t="s">
        <v>1</v>
      </c>
      <c r="H7" s="10" t="s">
        <v>1</v>
      </c>
      <c r="I7" s="10">
        <f>SUM(I8:I14)</f>
        <v>134021.53</v>
      </c>
      <c r="J7" s="11">
        <f t="shared" ref="J7:J70" si="0">I7/$I$6</f>
        <v>4.637443248436543E-2</v>
      </c>
    </row>
    <row r="8" spans="1:10" ht="26.1" customHeight="1" x14ac:dyDescent="0.25">
      <c r="A8" s="28" t="s">
        <v>373</v>
      </c>
      <c r="B8" s="8" t="s">
        <v>4</v>
      </c>
      <c r="C8" s="8" t="s">
        <v>5</v>
      </c>
      <c r="D8" s="8" t="s">
        <v>6</v>
      </c>
      <c r="E8" s="9">
        <v>760</v>
      </c>
      <c r="F8" s="9" t="s">
        <v>7</v>
      </c>
      <c r="G8" s="10">
        <v>92.84</v>
      </c>
      <c r="H8" s="10">
        <v>115.93</v>
      </c>
      <c r="I8" s="10">
        <v>88106.8</v>
      </c>
      <c r="J8" s="11">
        <f t="shared" si="0"/>
        <v>3.0486913916096082E-2</v>
      </c>
    </row>
    <row r="9" spans="1:10" ht="26.1" customHeight="1" x14ac:dyDescent="0.25">
      <c r="A9" s="28" t="s">
        <v>383</v>
      </c>
      <c r="B9" s="8" t="s">
        <v>9</v>
      </c>
      <c r="C9" s="8" t="s">
        <v>10</v>
      </c>
      <c r="D9" s="8" t="s">
        <v>11</v>
      </c>
      <c r="E9" s="9">
        <v>9</v>
      </c>
      <c r="F9" s="9" t="s">
        <v>12</v>
      </c>
      <c r="G9" s="10">
        <v>952.56</v>
      </c>
      <c r="H9" s="10">
        <v>1189.46</v>
      </c>
      <c r="I9" s="10">
        <v>10705.14</v>
      </c>
      <c r="J9" s="11">
        <f t="shared" si="0"/>
        <v>3.704216719251599E-3</v>
      </c>
    </row>
    <row r="10" spans="1:10" ht="26.1" customHeight="1" x14ac:dyDescent="0.25">
      <c r="A10" s="28" t="s">
        <v>384</v>
      </c>
      <c r="B10" s="8" t="s">
        <v>4</v>
      </c>
      <c r="C10" s="8" t="s">
        <v>14</v>
      </c>
      <c r="D10" s="8" t="s">
        <v>15</v>
      </c>
      <c r="E10" s="9">
        <v>950</v>
      </c>
      <c r="F10" s="9" t="s">
        <v>16</v>
      </c>
      <c r="G10" s="10">
        <v>9.51</v>
      </c>
      <c r="H10" s="10">
        <v>11.88</v>
      </c>
      <c r="I10" s="10">
        <v>11286</v>
      </c>
      <c r="J10" s="11">
        <f t="shared" si="0"/>
        <v>3.9052072082638384E-3</v>
      </c>
    </row>
    <row r="11" spans="1:10" ht="26.1" customHeight="1" x14ac:dyDescent="0.25">
      <c r="A11" s="28" t="s">
        <v>385</v>
      </c>
      <c r="B11" s="8" t="s">
        <v>4</v>
      </c>
      <c r="C11" s="8" t="s">
        <v>18</v>
      </c>
      <c r="D11" s="8" t="s">
        <v>19</v>
      </c>
      <c r="E11" s="9">
        <v>8</v>
      </c>
      <c r="F11" s="9" t="s">
        <v>20</v>
      </c>
      <c r="G11" s="10">
        <v>470.88</v>
      </c>
      <c r="H11" s="10">
        <v>587.99</v>
      </c>
      <c r="I11" s="10">
        <v>4703.92</v>
      </c>
      <c r="J11" s="11">
        <f t="shared" si="0"/>
        <v>1.6276610217168558E-3</v>
      </c>
    </row>
    <row r="12" spans="1:10" ht="26.1" customHeight="1" x14ac:dyDescent="0.25">
      <c r="A12" s="28" t="s">
        <v>386</v>
      </c>
      <c r="B12" s="8" t="s">
        <v>9</v>
      </c>
      <c r="C12" s="8" t="s">
        <v>349</v>
      </c>
      <c r="D12" s="8" t="s">
        <v>350</v>
      </c>
      <c r="E12" s="9">
        <v>3</v>
      </c>
      <c r="F12" s="9" t="s">
        <v>24</v>
      </c>
      <c r="G12" s="10">
        <v>1367.12</v>
      </c>
      <c r="H12" s="10">
        <v>1707.1227439999998</v>
      </c>
      <c r="I12" s="10">
        <v>5121.3599999999997</v>
      </c>
      <c r="J12" s="11">
        <f t="shared" si="0"/>
        <v>1.7721045532619255E-3</v>
      </c>
    </row>
    <row r="13" spans="1:10" ht="26.1" customHeight="1" x14ac:dyDescent="0.25">
      <c r="A13" s="28" t="s">
        <v>387</v>
      </c>
      <c r="B13" s="8" t="s">
        <v>9</v>
      </c>
      <c r="C13" s="8" t="s">
        <v>352</v>
      </c>
      <c r="D13" s="8" t="s">
        <v>353</v>
      </c>
      <c r="E13" s="9">
        <v>3</v>
      </c>
      <c r="F13" s="9" t="s">
        <v>24</v>
      </c>
      <c r="G13" s="10">
        <v>1581.35</v>
      </c>
      <c r="H13" s="10">
        <v>1974.6317449999999</v>
      </c>
      <c r="I13" s="10">
        <v>5923.89</v>
      </c>
      <c r="J13" s="11">
        <f t="shared" si="0"/>
        <v>2.0497977962929356E-3</v>
      </c>
    </row>
    <row r="14" spans="1:10" ht="26.1" customHeight="1" x14ac:dyDescent="0.25">
      <c r="A14" s="28" t="s">
        <v>388</v>
      </c>
      <c r="B14" s="8" t="s">
        <v>9</v>
      </c>
      <c r="C14" s="8" t="s">
        <v>22</v>
      </c>
      <c r="D14" s="8" t="s">
        <v>355</v>
      </c>
      <c r="E14" s="9">
        <v>2</v>
      </c>
      <c r="F14" s="9" t="s">
        <v>24</v>
      </c>
      <c r="G14" s="10">
        <v>3273.17</v>
      </c>
      <c r="H14" s="10">
        <v>4087.2073789999999</v>
      </c>
      <c r="I14" s="10">
        <v>8174.42</v>
      </c>
      <c r="J14" s="11">
        <f t="shared" si="0"/>
        <v>2.8285312694821979E-3</v>
      </c>
    </row>
    <row r="15" spans="1:10" ht="26.1" customHeight="1" x14ac:dyDescent="0.25">
      <c r="A15" s="14" t="s">
        <v>8</v>
      </c>
      <c r="B15" s="8" t="s">
        <v>1</v>
      </c>
      <c r="C15" s="8" t="s">
        <v>1</v>
      </c>
      <c r="D15" s="8" t="s">
        <v>25</v>
      </c>
      <c r="E15" s="9"/>
      <c r="F15" s="9" t="s">
        <v>1</v>
      </c>
      <c r="G15" s="10" t="s">
        <v>1</v>
      </c>
      <c r="H15" s="10"/>
      <c r="I15" s="10">
        <f>I16</f>
        <v>49545.919999999998</v>
      </c>
      <c r="J15" s="11">
        <f t="shared" si="0"/>
        <v>1.7143991132736441E-2</v>
      </c>
    </row>
    <row r="16" spans="1:10" ht="26.1" customHeight="1" x14ac:dyDescent="0.25">
      <c r="A16" s="14" t="s">
        <v>374</v>
      </c>
      <c r="B16" s="8" t="s">
        <v>4</v>
      </c>
      <c r="C16" s="8" t="s">
        <v>27</v>
      </c>
      <c r="D16" s="8" t="s">
        <v>28</v>
      </c>
      <c r="E16" s="9">
        <v>304</v>
      </c>
      <c r="F16" s="9" t="s">
        <v>29</v>
      </c>
      <c r="G16" s="10">
        <v>130.52000000000001</v>
      </c>
      <c r="H16" s="10">
        <v>162.97999999999999</v>
      </c>
      <c r="I16" s="10">
        <v>49545.919999999998</v>
      </c>
      <c r="J16" s="11">
        <f t="shared" si="0"/>
        <v>1.7143991132736441E-2</v>
      </c>
    </row>
    <row r="17" spans="1:10" ht="26.1" customHeight="1" x14ac:dyDescent="0.25">
      <c r="A17" s="14" t="s">
        <v>13</v>
      </c>
      <c r="B17" s="8" t="s">
        <v>1</v>
      </c>
      <c r="C17" s="8" t="s">
        <v>1</v>
      </c>
      <c r="D17" s="8" t="s">
        <v>30</v>
      </c>
      <c r="E17" s="9"/>
      <c r="F17" s="9" t="s">
        <v>1</v>
      </c>
      <c r="G17" s="10" t="s">
        <v>1</v>
      </c>
      <c r="H17" s="10"/>
      <c r="I17" s="10">
        <f>SUM(I18:I24)</f>
        <v>285472.15000000002</v>
      </c>
      <c r="J17" s="11">
        <f t="shared" si="0"/>
        <v>9.8779718052328172E-2</v>
      </c>
    </row>
    <row r="18" spans="1:10" ht="26.1" customHeight="1" x14ac:dyDescent="0.25">
      <c r="A18" s="14" t="s">
        <v>375</v>
      </c>
      <c r="B18" s="8" t="s">
        <v>4</v>
      </c>
      <c r="C18" s="8" t="s">
        <v>38</v>
      </c>
      <c r="D18" s="8" t="s">
        <v>39</v>
      </c>
      <c r="E18" s="9">
        <v>233.32</v>
      </c>
      <c r="F18" s="9" t="s">
        <v>16</v>
      </c>
      <c r="G18" s="10">
        <v>45.31</v>
      </c>
      <c r="H18" s="10">
        <f>G18*1.2487</f>
        <v>56.578597000000002</v>
      </c>
      <c r="I18" s="10">
        <v>13201.2</v>
      </c>
      <c r="J18" s="11">
        <f t="shared" si="0"/>
        <v>4.5679090375449751E-3</v>
      </c>
    </row>
    <row r="19" spans="1:10" ht="26.1" customHeight="1" x14ac:dyDescent="0.25">
      <c r="A19" s="14" t="s">
        <v>389</v>
      </c>
      <c r="B19" s="8" t="s">
        <v>4</v>
      </c>
      <c r="C19" s="8" t="s">
        <v>41</v>
      </c>
      <c r="D19" s="8" t="s">
        <v>42</v>
      </c>
      <c r="E19" s="9">
        <v>345.8</v>
      </c>
      <c r="F19" s="9" t="s">
        <v>20</v>
      </c>
      <c r="G19" s="10">
        <v>39.6</v>
      </c>
      <c r="H19" s="10">
        <f t="shared" ref="H19:H24" si="1">G19*1.2487</f>
        <v>49.448520000000002</v>
      </c>
      <c r="I19" s="10">
        <v>17099.810000000001</v>
      </c>
      <c r="J19" s="11">
        <f t="shared" si="0"/>
        <v>5.9169148743524781E-3</v>
      </c>
    </row>
    <row r="20" spans="1:10" ht="26.1" customHeight="1" x14ac:dyDescent="0.25">
      <c r="A20" s="14" t="s">
        <v>390</v>
      </c>
      <c r="B20" s="8" t="s">
        <v>4</v>
      </c>
      <c r="C20" s="8" t="s">
        <v>47</v>
      </c>
      <c r="D20" s="8" t="s">
        <v>48</v>
      </c>
      <c r="E20" s="9">
        <v>722</v>
      </c>
      <c r="F20" s="9" t="s">
        <v>49</v>
      </c>
      <c r="G20" s="10">
        <v>18.22</v>
      </c>
      <c r="H20" s="10">
        <f t="shared" si="1"/>
        <v>22.751313999999997</v>
      </c>
      <c r="I20" s="10">
        <v>16425.5</v>
      </c>
      <c r="J20" s="11">
        <f t="shared" si="0"/>
        <v>5.6835886052930776E-3</v>
      </c>
    </row>
    <row r="21" spans="1:10" ht="26.1" customHeight="1" x14ac:dyDescent="0.25">
      <c r="A21" s="14" t="s">
        <v>391</v>
      </c>
      <c r="B21" s="8" t="s">
        <v>4</v>
      </c>
      <c r="C21" s="8" t="s">
        <v>54</v>
      </c>
      <c r="D21" s="8" t="s">
        <v>55</v>
      </c>
      <c r="E21" s="9">
        <v>684</v>
      </c>
      <c r="F21" s="9" t="s">
        <v>49</v>
      </c>
      <c r="G21" s="10">
        <v>14.79</v>
      </c>
      <c r="H21" s="10">
        <f t="shared" si="1"/>
        <v>18.468272999999996</v>
      </c>
      <c r="I21" s="10">
        <v>12633.48</v>
      </c>
      <c r="J21" s="11">
        <f t="shared" si="0"/>
        <v>4.3714652810080664E-3</v>
      </c>
    </row>
    <row r="22" spans="1:10" ht="26.1" customHeight="1" x14ac:dyDescent="0.25">
      <c r="A22" s="14" t="s">
        <v>392</v>
      </c>
      <c r="B22" s="8" t="s">
        <v>4</v>
      </c>
      <c r="C22" s="8" t="s">
        <v>57</v>
      </c>
      <c r="D22" s="8" t="s">
        <v>58</v>
      </c>
      <c r="E22" s="9">
        <v>3876</v>
      </c>
      <c r="F22" s="9" t="s">
        <v>49</v>
      </c>
      <c r="G22" s="10">
        <v>13.01</v>
      </c>
      <c r="H22" s="10">
        <f t="shared" si="1"/>
        <v>16.245587</v>
      </c>
      <c r="I22" s="10">
        <v>62985</v>
      </c>
      <c r="J22" s="11">
        <f t="shared" si="0"/>
        <v>2.1794211945108794E-2</v>
      </c>
    </row>
    <row r="23" spans="1:10" ht="26.1" customHeight="1" x14ac:dyDescent="0.25">
      <c r="A23" s="14" t="s">
        <v>393</v>
      </c>
      <c r="B23" s="8" t="s">
        <v>4</v>
      </c>
      <c r="C23" s="8" t="s">
        <v>44</v>
      </c>
      <c r="D23" s="8" t="s">
        <v>45</v>
      </c>
      <c r="E23" s="9">
        <v>107.35000000000001</v>
      </c>
      <c r="F23" s="9" t="s">
        <v>16</v>
      </c>
      <c r="G23" s="10">
        <v>619.54</v>
      </c>
      <c r="H23" s="10">
        <f t="shared" si="1"/>
        <v>773.61959799999988</v>
      </c>
      <c r="I23" s="10">
        <v>83048.05</v>
      </c>
      <c r="J23" s="11">
        <f t="shared" si="0"/>
        <v>2.8736473816432365E-2</v>
      </c>
    </row>
    <row r="24" spans="1:10" ht="26.1" customHeight="1" x14ac:dyDescent="0.25">
      <c r="A24" s="14" t="s">
        <v>394</v>
      </c>
      <c r="B24" s="8" t="s">
        <v>4</v>
      </c>
      <c r="C24" s="8" t="s">
        <v>60</v>
      </c>
      <c r="D24" s="8" t="s">
        <v>61</v>
      </c>
      <c r="E24" s="9">
        <v>857.47</v>
      </c>
      <c r="F24" s="9" t="s">
        <v>20</v>
      </c>
      <c r="G24" s="10">
        <v>74.790000000000006</v>
      </c>
      <c r="H24" s="10">
        <f t="shared" si="1"/>
        <v>93.390273000000008</v>
      </c>
      <c r="I24" s="10">
        <v>80079.11</v>
      </c>
      <c r="J24" s="11">
        <f t="shared" si="0"/>
        <v>2.7709154492588414E-2</v>
      </c>
    </row>
    <row r="25" spans="1:10" ht="26.1" customHeight="1" x14ac:dyDescent="0.25">
      <c r="A25" s="14" t="s">
        <v>17</v>
      </c>
      <c r="B25" s="8" t="s">
        <v>1</v>
      </c>
      <c r="C25" s="8" t="s">
        <v>1</v>
      </c>
      <c r="D25" s="8" t="s">
        <v>65</v>
      </c>
      <c r="E25" s="9"/>
      <c r="F25" s="9" t="s">
        <v>1</v>
      </c>
      <c r="G25" s="10" t="s">
        <v>1</v>
      </c>
      <c r="H25" s="10"/>
      <c r="I25" s="10">
        <f>SUM(I26)</f>
        <v>47435.21</v>
      </c>
      <c r="J25" s="11">
        <f t="shared" si="0"/>
        <v>1.641363849171619E-2</v>
      </c>
    </row>
    <row r="26" spans="1:10" ht="26.1" customHeight="1" x14ac:dyDescent="0.25">
      <c r="A26" s="14" t="s">
        <v>376</v>
      </c>
      <c r="B26" s="8" t="s">
        <v>4</v>
      </c>
      <c r="C26" s="8" t="s">
        <v>66</v>
      </c>
      <c r="D26" s="8" t="s">
        <v>67</v>
      </c>
      <c r="E26" s="9">
        <v>857.47</v>
      </c>
      <c r="F26" s="9" t="s">
        <v>20</v>
      </c>
      <c r="G26" s="10">
        <v>44.3</v>
      </c>
      <c r="H26" s="10">
        <v>55.32</v>
      </c>
      <c r="I26" s="10">
        <v>47435.21</v>
      </c>
      <c r="J26" s="11">
        <f t="shared" si="0"/>
        <v>1.641363849171619E-2</v>
      </c>
    </row>
    <row r="27" spans="1:10" ht="26.1" customHeight="1" x14ac:dyDescent="0.25">
      <c r="A27" s="14" t="s">
        <v>21</v>
      </c>
      <c r="B27" s="8" t="s">
        <v>1</v>
      </c>
      <c r="C27" s="8" t="s">
        <v>1</v>
      </c>
      <c r="D27" s="8" t="s">
        <v>68</v>
      </c>
      <c r="E27" s="9"/>
      <c r="F27" s="9" t="s">
        <v>1</v>
      </c>
      <c r="G27" s="10" t="s">
        <v>1</v>
      </c>
      <c r="H27" s="10"/>
      <c r="I27" s="10">
        <f>SUM(I28:I33)</f>
        <v>135802.88</v>
      </c>
      <c r="J27" s="11">
        <f t="shared" si="0"/>
        <v>4.6990819234360187E-2</v>
      </c>
    </row>
    <row r="28" spans="1:10" ht="26.1" customHeight="1" x14ac:dyDescent="0.25">
      <c r="A28" s="14" t="s">
        <v>377</v>
      </c>
      <c r="B28" s="8" t="s">
        <v>4</v>
      </c>
      <c r="C28" s="8" t="s">
        <v>69</v>
      </c>
      <c r="D28" s="8" t="s">
        <v>70</v>
      </c>
      <c r="E28" s="9">
        <v>429.96999999999997</v>
      </c>
      <c r="F28" s="9" t="s">
        <v>20</v>
      </c>
      <c r="G28" s="10">
        <v>71.31</v>
      </c>
      <c r="H28" s="10">
        <v>89.04</v>
      </c>
      <c r="I28" s="10">
        <v>38284.620000000003</v>
      </c>
      <c r="J28" s="11">
        <f t="shared" si="0"/>
        <v>1.3247330674254999E-2</v>
      </c>
    </row>
    <row r="29" spans="1:10" ht="26.1" customHeight="1" x14ac:dyDescent="0.25">
      <c r="A29" s="14" t="s">
        <v>395</v>
      </c>
      <c r="B29" s="8" t="s">
        <v>4</v>
      </c>
      <c r="C29" s="8" t="s">
        <v>71</v>
      </c>
      <c r="D29" s="8" t="s">
        <v>72</v>
      </c>
      <c r="E29" s="9">
        <v>95</v>
      </c>
      <c r="F29" s="9" t="s">
        <v>49</v>
      </c>
      <c r="G29" s="10">
        <v>13.5</v>
      </c>
      <c r="H29" s="10">
        <v>16.86</v>
      </c>
      <c r="I29" s="10">
        <v>1601.7</v>
      </c>
      <c r="J29" s="11">
        <f t="shared" si="0"/>
        <v>5.5422385127380737E-4</v>
      </c>
    </row>
    <row r="30" spans="1:10" ht="26.1" customHeight="1" x14ac:dyDescent="0.25">
      <c r="A30" s="14" t="s">
        <v>396</v>
      </c>
      <c r="B30" s="8" t="s">
        <v>4</v>
      </c>
      <c r="C30" s="8" t="s">
        <v>73</v>
      </c>
      <c r="D30" s="8" t="s">
        <v>74</v>
      </c>
      <c r="E30" s="9">
        <v>2717</v>
      </c>
      <c r="F30" s="9" t="s">
        <v>49</v>
      </c>
      <c r="G30" s="10">
        <v>10.83</v>
      </c>
      <c r="H30" s="10">
        <v>13.52</v>
      </c>
      <c r="I30" s="10">
        <v>36733.839999999997</v>
      </c>
      <c r="J30" s="11">
        <f t="shared" si="0"/>
        <v>1.2710726276378745E-2</v>
      </c>
    </row>
    <row r="31" spans="1:10" ht="26.1" customHeight="1" x14ac:dyDescent="0.25">
      <c r="A31" s="14" t="s">
        <v>397</v>
      </c>
      <c r="B31" s="8" t="s">
        <v>4</v>
      </c>
      <c r="C31" s="8" t="s">
        <v>75</v>
      </c>
      <c r="D31" s="8" t="s">
        <v>76</v>
      </c>
      <c r="E31" s="9">
        <v>855</v>
      </c>
      <c r="F31" s="9" t="s">
        <v>49</v>
      </c>
      <c r="G31" s="10">
        <v>14.82</v>
      </c>
      <c r="H31" s="10">
        <v>18.510000000000002</v>
      </c>
      <c r="I31" s="10">
        <v>15826.050000000001</v>
      </c>
      <c r="J31" s="11">
        <f t="shared" si="0"/>
        <v>5.4761655624972466E-3</v>
      </c>
    </row>
    <row r="32" spans="1:10" ht="26.1" customHeight="1" x14ac:dyDescent="0.25">
      <c r="A32" s="14" t="s">
        <v>398</v>
      </c>
      <c r="B32" s="8" t="s">
        <v>4</v>
      </c>
      <c r="C32" s="8" t="s">
        <v>77</v>
      </c>
      <c r="D32" s="8" t="s">
        <v>78</v>
      </c>
      <c r="E32" s="9">
        <v>646</v>
      </c>
      <c r="F32" s="9" t="s">
        <v>49</v>
      </c>
      <c r="G32" s="10">
        <v>8.6199999999999992</v>
      </c>
      <c r="H32" s="10">
        <v>10.76</v>
      </c>
      <c r="I32" s="10">
        <v>6950.96</v>
      </c>
      <c r="J32" s="11">
        <f t="shared" si="0"/>
        <v>2.4051868772243142E-3</v>
      </c>
    </row>
    <row r="33" spans="1:10" ht="26.1" customHeight="1" x14ac:dyDescent="0.25">
      <c r="A33" s="14" t="s">
        <v>399</v>
      </c>
      <c r="B33" s="8" t="s">
        <v>4</v>
      </c>
      <c r="C33" s="8" t="s">
        <v>79</v>
      </c>
      <c r="D33" s="8" t="s">
        <v>80</v>
      </c>
      <c r="E33" s="9">
        <v>31.160000000000004</v>
      </c>
      <c r="F33" s="9" t="s">
        <v>16</v>
      </c>
      <c r="G33" s="10">
        <v>935.65</v>
      </c>
      <c r="H33" s="10">
        <v>1168.3499999999999</v>
      </c>
      <c r="I33" s="10">
        <v>36405.71</v>
      </c>
      <c r="J33" s="11">
        <f t="shared" si="0"/>
        <v>1.2597185992731075E-2</v>
      </c>
    </row>
    <row r="34" spans="1:10" ht="26.1" customHeight="1" x14ac:dyDescent="0.25">
      <c r="A34" s="14" t="s">
        <v>351</v>
      </c>
      <c r="B34" s="8" t="s">
        <v>1</v>
      </c>
      <c r="C34" s="8" t="s">
        <v>1</v>
      </c>
      <c r="D34" s="8" t="s">
        <v>81</v>
      </c>
      <c r="E34" s="9"/>
      <c r="F34" s="9" t="s">
        <v>1</v>
      </c>
      <c r="G34" s="10" t="s">
        <v>1</v>
      </c>
      <c r="H34" s="10"/>
      <c r="I34" s="10">
        <f>SUM(I35:I42)</f>
        <v>195306.89</v>
      </c>
      <c r="J34" s="11">
        <f t="shared" si="0"/>
        <v>6.7580531158213067E-2</v>
      </c>
    </row>
    <row r="35" spans="1:10" ht="26.1" customHeight="1" x14ac:dyDescent="0.25">
      <c r="A35" s="14" t="s">
        <v>378</v>
      </c>
      <c r="B35" s="8" t="s">
        <v>4</v>
      </c>
      <c r="C35" s="8" t="s">
        <v>75</v>
      </c>
      <c r="D35" s="8" t="s">
        <v>76</v>
      </c>
      <c r="E35" s="9">
        <v>1007</v>
      </c>
      <c r="F35" s="9" t="s">
        <v>49</v>
      </c>
      <c r="G35" s="10">
        <v>14.82</v>
      </c>
      <c r="H35" s="10">
        <v>18.510000000000002</v>
      </c>
      <c r="I35" s="10">
        <v>18639.570000000003</v>
      </c>
      <c r="J35" s="11">
        <f t="shared" si="0"/>
        <v>6.4497061069412019E-3</v>
      </c>
    </row>
    <row r="36" spans="1:10" ht="26.1" customHeight="1" x14ac:dyDescent="0.25">
      <c r="A36" s="14" t="s">
        <v>400</v>
      </c>
      <c r="B36" s="8" t="s">
        <v>4</v>
      </c>
      <c r="C36" s="8" t="s">
        <v>71</v>
      </c>
      <c r="D36" s="8" t="s">
        <v>72</v>
      </c>
      <c r="E36" s="9">
        <v>133</v>
      </c>
      <c r="F36" s="9" t="s">
        <v>49</v>
      </c>
      <c r="G36" s="10">
        <v>13.5</v>
      </c>
      <c r="H36" s="10">
        <v>16.86</v>
      </c>
      <c r="I36" s="10">
        <v>2242.38</v>
      </c>
      <c r="J36" s="11">
        <f t="shared" si="0"/>
        <v>7.7591339178333032E-4</v>
      </c>
    </row>
    <row r="37" spans="1:10" ht="26.1" customHeight="1" x14ac:dyDescent="0.25">
      <c r="A37" s="14" t="s">
        <v>401</v>
      </c>
      <c r="B37" s="8" t="s">
        <v>4</v>
      </c>
      <c r="C37" s="8" t="s">
        <v>82</v>
      </c>
      <c r="D37" s="8" t="s">
        <v>83</v>
      </c>
      <c r="E37" s="9">
        <v>1691</v>
      </c>
      <c r="F37" s="9" t="s">
        <v>49</v>
      </c>
      <c r="G37" s="10">
        <v>12.33</v>
      </c>
      <c r="H37" s="10">
        <v>15.4</v>
      </c>
      <c r="I37" s="10">
        <v>26041.4</v>
      </c>
      <c r="J37" s="11">
        <f t="shared" si="0"/>
        <v>9.0109040398087831E-3</v>
      </c>
    </row>
    <row r="38" spans="1:10" ht="26.1" customHeight="1" x14ac:dyDescent="0.25">
      <c r="A38" s="14" t="s">
        <v>402</v>
      </c>
      <c r="B38" s="8" t="s">
        <v>4</v>
      </c>
      <c r="C38" s="8" t="s">
        <v>73</v>
      </c>
      <c r="D38" s="8" t="s">
        <v>74</v>
      </c>
      <c r="E38" s="9">
        <v>494</v>
      </c>
      <c r="F38" s="9" t="s">
        <v>49</v>
      </c>
      <c r="G38" s="10">
        <v>10.83</v>
      </c>
      <c r="H38" s="10">
        <v>13.52</v>
      </c>
      <c r="I38" s="10">
        <v>6678.88</v>
      </c>
      <c r="J38" s="11">
        <f t="shared" si="0"/>
        <v>2.311041141159772E-3</v>
      </c>
    </row>
    <row r="39" spans="1:10" ht="26.1" customHeight="1" x14ac:dyDescent="0.25">
      <c r="A39" s="14" t="s">
        <v>403</v>
      </c>
      <c r="B39" s="8" t="s">
        <v>4</v>
      </c>
      <c r="C39" s="8" t="s">
        <v>84</v>
      </c>
      <c r="D39" s="8" t="s">
        <v>85</v>
      </c>
      <c r="E39" s="9">
        <v>57</v>
      </c>
      <c r="F39" s="9" t="s">
        <v>49</v>
      </c>
      <c r="G39" s="10">
        <v>9</v>
      </c>
      <c r="H39" s="10">
        <v>11.24</v>
      </c>
      <c r="I39" s="10">
        <v>640.68000000000006</v>
      </c>
      <c r="J39" s="11">
        <f t="shared" si="0"/>
        <v>2.2168954050952297E-4</v>
      </c>
    </row>
    <row r="40" spans="1:10" ht="26.1" customHeight="1" x14ac:dyDescent="0.25">
      <c r="A40" s="14" t="s">
        <v>404</v>
      </c>
      <c r="B40" s="8" t="s">
        <v>4</v>
      </c>
      <c r="C40" s="8" t="s">
        <v>77</v>
      </c>
      <c r="D40" s="8" t="s">
        <v>78</v>
      </c>
      <c r="E40" s="9">
        <v>437</v>
      </c>
      <c r="F40" s="9" t="s">
        <v>49</v>
      </c>
      <c r="G40" s="10">
        <v>8.6199999999999992</v>
      </c>
      <c r="H40" s="10">
        <v>10.76</v>
      </c>
      <c r="I40" s="10">
        <v>4702.12</v>
      </c>
      <c r="J40" s="11">
        <f t="shared" si="0"/>
        <v>1.627038181651742E-3</v>
      </c>
    </row>
    <row r="41" spans="1:10" ht="26.1" customHeight="1" x14ac:dyDescent="0.25">
      <c r="A41" s="14" t="s">
        <v>405</v>
      </c>
      <c r="B41" s="8" t="s">
        <v>4</v>
      </c>
      <c r="C41" s="8" t="s">
        <v>86</v>
      </c>
      <c r="D41" s="8" t="s">
        <v>87</v>
      </c>
      <c r="E41" s="9">
        <v>51.87</v>
      </c>
      <c r="F41" s="9" t="s">
        <v>16</v>
      </c>
      <c r="G41" s="10">
        <v>960.78</v>
      </c>
      <c r="H41" s="10">
        <v>1199.73</v>
      </c>
      <c r="I41" s="10">
        <v>62229.94</v>
      </c>
      <c r="J41" s="11">
        <f t="shared" si="0"/>
        <v>2.1532944378683871E-2</v>
      </c>
    </row>
    <row r="42" spans="1:10" ht="26.1" customHeight="1" x14ac:dyDescent="0.25">
      <c r="A42" s="14" t="s">
        <v>406</v>
      </c>
      <c r="B42" s="8" t="s">
        <v>9</v>
      </c>
      <c r="C42" s="8" t="s">
        <v>88</v>
      </c>
      <c r="D42" s="8" t="s">
        <v>89</v>
      </c>
      <c r="E42" s="9">
        <v>864.31000000000006</v>
      </c>
      <c r="F42" s="9" t="s">
        <v>20</v>
      </c>
      <c r="G42" s="10">
        <v>68.69</v>
      </c>
      <c r="H42" s="10">
        <v>85.77</v>
      </c>
      <c r="I42" s="10">
        <v>74131.92</v>
      </c>
      <c r="J42" s="11">
        <f t="shared" si="0"/>
        <v>2.5651294377674837E-2</v>
      </c>
    </row>
    <row r="43" spans="1:10" ht="26.1" customHeight="1" x14ac:dyDescent="0.25">
      <c r="A43" s="14" t="s">
        <v>354</v>
      </c>
      <c r="B43" s="8" t="s">
        <v>1</v>
      </c>
      <c r="C43" s="8" t="s">
        <v>1</v>
      </c>
      <c r="D43" s="8" t="s">
        <v>90</v>
      </c>
      <c r="E43" s="9"/>
      <c r="F43" s="9" t="s">
        <v>1</v>
      </c>
      <c r="G43" s="10" t="s">
        <v>1</v>
      </c>
      <c r="H43" s="10"/>
      <c r="I43" s="10">
        <f>SUM(I44)</f>
        <v>102400.31</v>
      </c>
      <c r="J43" s="11">
        <f t="shared" si="0"/>
        <v>3.5432786526710225E-2</v>
      </c>
    </row>
    <row r="44" spans="1:10" ht="26.1" customHeight="1" x14ac:dyDescent="0.25">
      <c r="A44" s="14" t="s">
        <v>379</v>
      </c>
      <c r="B44" s="8" t="s">
        <v>4</v>
      </c>
      <c r="C44" s="8" t="s">
        <v>91</v>
      </c>
      <c r="D44" s="8" t="s">
        <v>92</v>
      </c>
      <c r="E44" s="9">
        <v>443.08</v>
      </c>
      <c r="F44" s="9" t="s">
        <v>20</v>
      </c>
      <c r="G44" s="10">
        <v>185.08</v>
      </c>
      <c r="H44" s="10">
        <v>231.11</v>
      </c>
      <c r="I44" s="10">
        <v>102400.31</v>
      </c>
      <c r="J44" s="11">
        <f t="shared" si="0"/>
        <v>3.5432786526710225E-2</v>
      </c>
    </row>
    <row r="45" spans="1:10" ht="26.1" customHeight="1" x14ac:dyDescent="0.25">
      <c r="A45" s="14" t="s">
        <v>407</v>
      </c>
      <c r="B45" s="8" t="s">
        <v>1</v>
      </c>
      <c r="C45" s="8" t="s">
        <v>1</v>
      </c>
      <c r="D45" s="8" t="s">
        <v>93</v>
      </c>
      <c r="E45" s="9"/>
      <c r="F45" s="9" t="s">
        <v>1</v>
      </c>
      <c r="G45" s="10" t="s">
        <v>1</v>
      </c>
      <c r="H45" s="10"/>
      <c r="I45" s="10">
        <f>SUM(I46:I48)</f>
        <v>178355.85</v>
      </c>
      <c r="J45" s="11">
        <f t="shared" si="0"/>
        <v>6.1715094015242243E-2</v>
      </c>
    </row>
    <row r="46" spans="1:10" ht="26.1" customHeight="1" x14ac:dyDescent="0.25">
      <c r="A46" s="14" t="s">
        <v>408</v>
      </c>
      <c r="B46" s="8" t="s">
        <v>4</v>
      </c>
      <c r="C46" s="8" t="s">
        <v>94</v>
      </c>
      <c r="D46" s="8" t="s">
        <v>95</v>
      </c>
      <c r="E46" s="9">
        <v>1519.43</v>
      </c>
      <c r="F46" s="9" t="s">
        <v>20</v>
      </c>
      <c r="G46" s="10">
        <v>83.79</v>
      </c>
      <c r="H46" s="10">
        <v>104.63</v>
      </c>
      <c r="I46" s="10">
        <v>158977.94</v>
      </c>
      <c r="J46" s="11">
        <f t="shared" si="0"/>
        <v>5.5009905834036504E-2</v>
      </c>
    </row>
    <row r="47" spans="1:10" ht="26.1" customHeight="1" x14ac:dyDescent="0.25">
      <c r="A47" s="14" t="s">
        <v>409</v>
      </c>
      <c r="B47" s="8" t="s">
        <v>4</v>
      </c>
      <c r="C47" s="8" t="s">
        <v>96</v>
      </c>
      <c r="D47" s="8" t="s">
        <v>97</v>
      </c>
      <c r="E47" s="9">
        <v>184.29999999999998</v>
      </c>
      <c r="F47" s="9" t="s">
        <v>7</v>
      </c>
      <c r="G47" s="10">
        <v>59.17</v>
      </c>
      <c r="H47" s="10">
        <v>73.89</v>
      </c>
      <c r="I47" s="10">
        <v>13617.87</v>
      </c>
      <c r="J47" s="11">
        <f t="shared" si="0"/>
        <v>4.7120861319510793E-3</v>
      </c>
    </row>
    <row r="48" spans="1:10" ht="26.1" customHeight="1" x14ac:dyDescent="0.25">
      <c r="A48" s="14" t="s">
        <v>410</v>
      </c>
      <c r="B48" s="8" t="s">
        <v>4</v>
      </c>
      <c r="C48" s="8" t="s">
        <v>98</v>
      </c>
      <c r="D48" s="8" t="s">
        <v>99</v>
      </c>
      <c r="E48" s="9">
        <v>98.800000000000026</v>
      </c>
      <c r="F48" s="9" t="s">
        <v>7</v>
      </c>
      <c r="G48" s="10">
        <v>46.69</v>
      </c>
      <c r="H48" s="10">
        <v>58.3</v>
      </c>
      <c r="I48" s="10">
        <v>5760.0400000000009</v>
      </c>
      <c r="J48" s="11">
        <f t="shared" si="0"/>
        <v>1.9931020492546555E-3</v>
      </c>
    </row>
    <row r="49" spans="1:10" ht="26.1" customHeight="1" x14ac:dyDescent="0.25">
      <c r="A49" s="14" t="s">
        <v>411</v>
      </c>
      <c r="B49" s="8" t="s">
        <v>1</v>
      </c>
      <c r="C49" s="8" t="s">
        <v>1</v>
      </c>
      <c r="D49" s="8" t="s">
        <v>100</v>
      </c>
      <c r="E49" s="9"/>
      <c r="F49" s="9" t="s">
        <v>1</v>
      </c>
      <c r="G49" s="10" t="s">
        <v>1</v>
      </c>
      <c r="H49" s="10"/>
      <c r="I49" s="10">
        <f>SUM(I50:I52)</f>
        <v>124246.89</v>
      </c>
      <c r="J49" s="11">
        <f t="shared" si="0"/>
        <v>4.2992189476551854E-2</v>
      </c>
    </row>
    <row r="50" spans="1:10" ht="26.1" customHeight="1" x14ac:dyDescent="0.25">
      <c r="A50" s="14" t="s">
        <v>412</v>
      </c>
      <c r="B50" s="8" t="s">
        <v>4</v>
      </c>
      <c r="C50" s="8" t="s">
        <v>101</v>
      </c>
      <c r="D50" s="8" t="s">
        <v>102</v>
      </c>
      <c r="E50" s="9">
        <v>71.820000000000007</v>
      </c>
      <c r="F50" s="9" t="s">
        <v>20</v>
      </c>
      <c r="G50" s="10">
        <v>885.21</v>
      </c>
      <c r="H50" s="10">
        <v>1105.3599999999999</v>
      </c>
      <c r="I50" s="10">
        <v>79386.94</v>
      </c>
      <c r="J50" s="11">
        <f t="shared" si="0"/>
        <v>2.7469648265994049E-2</v>
      </c>
    </row>
    <row r="51" spans="1:10" ht="26.1" customHeight="1" x14ac:dyDescent="0.25">
      <c r="A51" s="14" t="s">
        <v>413</v>
      </c>
      <c r="B51" s="8" t="s">
        <v>4</v>
      </c>
      <c r="C51" s="8" t="s">
        <v>103</v>
      </c>
      <c r="D51" s="8" t="s">
        <v>104</v>
      </c>
      <c r="E51" s="9">
        <v>83.600000000000009</v>
      </c>
      <c r="F51" s="9" t="s">
        <v>20</v>
      </c>
      <c r="G51" s="10">
        <v>355.91</v>
      </c>
      <c r="H51" s="10">
        <v>444.42</v>
      </c>
      <c r="I51" s="10">
        <v>37153.550000000003</v>
      </c>
      <c r="J51" s="11">
        <f t="shared" si="0"/>
        <v>1.2855955278450376E-2</v>
      </c>
    </row>
    <row r="52" spans="1:10" ht="26.1" customHeight="1" x14ac:dyDescent="0.25">
      <c r="A52" s="14" t="s">
        <v>414</v>
      </c>
      <c r="B52" s="8" t="s">
        <v>4</v>
      </c>
      <c r="C52" s="8" t="s">
        <v>105</v>
      </c>
      <c r="D52" s="8" t="s">
        <v>106</v>
      </c>
      <c r="E52" s="9">
        <v>9.120000000000001</v>
      </c>
      <c r="F52" s="9" t="s">
        <v>20</v>
      </c>
      <c r="G52" s="10">
        <v>676.71</v>
      </c>
      <c r="H52" s="10">
        <v>845.01</v>
      </c>
      <c r="I52" s="10">
        <v>7706.4</v>
      </c>
      <c r="J52" s="11">
        <f t="shared" si="0"/>
        <v>2.666585932107429E-3</v>
      </c>
    </row>
    <row r="53" spans="1:10" ht="26.1" customHeight="1" x14ac:dyDescent="0.25">
      <c r="A53" s="14" t="s">
        <v>415</v>
      </c>
      <c r="B53" s="8" t="s">
        <v>1</v>
      </c>
      <c r="C53" s="8" t="s">
        <v>1</v>
      </c>
      <c r="D53" s="8" t="s">
        <v>107</v>
      </c>
      <c r="E53" s="9"/>
      <c r="F53" s="9" t="s">
        <v>1</v>
      </c>
      <c r="G53" s="10" t="s">
        <v>1</v>
      </c>
      <c r="H53" s="10"/>
      <c r="I53" s="10">
        <f>SUM(I54)</f>
        <v>77159.19</v>
      </c>
      <c r="J53" s="11">
        <f t="shared" si="0"/>
        <v>2.6698797179851061E-2</v>
      </c>
    </row>
    <row r="54" spans="1:10" ht="26.1" customHeight="1" x14ac:dyDescent="0.25">
      <c r="A54" s="14" t="s">
        <v>416</v>
      </c>
      <c r="B54" s="8" t="s">
        <v>4</v>
      </c>
      <c r="C54" s="8" t="s">
        <v>108</v>
      </c>
      <c r="D54" s="8" t="s">
        <v>109</v>
      </c>
      <c r="E54" s="9">
        <v>57</v>
      </c>
      <c r="F54" s="9" t="s">
        <v>24</v>
      </c>
      <c r="G54" s="10">
        <v>1084.06</v>
      </c>
      <c r="H54" s="10">
        <v>1353.67</v>
      </c>
      <c r="I54" s="10">
        <v>77159.19</v>
      </c>
      <c r="J54" s="11">
        <f t="shared" si="0"/>
        <v>2.6698797179851061E-2</v>
      </c>
    </row>
    <row r="55" spans="1:10" ht="26.1" customHeight="1" x14ac:dyDescent="0.25">
      <c r="A55" s="14" t="s">
        <v>417</v>
      </c>
      <c r="B55" s="8" t="s">
        <v>1</v>
      </c>
      <c r="C55" s="8" t="s">
        <v>1</v>
      </c>
      <c r="D55" s="8" t="s">
        <v>110</v>
      </c>
      <c r="E55" s="9"/>
      <c r="F55" s="9" t="s">
        <v>1</v>
      </c>
      <c r="G55" s="10" t="s">
        <v>1</v>
      </c>
      <c r="H55" s="10"/>
      <c r="I55" s="10">
        <f>SUM(I56:I58)</f>
        <v>151500.29999999999</v>
      </c>
      <c r="J55" s="11">
        <f t="shared" si="0"/>
        <v>5.2422475953759873E-2</v>
      </c>
    </row>
    <row r="56" spans="1:10" ht="26.1" customHeight="1" x14ac:dyDescent="0.25">
      <c r="A56" s="14" t="s">
        <v>418</v>
      </c>
      <c r="B56" s="8" t="s">
        <v>4</v>
      </c>
      <c r="C56" s="8" t="s">
        <v>111</v>
      </c>
      <c r="D56" s="8" t="s">
        <v>112</v>
      </c>
      <c r="E56" s="9">
        <v>1230.25</v>
      </c>
      <c r="F56" s="9" t="s">
        <v>20</v>
      </c>
      <c r="G56" s="10">
        <v>26.82</v>
      </c>
      <c r="H56" s="10">
        <v>33.49</v>
      </c>
      <c r="I56" s="10">
        <v>41201.120000000003</v>
      </c>
      <c r="J56" s="11">
        <f t="shared" si="0"/>
        <v>1.4256504590868635E-2</v>
      </c>
    </row>
    <row r="57" spans="1:10" ht="26.1" customHeight="1" x14ac:dyDescent="0.25">
      <c r="A57" s="14" t="s">
        <v>419</v>
      </c>
      <c r="B57" s="8" t="s">
        <v>4</v>
      </c>
      <c r="C57" s="8" t="s">
        <v>113</v>
      </c>
      <c r="D57" s="8" t="s">
        <v>114</v>
      </c>
      <c r="E57" s="9">
        <v>418</v>
      </c>
      <c r="F57" s="9" t="s">
        <v>7</v>
      </c>
      <c r="G57" s="10">
        <v>66.69</v>
      </c>
      <c r="H57" s="10">
        <v>83.28</v>
      </c>
      <c r="I57" s="10">
        <v>34811.040000000001</v>
      </c>
      <c r="J57" s="11">
        <f t="shared" si="0"/>
        <v>1.2045394677933795E-2</v>
      </c>
    </row>
    <row r="58" spans="1:10" ht="26.1" customHeight="1" x14ac:dyDescent="0.25">
      <c r="A58" s="14" t="s">
        <v>420</v>
      </c>
      <c r="B58" s="8" t="s">
        <v>4</v>
      </c>
      <c r="C58" s="8" t="s">
        <v>115</v>
      </c>
      <c r="D58" s="8" t="s">
        <v>116</v>
      </c>
      <c r="E58" s="9">
        <v>1230.25</v>
      </c>
      <c r="F58" s="9" t="s">
        <v>20</v>
      </c>
      <c r="G58" s="10">
        <v>49.14</v>
      </c>
      <c r="H58" s="10">
        <v>61.36</v>
      </c>
      <c r="I58" s="10">
        <v>75488.14</v>
      </c>
      <c r="J58" s="11">
        <f t="shared" si="0"/>
        <v>2.6120576684957451E-2</v>
      </c>
    </row>
    <row r="59" spans="1:10" ht="26.1" customHeight="1" x14ac:dyDescent="0.25">
      <c r="A59" s="14" t="s">
        <v>421</v>
      </c>
      <c r="B59" s="8" t="s">
        <v>1</v>
      </c>
      <c r="C59" s="8" t="s">
        <v>1</v>
      </c>
      <c r="D59" s="8" t="s">
        <v>117</v>
      </c>
      <c r="E59" s="9"/>
      <c r="F59" s="9" t="s">
        <v>1</v>
      </c>
      <c r="G59" s="10" t="s">
        <v>1</v>
      </c>
      <c r="H59" s="10"/>
      <c r="I59" s="10">
        <f>SUM(I60:I61)</f>
        <v>116343.08</v>
      </c>
      <c r="J59" s="11">
        <f t="shared" si="0"/>
        <v>4.0257295290414358E-2</v>
      </c>
    </row>
    <row r="60" spans="1:10" ht="26.1" customHeight="1" x14ac:dyDescent="0.25">
      <c r="A60" s="14" t="s">
        <v>422</v>
      </c>
      <c r="B60" s="8" t="s">
        <v>4</v>
      </c>
      <c r="C60" s="8" t="s">
        <v>118</v>
      </c>
      <c r="D60" s="8" t="s">
        <v>119</v>
      </c>
      <c r="E60" s="9">
        <v>2803.4500000000003</v>
      </c>
      <c r="F60" s="9" t="s">
        <v>20</v>
      </c>
      <c r="G60" s="10">
        <v>4.82</v>
      </c>
      <c r="H60" s="10">
        <v>6.02</v>
      </c>
      <c r="I60" s="10">
        <v>16876.75</v>
      </c>
      <c r="J60" s="11">
        <f t="shared" si="0"/>
        <v>5.8397311493945366E-3</v>
      </c>
    </row>
    <row r="61" spans="1:10" ht="26.1" customHeight="1" x14ac:dyDescent="0.25">
      <c r="A61" s="14" t="s">
        <v>423</v>
      </c>
      <c r="B61" s="8" t="s">
        <v>4</v>
      </c>
      <c r="C61" s="8" t="s">
        <v>120</v>
      </c>
      <c r="D61" s="8" t="s">
        <v>121</v>
      </c>
      <c r="E61" s="9">
        <v>2803.4500000000003</v>
      </c>
      <c r="F61" s="9" t="s">
        <v>20</v>
      </c>
      <c r="G61" s="10">
        <v>28.41</v>
      </c>
      <c r="H61" s="10">
        <v>35.479999999999997</v>
      </c>
      <c r="I61" s="10">
        <v>99466.33</v>
      </c>
      <c r="J61" s="11">
        <f t="shared" si="0"/>
        <v>3.4417564141019819E-2</v>
      </c>
    </row>
    <row r="62" spans="1:10" ht="26.1" customHeight="1" x14ac:dyDescent="0.25">
      <c r="A62" s="14" t="s">
        <v>424</v>
      </c>
      <c r="B62" s="8" t="s">
        <v>1</v>
      </c>
      <c r="C62" s="8" t="s">
        <v>1</v>
      </c>
      <c r="D62" s="8" t="s">
        <v>122</v>
      </c>
      <c r="E62" s="9"/>
      <c r="F62" s="9" t="s">
        <v>1</v>
      </c>
      <c r="G62" s="10" t="s">
        <v>1</v>
      </c>
      <c r="H62" s="10"/>
      <c r="I62" s="10">
        <f>SUM(I63:I64)</f>
        <v>132939.76810000002</v>
      </c>
      <c r="J62" s="11">
        <f t="shared" si="0"/>
        <v>4.6000118788680058E-2</v>
      </c>
    </row>
    <row r="63" spans="1:10" ht="26.1" customHeight="1" x14ac:dyDescent="0.25">
      <c r="A63" s="14" t="s">
        <v>425</v>
      </c>
      <c r="B63" s="8" t="s">
        <v>4</v>
      </c>
      <c r="C63" s="8" t="s">
        <v>118</v>
      </c>
      <c r="D63" s="8" t="s">
        <v>119</v>
      </c>
      <c r="E63" s="9">
        <v>2206.4700000000003</v>
      </c>
      <c r="F63" s="9" t="s">
        <v>20</v>
      </c>
      <c r="G63" s="10">
        <v>4.82</v>
      </c>
      <c r="H63" s="10">
        <v>6.02</v>
      </c>
      <c r="I63" s="10">
        <v>13282.9</v>
      </c>
      <c r="J63" s="11">
        <f t="shared" si="0"/>
        <v>4.5961790560559755E-3</v>
      </c>
    </row>
    <row r="64" spans="1:10" ht="26.1" customHeight="1" x14ac:dyDescent="0.25">
      <c r="A64" s="14" t="s">
        <v>426</v>
      </c>
      <c r="B64" s="8" t="s">
        <v>4</v>
      </c>
      <c r="C64" s="8" t="s">
        <v>123</v>
      </c>
      <c r="D64" s="8" t="s">
        <v>124</v>
      </c>
      <c r="E64" s="9">
        <v>2206.4700000000003</v>
      </c>
      <c r="F64" s="9" t="s">
        <v>20</v>
      </c>
      <c r="G64" s="10">
        <v>43.43</v>
      </c>
      <c r="H64" s="10">
        <v>54.23</v>
      </c>
      <c r="I64" s="10">
        <v>119656.86810000001</v>
      </c>
      <c r="J64" s="11">
        <f t="shared" si="0"/>
        <v>4.140393973262408E-2</v>
      </c>
    </row>
    <row r="65" spans="1:10" ht="26.1" customHeight="1" x14ac:dyDescent="0.25">
      <c r="A65" s="14" t="s">
        <v>427</v>
      </c>
      <c r="B65" s="8" t="s">
        <v>1</v>
      </c>
      <c r="C65" s="8" t="s">
        <v>1</v>
      </c>
      <c r="D65" s="8" t="s">
        <v>125</v>
      </c>
      <c r="E65" s="9"/>
      <c r="F65" s="9" t="s">
        <v>1</v>
      </c>
      <c r="G65" s="10" t="s">
        <v>1</v>
      </c>
      <c r="H65" s="10"/>
      <c r="I65" s="10">
        <f>SUM(I66)</f>
        <v>48791.24</v>
      </c>
      <c r="J65" s="11">
        <f t="shared" si="0"/>
        <v>1.6882855054769708E-2</v>
      </c>
    </row>
    <row r="66" spans="1:10" ht="26.1" customHeight="1" x14ac:dyDescent="0.25">
      <c r="A66" s="14" t="s">
        <v>428</v>
      </c>
      <c r="B66" s="8" t="s">
        <v>4</v>
      </c>
      <c r="C66" s="8" t="s">
        <v>126</v>
      </c>
      <c r="D66" s="8" t="s">
        <v>127</v>
      </c>
      <c r="E66" s="9">
        <v>596.98</v>
      </c>
      <c r="F66" s="9" t="s">
        <v>20</v>
      </c>
      <c r="G66" s="10">
        <v>65.45</v>
      </c>
      <c r="H66" s="10">
        <v>81.73</v>
      </c>
      <c r="I66" s="10">
        <v>48791.24</v>
      </c>
      <c r="J66" s="11">
        <f t="shared" si="0"/>
        <v>1.6882855054769708E-2</v>
      </c>
    </row>
    <row r="67" spans="1:10" ht="26.1" customHeight="1" x14ac:dyDescent="0.25">
      <c r="A67" s="14" t="s">
        <v>429</v>
      </c>
      <c r="B67" s="8" t="s">
        <v>1</v>
      </c>
      <c r="C67" s="8" t="s">
        <v>1</v>
      </c>
      <c r="D67" s="8" t="s">
        <v>128</v>
      </c>
      <c r="E67" s="9"/>
      <c r="F67" s="9" t="s">
        <v>1</v>
      </c>
      <c r="G67" s="10" t="s">
        <v>1</v>
      </c>
      <c r="H67" s="10"/>
      <c r="I67" s="10">
        <f>SUM(I68)</f>
        <v>75820.259999999995</v>
      </c>
      <c r="J67" s="11">
        <f t="shared" si="0"/>
        <v>2.6235497597416123E-2</v>
      </c>
    </row>
    <row r="68" spans="1:10" ht="26.1" customHeight="1" x14ac:dyDescent="0.25">
      <c r="A68" s="14" t="s">
        <v>430</v>
      </c>
      <c r="B68" s="8" t="s">
        <v>4</v>
      </c>
      <c r="C68" s="8" t="s">
        <v>129</v>
      </c>
      <c r="D68" s="8" t="s">
        <v>130</v>
      </c>
      <c r="E68" s="9">
        <v>787.17</v>
      </c>
      <c r="F68" s="9" t="s">
        <v>20</v>
      </c>
      <c r="G68" s="10">
        <v>77.14</v>
      </c>
      <c r="H68" s="10">
        <v>96.32</v>
      </c>
      <c r="I68" s="10">
        <v>75820.259999999995</v>
      </c>
      <c r="J68" s="11">
        <f t="shared" si="0"/>
        <v>2.6235497597416123E-2</v>
      </c>
    </row>
    <row r="69" spans="1:10" ht="26.1" customHeight="1" x14ac:dyDescent="0.25">
      <c r="A69" s="14" t="s">
        <v>431</v>
      </c>
      <c r="B69" s="8" t="s">
        <v>1</v>
      </c>
      <c r="C69" s="8" t="s">
        <v>1</v>
      </c>
      <c r="D69" s="8" t="s">
        <v>131</v>
      </c>
      <c r="E69" s="9"/>
      <c r="F69" s="9" t="s">
        <v>1</v>
      </c>
      <c r="G69" s="10" t="s">
        <v>1</v>
      </c>
      <c r="H69" s="10"/>
      <c r="I69" s="10">
        <f>SUM(I70:I74)</f>
        <v>97573.17</v>
      </c>
      <c r="J69" s="11">
        <f t="shared" si="0"/>
        <v>3.3762488642313744E-2</v>
      </c>
    </row>
    <row r="70" spans="1:10" ht="26.1" customHeight="1" x14ac:dyDescent="0.25">
      <c r="A70" s="14" t="s">
        <v>432</v>
      </c>
      <c r="B70" s="8" t="s">
        <v>4</v>
      </c>
      <c r="C70" s="8" t="s">
        <v>132</v>
      </c>
      <c r="D70" s="8" t="s">
        <v>133</v>
      </c>
      <c r="E70" s="9">
        <v>1745.7200000000003</v>
      </c>
      <c r="F70" s="9" t="s">
        <v>20</v>
      </c>
      <c r="G70" s="10">
        <v>5.14</v>
      </c>
      <c r="H70" s="10">
        <v>6.42</v>
      </c>
      <c r="I70" s="10">
        <v>11207.53</v>
      </c>
      <c r="J70" s="11">
        <f t="shared" si="0"/>
        <v>3.8780548416474589E-3</v>
      </c>
    </row>
    <row r="71" spans="1:10" ht="26.1" customHeight="1" x14ac:dyDescent="0.25">
      <c r="A71" s="14" t="s">
        <v>433</v>
      </c>
      <c r="B71" s="8" t="s">
        <v>4</v>
      </c>
      <c r="C71" s="8" t="s">
        <v>134</v>
      </c>
      <c r="D71" s="8" t="s">
        <v>135</v>
      </c>
      <c r="E71" s="9">
        <v>1745.7200000000003</v>
      </c>
      <c r="F71" s="9" t="s">
        <v>20</v>
      </c>
      <c r="G71" s="10">
        <v>11.21</v>
      </c>
      <c r="H71" s="10">
        <v>14</v>
      </c>
      <c r="I71" s="10">
        <v>24440.080000000002</v>
      </c>
      <c r="J71" s="11">
        <f t="shared" ref="J71:J134" si="2">I71/$I$6</f>
        <v>8.4568116769931662E-3</v>
      </c>
    </row>
    <row r="72" spans="1:10" ht="26.1" customHeight="1" x14ac:dyDescent="0.25">
      <c r="A72" s="14" t="s">
        <v>434</v>
      </c>
      <c r="B72" s="8" t="s">
        <v>4</v>
      </c>
      <c r="C72" s="8" t="s">
        <v>136</v>
      </c>
      <c r="D72" s="8" t="s">
        <v>137</v>
      </c>
      <c r="E72" s="9">
        <v>689.51</v>
      </c>
      <c r="F72" s="9" t="s">
        <v>20</v>
      </c>
      <c r="G72" s="10">
        <v>12.6</v>
      </c>
      <c r="H72" s="10">
        <v>15.73</v>
      </c>
      <c r="I72" s="10">
        <v>10845.96</v>
      </c>
      <c r="J72" s="11">
        <f t="shared" si="2"/>
        <v>3.7529435736790057E-3</v>
      </c>
    </row>
    <row r="73" spans="1:10" ht="26.1" customHeight="1" x14ac:dyDescent="0.25">
      <c r="A73" s="14" t="s">
        <v>435</v>
      </c>
      <c r="B73" s="8" t="s">
        <v>4</v>
      </c>
      <c r="C73" s="8" t="s">
        <v>138</v>
      </c>
      <c r="D73" s="8" t="s">
        <v>139</v>
      </c>
      <c r="E73" s="9">
        <v>2206.4700000000003</v>
      </c>
      <c r="F73" s="9" t="s">
        <v>20</v>
      </c>
      <c r="G73" s="10">
        <v>5.94</v>
      </c>
      <c r="H73" s="10">
        <v>7.42</v>
      </c>
      <c r="I73" s="10">
        <v>16371.92</v>
      </c>
      <c r="J73" s="11">
        <f t="shared" si="2"/>
        <v>5.6650487326881894E-3</v>
      </c>
    </row>
    <row r="74" spans="1:10" ht="26.1" customHeight="1" x14ac:dyDescent="0.25">
      <c r="A74" s="14" t="s">
        <v>436</v>
      </c>
      <c r="B74" s="8" t="s">
        <v>4</v>
      </c>
      <c r="C74" s="8" t="s">
        <v>136</v>
      </c>
      <c r="D74" s="8" t="s">
        <v>137</v>
      </c>
      <c r="E74" s="9">
        <v>2206.4700000000003</v>
      </c>
      <c r="F74" s="9" t="s">
        <v>20</v>
      </c>
      <c r="G74" s="10">
        <v>12.6</v>
      </c>
      <c r="H74" s="10">
        <v>15.73</v>
      </c>
      <c r="I74" s="10">
        <v>34707.68</v>
      </c>
      <c r="J74" s="11">
        <f t="shared" si="2"/>
        <v>1.2009629817305923E-2</v>
      </c>
    </row>
    <row r="75" spans="1:10" ht="26.1" customHeight="1" x14ac:dyDescent="0.25">
      <c r="A75" s="14" t="s">
        <v>437</v>
      </c>
      <c r="B75" s="8" t="s">
        <v>1</v>
      </c>
      <c r="C75" s="8" t="s">
        <v>1</v>
      </c>
      <c r="D75" s="8" t="s">
        <v>140</v>
      </c>
      <c r="E75" s="9"/>
      <c r="F75" s="9" t="s">
        <v>1</v>
      </c>
      <c r="G75" s="10" t="s">
        <v>1</v>
      </c>
      <c r="H75" s="10"/>
      <c r="I75" s="10">
        <f>SUM(I76:I78)</f>
        <v>160999.35190000001</v>
      </c>
      <c r="J75" s="11">
        <f t="shared" si="2"/>
        <v>5.5709359344824239E-2</v>
      </c>
    </row>
    <row r="76" spans="1:10" ht="26.1" customHeight="1" x14ac:dyDescent="0.25">
      <c r="A76" s="14" t="s">
        <v>438</v>
      </c>
      <c r="B76" s="8" t="s">
        <v>4</v>
      </c>
      <c r="C76" s="8" t="s">
        <v>141</v>
      </c>
      <c r="D76" s="8" t="s">
        <v>142</v>
      </c>
      <c r="E76" s="9">
        <v>849.87000000000012</v>
      </c>
      <c r="F76" s="9" t="s">
        <v>20</v>
      </c>
      <c r="G76" s="10">
        <v>54.18</v>
      </c>
      <c r="H76" s="10">
        <v>67.650000000000006</v>
      </c>
      <c r="I76" s="10">
        <v>57493.62</v>
      </c>
      <c r="J76" s="11">
        <f t="shared" si="2"/>
        <v>1.9894072235794966E-2</v>
      </c>
    </row>
    <row r="77" spans="1:10" ht="26.1" customHeight="1" x14ac:dyDescent="0.25">
      <c r="A77" s="14" t="s">
        <v>439</v>
      </c>
      <c r="B77" s="8" t="s">
        <v>4</v>
      </c>
      <c r="C77" s="8" t="s">
        <v>143</v>
      </c>
      <c r="D77" s="8" t="s">
        <v>144</v>
      </c>
      <c r="E77" s="9">
        <v>849.87000000000012</v>
      </c>
      <c r="F77" s="9" t="s">
        <v>20</v>
      </c>
      <c r="G77" s="10">
        <v>38.74</v>
      </c>
      <c r="H77" s="10">
        <v>48.37</v>
      </c>
      <c r="I77" s="10">
        <v>41108.211900000002</v>
      </c>
      <c r="J77" s="11">
        <f t="shared" si="2"/>
        <v>1.4224356320283299E-2</v>
      </c>
    </row>
    <row r="78" spans="1:10" ht="26.1" customHeight="1" x14ac:dyDescent="0.25">
      <c r="A78" s="14" t="s">
        <v>440</v>
      </c>
      <c r="B78" s="8" t="s">
        <v>4</v>
      </c>
      <c r="C78" s="8" t="s">
        <v>145</v>
      </c>
      <c r="D78" s="8" t="s">
        <v>146</v>
      </c>
      <c r="E78" s="9">
        <v>849.87000000000012</v>
      </c>
      <c r="F78" s="9" t="s">
        <v>20</v>
      </c>
      <c r="G78" s="10">
        <v>58.8</v>
      </c>
      <c r="H78" s="10">
        <v>73.42</v>
      </c>
      <c r="I78" s="10">
        <v>62397.52</v>
      </c>
      <c r="J78" s="11">
        <f t="shared" si="2"/>
        <v>2.1590930788745969E-2</v>
      </c>
    </row>
    <row r="79" spans="1:10" ht="26.1" customHeight="1" x14ac:dyDescent="0.25">
      <c r="A79" s="14" t="s">
        <v>441</v>
      </c>
      <c r="B79" s="8" t="s">
        <v>1</v>
      </c>
      <c r="C79" s="8" t="s">
        <v>1</v>
      </c>
      <c r="D79" s="8" t="s">
        <v>147</v>
      </c>
      <c r="E79" s="9"/>
      <c r="F79" s="9" t="s">
        <v>1</v>
      </c>
      <c r="G79" s="10" t="s">
        <v>1</v>
      </c>
      <c r="H79" s="10"/>
      <c r="I79" s="10">
        <f>SUM(I80:I81)</f>
        <v>111531.90000000001</v>
      </c>
      <c r="J79" s="11">
        <f t="shared" si="2"/>
        <v>3.8592519921261885E-2</v>
      </c>
    </row>
    <row r="80" spans="1:10" ht="26.1" customHeight="1" x14ac:dyDescent="0.25">
      <c r="A80" s="14" t="s">
        <v>442</v>
      </c>
      <c r="B80" s="8" t="s">
        <v>4</v>
      </c>
      <c r="C80" s="8" t="s">
        <v>148</v>
      </c>
      <c r="D80" s="8" t="s">
        <v>149</v>
      </c>
      <c r="E80" s="9">
        <v>843.98</v>
      </c>
      <c r="F80" s="9" t="s">
        <v>20</v>
      </c>
      <c r="G80" s="10">
        <v>0.91</v>
      </c>
      <c r="H80" s="10">
        <v>1.1399999999999999</v>
      </c>
      <c r="I80" s="10">
        <v>962.16</v>
      </c>
      <c r="J80" s="11">
        <f t="shared" si="2"/>
        <v>3.3292877613885649E-4</v>
      </c>
    </row>
    <row r="81" spans="1:10" ht="26.1" customHeight="1" x14ac:dyDescent="0.25">
      <c r="A81" s="14" t="s">
        <v>443</v>
      </c>
      <c r="B81" s="8" t="s">
        <v>4</v>
      </c>
      <c r="C81" s="8" t="s">
        <v>150</v>
      </c>
      <c r="D81" s="8" t="s">
        <v>151</v>
      </c>
      <c r="E81" s="9">
        <v>843.98</v>
      </c>
      <c r="F81" s="9" t="s">
        <v>20</v>
      </c>
      <c r="G81" s="10">
        <v>104.92</v>
      </c>
      <c r="H81" s="10">
        <v>131.01</v>
      </c>
      <c r="I81" s="10">
        <v>110569.74</v>
      </c>
      <c r="J81" s="11">
        <f t="shared" si="2"/>
        <v>3.8259591145123027E-2</v>
      </c>
    </row>
    <row r="82" spans="1:10" ht="26.1" customHeight="1" x14ac:dyDescent="0.25">
      <c r="A82" s="14" t="s">
        <v>444</v>
      </c>
      <c r="B82" s="8" t="s">
        <v>1</v>
      </c>
      <c r="C82" s="8" t="s">
        <v>1</v>
      </c>
      <c r="D82" s="8" t="s">
        <v>152</v>
      </c>
      <c r="E82" s="9"/>
      <c r="F82" s="9" t="s">
        <v>1</v>
      </c>
      <c r="G82" s="10" t="s">
        <v>1</v>
      </c>
      <c r="H82" s="10"/>
      <c r="I82" s="10">
        <f>SUM(I83:I85)</f>
        <v>38308.75</v>
      </c>
      <c r="J82" s="11">
        <f t="shared" si="2"/>
        <v>1.3255680191350108E-2</v>
      </c>
    </row>
    <row r="83" spans="1:10" ht="26.1" customHeight="1" x14ac:dyDescent="0.25">
      <c r="A83" s="14" t="s">
        <v>445</v>
      </c>
      <c r="B83" s="8" t="s">
        <v>4</v>
      </c>
      <c r="C83" s="8" t="s">
        <v>153</v>
      </c>
      <c r="D83" s="8" t="s">
        <v>154</v>
      </c>
      <c r="E83" s="9">
        <v>76</v>
      </c>
      <c r="F83" s="9" t="s">
        <v>7</v>
      </c>
      <c r="G83" s="10">
        <v>125.56</v>
      </c>
      <c r="H83" s="10">
        <v>156.79</v>
      </c>
      <c r="I83" s="10">
        <v>11916.039999999999</v>
      </c>
      <c r="J83" s="11">
        <f t="shared" si="2"/>
        <v>4.1232150719440214E-3</v>
      </c>
    </row>
    <row r="84" spans="1:10" ht="26.1" customHeight="1" x14ac:dyDescent="0.25">
      <c r="A84" s="14" t="s">
        <v>446</v>
      </c>
      <c r="B84" s="8" t="s">
        <v>4</v>
      </c>
      <c r="C84" s="8" t="s">
        <v>155</v>
      </c>
      <c r="D84" s="8" t="s">
        <v>156</v>
      </c>
      <c r="E84" s="9">
        <v>589</v>
      </c>
      <c r="F84" s="9" t="s">
        <v>7</v>
      </c>
      <c r="G84" s="10">
        <v>7.64</v>
      </c>
      <c r="H84" s="10">
        <v>9.5399999999999991</v>
      </c>
      <c r="I84" s="10">
        <v>5619.0599999999995</v>
      </c>
      <c r="J84" s="11">
        <f t="shared" si="2"/>
        <v>1.9443198312659048E-3</v>
      </c>
    </row>
    <row r="85" spans="1:10" ht="26.1" customHeight="1" x14ac:dyDescent="0.25">
      <c r="A85" s="14" t="s">
        <v>447</v>
      </c>
      <c r="B85" s="8" t="s">
        <v>4</v>
      </c>
      <c r="C85" s="8" t="s">
        <v>157</v>
      </c>
      <c r="D85" s="8" t="s">
        <v>158</v>
      </c>
      <c r="E85" s="9">
        <v>98.800000000000026</v>
      </c>
      <c r="F85" s="9" t="s">
        <v>7</v>
      </c>
      <c r="G85" s="10">
        <v>168.38</v>
      </c>
      <c r="H85" s="10">
        <v>210.26</v>
      </c>
      <c r="I85" s="10">
        <v>20773.650000000001</v>
      </c>
      <c r="J85" s="11">
        <f t="shared" si="2"/>
        <v>7.1881452881401818E-3</v>
      </c>
    </row>
    <row r="86" spans="1:10" ht="26.1" customHeight="1" x14ac:dyDescent="0.25">
      <c r="A86" s="14" t="s">
        <v>448</v>
      </c>
      <c r="B86" s="8" t="s">
        <v>1</v>
      </c>
      <c r="C86" s="8" t="s">
        <v>1</v>
      </c>
      <c r="D86" s="8" t="s">
        <v>159</v>
      </c>
      <c r="E86" s="9"/>
      <c r="F86" s="9" t="s">
        <v>1</v>
      </c>
      <c r="G86" s="10" t="s">
        <v>1</v>
      </c>
      <c r="H86" s="10"/>
      <c r="I86" s="10">
        <f>SUM(I87:I111)</f>
        <v>298523.05999999994</v>
      </c>
      <c r="J86" s="11">
        <f t="shared" si="2"/>
        <v>0.1032956234046587</v>
      </c>
    </row>
    <row r="87" spans="1:10" ht="26.1" customHeight="1" x14ac:dyDescent="0.25">
      <c r="A87" s="14" t="s">
        <v>449</v>
      </c>
      <c r="B87" s="8" t="s">
        <v>4</v>
      </c>
      <c r="C87" s="8" t="s">
        <v>160</v>
      </c>
      <c r="D87" s="8" t="s">
        <v>161</v>
      </c>
      <c r="E87" s="9">
        <v>19</v>
      </c>
      <c r="F87" s="9" t="s">
        <v>24</v>
      </c>
      <c r="G87" s="10">
        <v>84.08</v>
      </c>
      <c r="H87" s="10">
        <v>104.99</v>
      </c>
      <c r="I87" s="10">
        <v>1994.81</v>
      </c>
      <c r="J87" s="11">
        <f t="shared" si="2"/>
        <v>6.9024866127208816E-4</v>
      </c>
    </row>
    <row r="88" spans="1:10" ht="26.1" customHeight="1" x14ac:dyDescent="0.25">
      <c r="A88" s="14" t="s">
        <v>450</v>
      </c>
      <c r="B88" s="8" t="s">
        <v>4</v>
      </c>
      <c r="C88" s="8" t="s">
        <v>162</v>
      </c>
      <c r="D88" s="8" t="s">
        <v>163</v>
      </c>
      <c r="E88" s="9">
        <v>133</v>
      </c>
      <c r="F88" s="9" t="s">
        <v>24</v>
      </c>
      <c r="G88" s="10">
        <v>13.09</v>
      </c>
      <c r="H88" s="10">
        <v>16.350000000000001</v>
      </c>
      <c r="I88" s="10">
        <v>2174.5500000000002</v>
      </c>
      <c r="J88" s="11">
        <f t="shared" si="2"/>
        <v>7.5244270199629018E-4</v>
      </c>
    </row>
    <row r="89" spans="1:10" ht="26.1" customHeight="1" x14ac:dyDescent="0.25">
      <c r="A89" s="14" t="s">
        <v>451</v>
      </c>
      <c r="B89" s="8" t="s">
        <v>4</v>
      </c>
      <c r="C89" s="8" t="s">
        <v>164</v>
      </c>
      <c r="D89" s="8" t="s">
        <v>165</v>
      </c>
      <c r="E89" s="9">
        <v>19</v>
      </c>
      <c r="F89" s="9" t="s">
        <v>24</v>
      </c>
      <c r="G89" s="10">
        <v>71.709999999999994</v>
      </c>
      <c r="H89" s="10">
        <v>89.54</v>
      </c>
      <c r="I89" s="10">
        <v>1701.2600000000002</v>
      </c>
      <c r="J89" s="11">
        <f t="shared" si="2"/>
        <v>5.8867382731977124E-4</v>
      </c>
    </row>
    <row r="90" spans="1:10" ht="26.1" customHeight="1" x14ac:dyDescent="0.25">
      <c r="A90" s="14" t="s">
        <v>452</v>
      </c>
      <c r="B90" s="8" t="s">
        <v>9</v>
      </c>
      <c r="C90" s="8" t="s">
        <v>166</v>
      </c>
      <c r="D90" s="8" t="s">
        <v>167</v>
      </c>
      <c r="E90" s="9">
        <v>19</v>
      </c>
      <c r="F90" s="9" t="s">
        <v>24</v>
      </c>
      <c r="G90" s="10">
        <v>62.22</v>
      </c>
      <c r="H90" s="10">
        <v>77.69</v>
      </c>
      <c r="I90" s="10">
        <v>1476.11</v>
      </c>
      <c r="J90" s="11">
        <f t="shared" si="2"/>
        <v>5.1076691584178041E-4</v>
      </c>
    </row>
    <row r="91" spans="1:10" ht="26.1" customHeight="1" x14ac:dyDescent="0.25">
      <c r="A91" s="14" t="s">
        <v>453</v>
      </c>
      <c r="B91" s="8" t="s">
        <v>9</v>
      </c>
      <c r="C91" s="8" t="s">
        <v>168</v>
      </c>
      <c r="D91" s="8" t="s">
        <v>169</v>
      </c>
      <c r="E91" s="9">
        <v>19</v>
      </c>
      <c r="F91" s="9" t="s">
        <v>24</v>
      </c>
      <c r="G91" s="10">
        <v>47.94</v>
      </c>
      <c r="H91" s="10">
        <v>59.86</v>
      </c>
      <c r="I91" s="10">
        <v>1137.3399999999999</v>
      </c>
      <c r="J91" s="11">
        <f t="shared" si="2"/>
        <v>3.9354495536476995E-4</v>
      </c>
    </row>
    <row r="92" spans="1:10" ht="26.1" customHeight="1" x14ac:dyDescent="0.25">
      <c r="A92" s="14" t="s">
        <v>454</v>
      </c>
      <c r="B92" s="8" t="s">
        <v>4</v>
      </c>
      <c r="C92" s="8" t="s">
        <v>170</v>
      </c>
      <c r="D92" s="8" t="s">
        <v>171</v>
      </c>
      <c r="E92" s="9">
        <v>19</v>
      </c>
      <c r="F92" s="9" t="s">
        <v>24</v>
      </c>
      <c r="G92" s="10">
        <v>1993.08</v>
      </c>
      <c r="H92" s="10">
        <v>2488.7600000000002</v>
      </c>
      <c r="I92" s="10">
        <v>47286.44</v>
      </c>
      <c r="J92" s="11">
        <f t="shared" si="2"/>
        <v>1.6362160760334529E-2</v>
      </c>
    </row>
    <row r="93" spans="1:10" ht="26.1" customHeight="1" x14ac:dyDescent="0.25">
      <c r="A93" s="14" t="s">
        <v>455</v>
      </c>
      <c r="B93" s="8" t="s">
        <v>9</v>
      </c>
      <c r="C93" s="8" t="s">
        <v>172</v>
      </c>
      <c r="D93" s="8" t="s">
        <v>173</v>
      </c>
      <c r="E93" s="9">
        <v>19</v>
      </c>
      <c r="F93" s="9" t="s">
        <v>24</v>
      </c>
      <c r="G93" s="10">
        <v>355.22</v>
      </c>
      <c r="H93" s="10">
        <v>443.56</v>
      </c>
      <c r="I93" s="10">
        <v>8427.64</v>
      </c>
      <c r="J93" s="11">
        <f t="shared" si="2"/>
        <v>2.9161510257533804E-3</v>
      </c>
    </row>
    <row r="94" spans="1:10" ht="26.1" customHeight="1" x14ac:dyDescent="0.25">
      <c r="A94" s="14" t="s">
        <v>456</v>
      </c>
      <c r="B94" s="8" t="s">
        <v>9</v>
      </c>
      <c r="C94" s="8" t="s">
        <v>174</v>
      </c>
      <c r="D94" s="8" t="s">
        <v>175</v>
      </c>
      <c r="E94" s="9">
        <v>19</v>
      </c>
      <c r="F94" s="9" t="s">
        <v>24</v>
      </c>
      <c r="G94" s="10">
        <v>1692.35</v>
      </c>
      <c r="H94" s="10">
        <v>2113.2399999999998</v>
      </c>
      <c r="I94" s="10">
        <v>40151.56</v>
      </c>
      <c r="J94" s="11">
        <f t="shared" si="2"/>
        <v>1.3893333469345915E-2</v>
      </c>
    </row>
    <row r="95" spans="1:10" ht="26.1" customHeight="1" x14ac:dyDescent="0.25">
      <c r="A95" s="14" t="s">
        <v>457</v>
      </c>
      <c r="B95" s="8" t="s">
        <v>4</v>
      </c>
      <c r="C95" s="8" t="s">
        <v>176</v>
      </c>
      <c r="D95" s="8" t="s">
        <v>177</v>
      </c>
      <c r="E95" s="9">
        <v>171</v>
      </c>
      <c r="F95" s="9" t="s">
        <v>24</v>
      </c>
      <c r="G95" s="10">
        <v>26.77</v>
      </c>
      <c r="H95" s="10">
        <v>33.43</v>
      </c>
      <c r="I95" s="10">
        <v>5716.53</v>
      </c>
      <c r="J95" s="11">
        <f t="shared" si="2"/>
        <v>1.9780466207918201E-3</v>
      </c>
    </row>
    <row r="96" spans="1:10" ht="26.1" customHeight="1" x14ac:dyDescent="0.25">
      <c r="A96" s="14" t="s">
        <v>458</v>
      </c>
      <c r="B96" s="8" t="s">
        <v>4</v>
      </c>
      <c r="C96" s="8" t="s">
        <v>178</v>
      </c>
      <c r="D96" s="8" t="s">
        <v>179</v>
      </c>
      <c r="E96" s="9">
        <v>475</v>
      </c>
      <c r="F96" s="9" t="s">
        <v>24</v>
      </c>
      <c r="G96" s="10">
        <v>24.67</v>
      </c>
      <c r="H96" s="10">
        <v>30.81</v>
      </c>
      <c r="I96" s="10">
        <v>14634.75</v>
      </c>
      <c r="J96" s="11">
        <f t="shared" si="2"/>
        <v>5.0639492460693965E-3</v>
      </c>
    </row>
    <row r="97" spans="1:10" ht="26.1" customHeight="1" x14ac:dyDescent="0.25">
      <c r="A97" s="14" t="s">
        <v>459</v>
      </c>
      <c r="B97" s="8" t="s">
        <v>4</v>
      </c>
      <c r="C97" s="8" t="s">
        <v>180</v>
      </c>
      <c r="D97" s="8" t="s">
        <v>181</v>
      </c>
      <c r="E97" s="9">
        <v>57</v>
      </c>
      <c r="F97" s="9" t="s">
        <v>24</v>
      </c>
      <c r="G97" s="10">
        <v>66.77</v>
      </c>
      <c r="H97" s="10">
        <v>83.38</v>
      </c>
      <c r="I97" s="10">
        <v>4752.66</v>
      </c>
      <c r="J97" s="11">
        <f t="shared" si="2"/>
        <v>1.6445261465911052E-3</v>
      </c>
    </row>
    <row r="98" spans="1:10" ht="26.1" customHeight="1" x14ac:dyDescent="0.25">
      <c r="A98" s="14" t="s">
        <v>460</v>
      </c>
      <c r="B98" s="8" t="s">
        <v>4</v>
      </c>
      <c r="C98" s="8" t="s">
        <v>182</v>
      </c>
      <c r="D98" s="8" t="s">
        <v>183</v>
      </c>
      <c r="E98" s="9">
        <v>19</v>
      </c>
      <c r="F98" s="9" t="s">
        <v>24</v>
      </c>
      <c r="G98" s="10">
        <v>59.36</v>
      </c>
      <c r="H98" s="10">
        <v>74.12</v>
      </c>
      <c r="I98" s="10">
        <v>1408.2800000000002</v>
      </c>
      <c r="J98" s="11">
        <f t="shared" si="2"/>
        <v>4.8729622605474032E-4</v>
      </c>
    </row>
    <row r="99" spans="1:10" ht="26.1" customHeight="1" x14ac:dyDescent="0.25">
      <c r="A99" s="14" t="s">
        <v>461</v>
      </c>
      <c r="B99" s="8" t="s">
        <v>4</v>
      </c>
      <c r="C99" s="8" t="s">
        <v>184</v>
      </c>
      <c r="D99" s="8" t="s">
        <v>185</v>
      </c>
      <c r="E99" s="9">
        <v>19</v>
      </c>
      <c r="F99" s="9" t="s">
        <v>24</v>
      </c>
      <c r="G99" s="10">
        <v>79.48</v>
      </c>
      <c r="H99" s="10">
        <v>99.25</v>
      </c>
      <c r="I99" s="10">
        <v>1885.75</v>
      </c>
      <c r="J99" s="11">
        <f t="shared" si="2"/>
        <v>6.5251147377135682E-4</v>
      </c>
    </row>
    <row r="100" spans="1:10" ht="26.1" customHeight="1" x14ac:dyDescent="0.25">
      <c r="A100" s="14" t="s">
        <v>462</v>
      </c>
      <c r="B100" s="8" t="s">
        <v>4</v>
      </c>
      <c r="C100" s="8" t="s">
        <v>186</v>
      </c>
      <c r="D100" s="8" t="s">
        <v>187</v>
      </c>
      <c r="E100" s="9">
        <v>171</v>
      </c>
      <c r="F100" s="9" t="s">
        <v>24</v>
      </c>
      <c r="G100" s="10">
        <v>36.03</v>
      </c>
      <c r="H100" s="10">
        <v>44.99</v>
      </c>
      <c r="I100" s="10">
        <v>7693.29</v>
      </c>
      <c r="J100" s="11">
        <f t="shared" si="2"/>
        <v>2.6620495802998499E-3</v>
      </c>
    </row>
    <row r="101" spans="1:10" ht="26.1" customHeight="1" x14ac:dyDescent="0.25">
      <c r="A101" s="14" t="s">
        <v>463</v>
      </c>
      <c r="B101" s="8" t="s">
        <v>4</v>
      </c>
      <c r="C101" s="8" t="s">
        <v>188</v>
      </c>
      <c r="D101" s="8" t="s">
        <v>189</v>
      </c>
      <c r="E101" s="9">
        <v>114</v>
      </c>
      <c r="F101" s="9" t="s">
        <v>24</v>
      </c>
      <c r="G101" s="10">
        <v>46.73</v>
      </c>
      <c r="H101" s="10">
        <v>58.35</v>
      </c>
      <c r="I101" s="10">
        <v>6651.9000000000005</v>
      </c>
      <c r="J101" s="11">
        <f t="shared" si="2"/>
        <v>2.3017054606282324E-3</v>
      </c>
    </row>
    <row r="102" spans="1:10" ht="26.1" customHeight="1" x14ac:dyDescent="0.25">
      <c r="A102" s="14" t="s">
        <v>464</v>
      </c>
      <c r="B102" s="8" t="s">
        <v>9</v>
      </c>
      <c r="C102" s="8" t="s">
        <v>190</v>
      </c>
      <c r="D102" s="8" t="s">
        <v>191</v>
      </c>
      <c r="E102" s="9">
        <v>19</v>
      </c>
      <c r="F102" s="9" t="s">
        <v>192</v>
      </c>
      <c r="G102" s="10">
        <v>23.41</v>
      </c>
      <c r="H102" s="10">
        <v>29.23</v>
      </c>
      <c r="I102" s="10">
        <v>555.37</v>
      </c>
      <c r="J102" s="11">
        <f t="shared" si="2"/>
        <v>1.9217038164571042E-4</v>
      </c>
    </row>
    <row r="103" spans="1:10" ht="26.1" customHeight="1" x14ac:dyDescent="0.25">
      <c r="A103" s="14" t="s">
        <v>465</v>
      </c>
      <c r="B103" s="8" t="s">
        <v>4</v>
      </c>
      <c r="C103" s="8" t="s">
        <v>193</v>
      </c>
      <c r="D103" s="8" t="s">
        <v>194</v>
      </c>
      <c r="E103" s="9">
        <v>190</v>
      </c>
      <c r="F103" s="9" t="s">
        <v>24</v>
      </c>
      <c r="G103" s="10">
        <v>40.98</v>
      </c>
      <c r="H103" s="10">
        <v>51.17</v>
      </c>
      <c r="I103" s="10">
        <v>9722.3000000000011</v>
      </c>
      <c r="J103" s="11">
        <f t="shared" si="2"/>
        <v>3.3641322028091017E-3</v>
      </c>
    </row>
    <row r="104" spans="1:10" ht="26.1" customHeight="1" x14ac:dyDescent="0.25">
      <c r="A104" s="14" t="s">
        <v>466</v>
      </c>
      <c r="B104" s="8" t="s">
        <v>4</v>
      </c>
      <c r="C104" s="8" t="s">
        <v>195</v>
      </c>
      <c r="D104" s="8" t="s">
        <v>196</v>
      </c>
      <c r="E104" s="9">
        <v>2783.5</v>
      </c>
      <c r="F104" s="9" t="s">
        <v>7</v>
      </c>
      <c r="G104" s="10">
        <v>3.69</v>
      </c>
      <c r="H104" s="10">
        <v>4.6100000000000003</v>
      </c>
      <c r="I104" s="10">
        <v>12832.03</v>
      </c>
      <c r="J104" s="11">
        <f t="shared" si="2"/>
        <v>4.4401680004127085E-3</v>
      </c>
    </row>
    <row r="105" spans="1:10" ht="26.1" customHeight="1" x14ac:dyDescent="0.25">
      <c r="A105" s="14" t="s">
        <v>467</v>
      </c>
      <c r="B105" s="8" t="s">
        <v>4</v>
      </c>
      <c r="C105" s="8" t="s">
        <v>197</v>
      </c>
      <c r="D105" s="8" t="s">
        <v>198</v>
      </c>
      <c r="E105" s="9">
        <v>6087.5999999999995</v>
      </c>
      <c r="F105" s="9" t="s">
        <v>7</v>
      </c>
      <c r="G105" s="10">
        <v>5.23</v>
      </c>
      <c r="H105" s="10">
        <v>6.53</v>
      </c>
      <c r="I105" s="10">
        <v>39751.99</v>
      </c>
      <c r="J105" s="11">
        <f t="shared" si="2"/>
        <v>1.3755073355558391E-2</v>
      </c>
    </row>
    <row r="106" spans="1:10" ht="26.1" customHeight="1" x14ac:dyDescent="0.25">
      <c r="A106" s="14" t="s">
        <v>468</v>
      </c>
      <c r="B106" s="8" t="s">
        <v>4</v>
      </c>
      <c r="C106" s="8" t="s">
        <v>199</v>
      </c>
      <c r="D106" s="8" t="s">
        <v>200</v>
      </c>
      <c r="E106" s="9">
        <v>307.8</v>
      </c>
      <c r="F106" s="9" t="s">
        <v>7</v>
      </c>
      <c r="G106" s="10">
        <v>11.03</v>
      </c>
      <c r="H106" s="10">
        <v>13.77</v>
      </c>
      <c r="I106" s="10">
        <v>4238.33</v>
      </c>
      <c r="J106" s="11">
        <f t="shared" si="2"/>
        <v>1.4665565184299907E-3</v>
      </c>
    </row>
    <row r="107" spans="1:10" ht="26.1" customHeight="1" x14ac:dyDescent="0.25">
      <c r="A107" s="14" t="s">
        <v>469</v>
      </c>
      <c r="B107" s="8" t="s">
        <v>4</v>
      </c>
      <c r="C107" s="8" t="s">
        <v>201</v>
      </c>
      <c r="D107" s="8" t="s">
        <v>202</v>
      </c>
      <c r="E107" s="9">
        <v>858.80000000000007</v>
      </c>
      <c r="F107" s="9" t="s">
        <v>7</v>
      </c>
      <c r="G107" s="10">
        <v>17.98</v>
      </c>
      <c r="H107" s="10">
        <v>22.45</v>
      </c>
      <c r="I107" s="10">
        <v>19280.060000000001</v>
      </c>
      <c r="J107" s="11">
        <f t="shared" si="2"/>
        <v>6.6713299032216287E-3</v>
      </c>
    </row>
    <row r="108" spans="1:10" ht="26.1" customHeight="1" x14ac:dyDescent="0.25">
      <c r="A108" s="14" t="s">
        <v>470</v>
      </c>
      <c r="B108" s="8" t="s">
        <v>4</v>
      </c>
      <c r="C108" s="8" t="s">
        <v>203</v>
      </c>
      <c r="D108" s="8" t="s">
        <v>204</v>
      </c>
      <c r="E108" s="9">
        <v>213.94</v>
      </c>
      <c r="F108" s="9" t="s">
        <v>7</v>
      </c>
      <c r="G108" s="10">
        <v>26.16</v>
      </c>
      <c r="H108" s="10">
        <v>32.67</v>
      </c>
      <c r="I108" s="10">
        <v>6989.34</v>
      </c>
      <c r="J108" s="11">
        <f t="shared" si="2"/>
        <v>2.418467211501575E-3</v>
      </c>
    </row>
    <row r="109" spans="1:10" ht="26.1" customHeight="1" x14ac:dyDescent="0.25">
      <c r="A109" s="14" t="s">
        <v>471</v>
      </c>
      <c r="B109" s="8" t="s">
        <v>4</v>
      </c>
      <c r="C109" s="8" t="s">
        <v>205</v>
      </c>
      <c r="D109" s="8" t="s">
        <v>206</v>
      </c>
      <c r="E109" s="9">
        <v>181.45000000000002</v>
      </c>
      <c r="F109" s="9" t="s">
        <v>7</v>
      </c>
      <c r="G109" s="10">
        <v>13.77</v>
      </c>
      <c r="H109" s="10">
        <v>17.190000000000001</v>
      </c>
      <c r="I109" s="10">
        <v>3119.04</v>
      </c>
      <c r="J109" s="11">
        <f t="shared" si="2"/>
        <v>1.0792572648292789E-3</v>
      </c>
    </row>
    <row r="110" spans="1:10" ht="26.1" customHeight="1" x14ac:dyDescent="0.25">
      <c r="A110" s="14" t="s">
        <v>472</v>
      </c>
      <c r="B110" s="8" t="s">
        <v>4</v>
      </c>
      <c r="C110" s="8" t="s">
        <v>207</v>
      </c>
      <c r="D110" s="8" t="s">
        <v>208</v>
      </c>
      <c r="E110" s="9">
        <v>2366.64</v>
      </c>
      <c r="F110" s="9" t="s">
        <v>7</v>
      </c>
      <c r="G110" s="10">
        <v>18.170000000000002</v>
      </c>
      <c r="H110" s="10">
        <v>22.69</v>
      </c>
      <c r="I110" s="10">
        <v>53699.13</v>
      </c>
      <c r="J110" s="11">
        <f t="shared" si="2"/>
        <v>1.8581094236531714E-2</v>
      </c>
    </row>
    <row r="111" spans="1:10" ht="26.1" customHeight="1" x14ac:dyDescent="0.25">
      <c r="A111" s="14" t="s">
        <v>473</v>
      </c>
      <c r="B111" s="8" t="s">
        <v>4</v>
      </c>
      <c r="C111" s="8" t="s">
        <v>209</v>
      </c>
      <c r="D111" s="8" t="s">
        <v>210</v>
      </c>
      <c r="E111" s="9">
        <v>85.69</v>
      </c>
      <c r="F111" s="9" t="s">
        <v>7</v>
      </c>
      <c r="G111" s="10">
        <v>11.61</v>
      </c>
      <c r="H111" s="10">
        <v>14.5</v>
      </c>
      <c r="I111" s="10">
        <v>1242.5999999999999</v>
      </c>
      <c r="J111" s="11">
        <f t="shared" si="2"/>
        <v>4.2996725828359429E-4</v>
      </c>
    </row>
    <row r="112" spans="1:10" ht="26.1" customHeight="1" x14ac:dyDescent="0.25">
      <c r="A112" s="14" t="s">
        <v>474</v>
      </c>
      <c r="B112" s="8" t="s">
        <v>1</v>
      </c>
      <c r="C112" s="8" t="s">
        <v>1</v>
      </c>
      <c r="D112" s="8" t="s">
        <v>211</v>
      </c>
      <c r="E112" s="9"/>
      <c r="F112" s="9" t="s">
        <v>1</v>
      </c>
      <c r="G112" s="10" t="s">
        <v>1</v>
      </c>
      <c r="H112" s="10"/>
      <c r="I112" s="10">
        <f>SUM(I113:I137)</f>
        <v>98442.801900000006</v>
      </c>
      <c r="J112" s="11">
        <f t="shared" si="2"/>
        <v>3.4063400636325458E-2</v>
      </c>
    </row>
    <row r="113" spans="1:10" ht="26.1" customHeight="1" x14ac:dyDescent="0.25">
      <c r="A113" s="14" t="s">
        <v>475</v>
      </c>
      <c r="B113" s="8" t="s">
        <v>4</v>
      </c>
      <c r="C113" s="8" t="s">
        <v>212</v>
      </c>
      <c r="D113" s="8" t="s">
        <v>213</v>
      </c>
      <c r="E113" s="9">
        <v>37.43</v>
      </c>
      <c r="F113" s="9" t="s">
        <v>7</v>
      </c>
      <c r="G113" s="10">
        <v>23.14</v>
      </c>
      <c r="H113" s="10">
        <v>28.89</v>
      </c>
      <c r="I113" s="10">
        <v>1081.29</v>
      </c>
      <c r="J113" s="11">
        <f t="shared" si="2"/>
        <v>3.7415040778164148E-4</v>
      </c>
    </row>
    <row r="114" spans="1:10" ht="26.1" customHeight="1" x14ac:dyDescent="0.25">
      <c r="A114" s="14" t="s">
        <v>476</v>
      </c>
      <c r="B114" s="8" t="s">
        <v>4</v>
      </c>
      <c r="C114" s="8" t="s">
        <v>214</v>
      </c>
      <c r="D114" s="8" t="s">
        <v>215</v>
      </c>
      <c r="E114" s="9">
        <v>888.62999999999988</v>
      </c>
      <c r="F114" s="9" t="s">
        <v>7</v>
      </c>
      <c r="G114" s="10">
        <v>31.34</v>
      </c>
      <c r="H114" s="10">
        <v>39.130000000000003</v>
      </c>
      <c r="I114" s="10">
        <v>34772.091899999999</v>
      </c>
      <c r="J114" s="11">
        <f t="shared" si="2"/>
        <v>1.2031917768411539E-2</v>
      </c>
    </row>
    <row r="115" spans="1:10" ht="26.1" customHeight="1" x14ac:dyDescent="0.25">
      <c r="A115" s="14" t="s">
        <v>477</v>
      </c>
      <c r="B115" s="8" t="s">
        <v>4</v>
      </c>
      <c r="C115" s="8" t="s">
        <v>216</v>
      </c>
      <c r="D115" s="8" t="s">
        <v>217</v>
      </c>
      <c r="E115" s="9">
        <v>76</v>
      </c>
      <c r="F115" s="9" t="s">
        <v>24</v>
      </c>
      <c r="G115" s="10">
        <v>9.99</v>
      </c>
      <c r="H115" s="10">
        <v>12.47</v>
      </c>
      <c r="I115" s="10">
        <v>947.72</v>
      </c>
      <c r="J115" s="11">
        <f t="shared" si="2"/>
        <v>3.279322147276099E-4</v>
      </c>
    </row>
    <row r="116" spans="1:10" ht="26.1" customHeight="1" x14ac:dyDescent="0.25">
      <c r="A116" s="14" t="s">
        <v>478</v>
      </c>
      <c r="B116" s="8" t="s">
        <v>4</v>
      </c>
      <c r="C116" s="8" t="s">
        <v>218</v>
      </c>
      <c r="D116" s="8" t="s">
        <v>219</v>
      </c>
      <c r="E116" s="9">
        <v>38</v>
      </c>
      <c r="F116" s="9" t="s">
        <v>24</v>
      </c>
      <c r="G116" s="10">
        <v>14.78</v>
      </c>
      <c r="H116" s="10">
        <v>18.46</v>
      </c>
      <c r="I116" s="10">
        <v>701.48</v>
      </c>
      <c r="J116" s="11">
        <f t="shared" si="2"/>
        <v>2.4272769382003521E-4</v>
      </c>
    </row>
    <row r="117" spans="1:10" ht="26.1" customHeight="1" x14ac:dyDescent="0.25">
      <c r="A117" s="14" t="s">
        <v>479</v>
      </c>
      <c r="B117" s="8" t="s">
        <v>4</v>
      </c>
      <c r="C117" s="8" t="s">
        <v>220</v>
      </c>
      <c r="D117" s="8" t="s">
        <v>221</v>
      </c>
      <c r="E117" s="9">
        <v>19</v>
      </c>
      <c r="F117" s="9" t="s">
        <v>24</v>
      </c>
      <c r="G117" s="10">
        <v>20.81</v>
      </c>
      <c r="H117" s="10">
        <v>25.99</v>
      </c>
      <c r="I117" s="10">
        <v>493.80999999999995</v>
      </c>
      <c r="J117" s="11">
        <f t="shared" si="2"/>
        <v>1.7086925141881676E-4</v>
      </c>
    </row>
    <row r="118" spans="1:10" ht="26.1" customHeight="1" x14ac:dyDescent="0.25">
      <c r="A118" s="14" t="s">
        <v>480</v>
      </c>
      <c r="B118" s="8" t="s">
        <v>4</v>
      </c>
      <c r="C118" s="8" t="s">
        <v>222</v>
      </c>
      <c r="D118" s="8" t="s">
        <v>223</v>
      </c>
      <c r="E118" s="9">
        <v>361</v>
      </c>
      <c r="F118" s="9" t="s">
        <v>24</v>
      </c>
      <c r="G118" s="10">
        <v>13.23</v>
      </c>
      <c r="H118" s="10">
        <v>16.52</v>
      </c>
      <c r="I118" s="10">
        <v>5963.72</v>
      </c>
      <c r="J118" s="11">
        <f t="shared" si="2"/>
        <v>2.0635798628448714E-3</v>
      </c>
    </row>
    <row r="119" spans="1:10" ht="26.1" customHeight="1" x14ac:dyDescent="0.25">
      <c r="A119" s="14" t="s">
        <v>481</v>
      </c>
      <c r="B119" s="8" t="s">
        <v>4</v>
      </c>
      <c r="C119" s="8" t="s">
        <v>224</v>
      </c>
      <c r="D119" s="8" t="s">
        <v>225</v>
      </c>
      <c r="E119" s="9">
        <v>114</v>
      </c>
      <c r="F119" s="9" t="s">
        <v>24</v>
      </c>
      <c r="G119" s="10">
        <v>15.67</v>
      </c>
      <c r="H119" s="10">
        <v>19.57</v>
      </c>
      <c r="I119" s="10">
        <v>2230.98</v>
      </c>
      <c r="J119" s="11">
        <f t="shared" si="2"/>
        <v>7.7196873803760926E-4</v>
      </c>
    </row>
    <row r="120" spans="1:10" ht="26.1" customHeight="1" x14ac:dyDescent="0.25">
      <c r="A120" s="14" t="s">
        <v>482</v>
      </c>
      <c r="B120" s="8" t="s">
        <v>4</v>
      </c>
      <c r="C120" s="8" t="s">
        <v>226</v>
      </c>
      <c r="D120" s="8" t="s">
        <v>227</v>
      </c>
      <c r="E120" s="9">
        <v>228</v>
      </c>
      <c r="F120" s="9" t="s">
        <v>24</v>
      </c>
      <c r="G120" s="10">
        <v>12.42</v>
      </c>
      <c r="H120" s="10">
        <v>15.51</v>
      </c>
      <c r="I120" s="10">
        <v>3536.2799999999997</v>
      </c>
      <c r="J120" s="11">
        <f t="shared" si="2"/>
        <v>1.2236315919226693E-3</v>
      </c>
    </row>
    <row r="121" spans="1:10" ht="26.1" customHeight="1" x14ac:dyDescent="0.25">
      <c r="A121" s="14" t="s">
        <v>483</v>
      </c>
      <c r="B121" s="8" t="s">
        <v>4</v>
      </c>
      <c r="C121" s="8" t="s">
        <v>228</v>
      </c>
      <c r="D121" s="8" t="s">
        <v>229</v>
      </c>
      <c r="E121" s="9">
        <v>19</v>
      </c>
      <c r="F121" s="9" t="s">
        <v>24</v>
      </c>
      <c r="G121" s="10">
        <v>16.59</v>
      </c>
      <c r="H121" s="10">
        <v>20.72</v>
      </c>
      <c r="I121" s="10">
        <v>393.67999999999995</v>
      </c>
      <c r="J121" s="11">
        <f t="shared" si="2"/>
        <v>1.3622204268556688E-4</v>
      </c>
    </row>
    <row r="122" spans="1:10" ht="26.1" customHeight="1" x14ac:dyDescent="0.25">
      <c r="A122" s="14" t="s">
        <v>484</v>
      </c>
      <c r="B122" s="8" t="s">
        <v>4</v>
      </c>
      <c r="C122" s="8" t="s">
        <v>230</v>
      </c>
      <c r="D122" s="8" t="s">
        <v>231</v>
      </c>
      <c r="E122" s="9">
        <v>19</v>
      </c>
      <c r="F122" s="9" t="s">
        <v>24</v>
      </c>
      <c r="G122" s="10">
        <v>13.64</v>
      </c>
      <c r="H122" s="10">
        <v>17.03</v>
      </c>
      <c r="I122" s="10">
        <v>323.57000000000005</v>
      </c>
      <c r="J122" s="11">
        <f t="shared" si="2"/>
        <v>1.1196242214938245E-4</v>
      </c>
    </row>
    <row r="123" spans="1:10" ht="26.1" customHeight="1" x14ac:dyDescent="0.25">
      <c r="A123" s="14" t="s">
        <v>485</v>
      </c>
      <c r="B123" s="8" t="s">
        <v>4</v>
      </c>
      <c r="C123" s="8" t="s">
        <v>232</v>
      </c>
      <c r="D123" s="8" t="s">
        <v>233</v>
      </c>
      <c r="E123" s="9">
        <v>19</v>
      </c>
      <c r="F123" s="9" t="s">
        <v>24</v>
      </c>
      <c r="G123" s="10">
        <v>22.7</v>
      </c>
      <c r="H123" s="10">
        <v>28.35</v>
      </c>
      <c r="I123" s="10">
        <v>538.65</v>
      </c>
      <c r="J123" s="11">
        <f t="shared" si="2"/>
        <v>1.8638488948531954E-4</v>
      </c>
    </row>
    <row r="124" spans="1:10" ht="26.1" customHeight="1" x14ac:dyDescent="0.25">
      <c r="A124" s="14" t="s">
        <v>486</v>
      </c>
      <c r="B124" s="8" t="s">
        <v>4</v>
      </c>
      <c r="C124" s="8" t="s">
        <v>234</v>
      </c>
      <c r="D124" s="8" t="s">
        <v>235</v>
      </c>
      <c r="E124" s="9">
        <v>57</v>
      </c>
      <c r="F124" s="9" t="s">
        <v>24</v>
      </c>
      <c r="G124" s="10">
        <v>16.989999999999998</v>
      </c>
      <c r="H124" s="10">
        <v>21.22</v>
      </c>
      <c r="I124" s="10">
        <v>1209.54</v>
      </c>
      <c r="J124" s="11">
        <f t="shared" si="2"/>
        <v>4.1852776242100326E-4</v>
      </c>
    </row>
    <row r="125" spans="1:10" ht="26.1" customHeight="1" x14ac:dyDescent="0.25">
      <c r="A125" s="14" t="s">
        <v>487</v>
      </c>
      <c r="B125" s="8" t="s">
        <v>4</v>
      </c>
      <c r="C125" s="8" t="s">
        <v>236</v>
      </c>
      <c r="D125" s="8" t="s">
        <v>237</v>
      </c>
      <c r="E125" s="9">
        <v>19</v>
      </c>
      <c r="F125" s="9" t="s">
        <v>24</v>
      </c>
      <c r="G125" s="10">
        <v>21.12</v>
      </c>
      <c r="H125" s="10">
        <v>26.37</v>
      </c>
      <c r="I125" s="10">
        <v>501.03000000000003</v>
      </c>
      <c r="J125" s="11">
        <f t="shared" si="2"/>
        <v>1.7336753212444011E-4</v>
      </c>
    </row>
    <row r="126" spans="1:10" ht="26.1" customHeight="1" x14ac:dyDescent="0.25">
      <c r="A126" s="14" t="s">
        <v>488</v>
      </c>
      <c r="B126" s="8" t="s">
        <v>4</v>
      </c>
      <c r="C126" s="8" t="s">
        <v>238</v>
      </c>
      <c r="D126" s="8" t="s">
        <v>239</v>
      </c>
      <c r="E126" s="9">
        <v>19</v>
      </c>
      <c r="F126" s="9" t="s">
        <v>24</v>
      </c>
      <c r="G126" s="10">
        <v>73.930000000000007</v>
      </c>
      <c r="H126" s="10">
        <v>92.32</v>
      </c>
      <c r="I126" s="10">
        <v>1754.08</v>
      </c>
      <c r="J126" s="11">
        <f t="shared" si="2"/>
        <v>6.0695072300827866E-4</v>
      </c>
    </row>
    <row r="127" spans="1:10" ht="26.1" customHeight="1" x14ac:dyDescent="0.25">
      <c r="A127" s="14" t="s">
        <v>489</v>
      </c>
      <c r="B127" s="8" t="s">
        <v>4</v>
      </c>
      <c r="C127" s="8" t="s">
        <v>240</v>
      </c>
      <c r="D127" s="8" t="s">
        <v>241</v>
      </c>
      <c r="E127" s="9">
        <v>57</v>
      </c>
      <c r="F127" s="9" t="s">
        <v>24</v>
      </c>
      <c r="G127" s="10">
        <v>77.45</v>
      </c>
      <c r="H127" s="10">
        <v>96.71</v>
      </c>
      <c r="I127" s="10">
        <v>5512.4699999999993</v>
      </c>
      <c r="J127" s="11">
        <f t="shared" si="2"/>
        <v>1.9074373187434131E-3</v>
      </c>
    </row>
    <row r="128" spans="1:10" ht="26.1" customHeight="1" x14ac:dyDescent="0.25">
      <c r="A128" s="14" t="s">
        <v>490</v>
      </c>
      <c r="B128" s="8" t="s">
        <v>4</v>
      </c>
      <c r="C128" s="8" t="s">
        <v>242</v>
      </c>
      <c r="D128" s="8" t="s">
        <v>243</v>
      </c>
      <c r="E128" s="9">
        <v>76</v>
      </c>
      <c r="F128" s="9" t="s">
        <v>24</v>
      </c>
      <c r="G128" s="10">
        <v>33.49</v>
      </c>
      <c r="H128" s="10">
        <v>41.82</v>
      </c>
      <c r="I128" s="10">
        <v>3178.32</v>
      </c>
      <c r="J128" s="11">
        <f t="shared" si="2"/>
        <v>1.0997694643070286E-3</v>
      </c>
    </row>
    <row r="129" spans="1:10" ht="26.1" customHeight="1" x14ac:dyDescent="0.25">
      <c r="A129" s="14" t="s">
        <v>491</v>
      </c>
      <c r="B129" s="8" t="s">
        <v>4</v>
      </c>
      <c r="C129" s="8" t="s">
        <v>244</v>
      </c>
      <c r="D129" s="8" t="s">
        <v>245</v>
      </c>
      <c r="E129" s="9">
        <v>19</v>
      </c>
      <c r="F129" s="9" t="s">
        <v>24</v>
      </c>
      <c r="G129" s="10">
        <v>49.07</v>
      </c>
      <c r="H129" s="10">
        <v>61.27</v>
      </c>
      <c r="I129" s="10">
        <v>1164.1300000000001</v>
      </c>
      <c r="J129" s="11">
        <f t="shared" si="2"/>
        <v>4.0281489166721449E-4</v>
      </c>
    </row>
    <row r="130" spans="1:10" ht="26.1" customHeight="1" x14ac:dyDescent="0.25">
      <c r="A130" s="14" t="s">
        <v>492</v>
      </c>
      <c r="B130" s="8" t="s">
        <v>4</v>
      </c>
      <c r="C130" s="8" t="s">
        <v>246</v>
      </c>
      <c r="D130" s="8" t="s">
        <v>247</v>
      </c>
      <c r="E130" s="9">
        <v>57</v>
      </c>
      <c r="F130" s="9" t="s">
        <v>24</v>
      </c>
      <c r="G130" s="10">
        <v>15.54</v>
      </c>
      <c r="H130" s="10">
        <v>19.399999999999999</v>
      </c>
      <c r="I130" s="10">
        <v>1105.8</v>
      </c>
      <c r="J130" s="11">
        <f t="shared" si="2"/>
        <v>3.8263141333494172E-4</v>
      </c>
    </row>
    <row r="131" spans="1:10" ht="26.1" customHeight="1" x14ac:dyDescent="0.25">
      <c r="A131" s="14" t="s">
        <v>493</v>
      </c>
      <c r="B131" s="8" t="s">
        <v>4</v>
      </c>
      <c r="C131" s="8" t="s">
        <v>248</v>
      </c>
      <c r="D131" s="8" t="s">
        <v>249</v>
      </c>
      <c r="E131" s="9">
        <v>19</v>
      </c>
      <c r="F131" s="9" t="s">
        <v>24</v>
      </c>
      <c r="G131" s="10">
        <v>189.6</v>
      </c>
      <c r="H131" s="10">
        <v>236.75</v>
      </c>
      <c r="I131" s="10">
        <v>4498.25</v>
      </c>
      <c r="J131" s="11">
        <f t="shared" si="2"/>
        <v>1.5564946238324307E-3</v>
      </c>
    </row>
    <row r="132" spans="1:10" ht="26.1" customHeight="1" x14ac:dyDescent="0.25">
      <c r="A132" s="14" t="s">
        <v>494</v>
      </c>
      <c r="B132" s="8" t="s">
        <v>9</v>
      </c>
      <c r="C132" s="8" t="s">
        <v>250</v>
      </c>
      <c r="D132" s="8" t="s">
        <v>251</v>
      </c>
      <c r="E132" s="9">
        <v>19</v>
      </c>
      <c r="F132" s="9" t="s">
        <v>24</v>
      </c>
      <c r="G132" s="10">
        <v>167.85</v>
      </c>
      <c r="H132" s="10">
        <v>209.59</v>
      </c>
      <c r="I132" s="10">
        <v>3982.21</v>
      </c>
      <c r="J132" s="11">
        <f t="shared" si="2"/>
        <v>1.3779332976094577E-3</v>
      </c>
    </row>
    <row r="133" spans="1:10" ht="26.1" customHeight="1" x14ac:dyDescent="0.25">
      <c r="A133" s="14" t="s">
        <v>495</v>
      </c>
      <c r="B133" s="8" t="s">
        <v>4</v>
      </c>
      <c r="C133" s="8" t="s">
        <v>252</v>
      </c>
      <c r="D133" s="8" t="s">
        <v>253</v>
      </c>
      <c r="E133" s="9">
        <v>19</v>
      </c>
      <c r="F133" s="9" t="s">
        <v>24</v>
      </c>
      <c r="G133" s="10">
        <v>647.29999999999995</v>
      </c>
      <c r="H133" s="10">
        <v>808.28</v>
      </c>
      <c r="I133" s="10">
        <v>15357.32</v>
      </c>
      <c r="J133" s="11">
        <f t="shared" si="2"/>
        <v>5.3139745493190156E-3</v>
      </c>
    </row>
    <row r="134" spans="1:10" ht="26.1" customHeight="1" x14ac:dyDescent="0.25">
      <c r="A134" s="14" t="s">
        <v>496</v>
      </c>
      <c r="B134" s="8" t="s">
        <v>9</v>
      </c>
      <c r="C134" s="8" t="s">
        <v>254</v>
      </c>
      <c r="D134" s="8" t="s">
        <v>255</v>
      </c>
      <c r="E134" s="9">
        <v>19</v>
      </c>
      <c r="F134" s="9" t="s">
        <v>24</v>
      </c>
      <c r="G134" s="10">
        <v>310.8</v>
      </c>
      <c r="H134" s="10">
        <v>388.1</v>
      </c>
      <c r="I134" s="10">
        <v>7373.9000000000005</v>
      </c>
      <c r="J134" s="11">
        <f t="shared" si="2"/>
        <v>2.5515335311905654E-3</v>
      </c>
    </row>
    <row r="135" spans="1:10" ht="26.1" customHeight="1" x14ac:dyDescent="0.25">
      <c r="A135" s="14" t="s">
        <v>497</v>
      </c>
      <c r="B135" s="8" t="s">
        <v>4</v>
      </c>
      <c r="C135" s="8" t="s">
        <v>256</v>
      </c>
      <c r="D135" s="8" t="s">
        <v>257</v>
      </c>
      <c r="E135" s="9">
        <v>19</v>
      </c>
      <c r="F135" s="9" t="s">
        <v>24</v>
      </c>
      <c r="G135" s="10">
        <v>18.38</v>
      </c>
      <c r="H135" s="10">
        <v>22.95</v>
      </c>
      <c r="I135" s="10">
        <v>436.05</v>
      </c>
      <c r="J135" s="11">
        <f t="shared" ref="J135:J182" si="3">I135/$I$6</f>
        <v>1.5088300577383013E-4</v>
      </c>
    </row>
    <row r="136" spans="1:10" ht="26.1" customHeight="1" x14ac:dyDescent="0.25">
      <c r="A136" s="14" t="s">
        <v>498</v>
      </c>
      <c r="B136" s="8" t="s">
        <v>4</v>
      </c>
      <c r="C136" s="8" t="s">
        <v>258</v>
      </c>
      <c r="D136" s="8" t="s">
        <v>259</v>
      </c>
      <c r="E136" s="9">
        <v>19</v>
      </c>
      <c r="F136" s="9" t="s">
        <v>24</v>
      </c>
      <c r="G136" s="10">
        <v>29.62</v>
      </c>
      <c r="H136" s="10">
        <v>36.99</v>
      </c>
      <c r="I136" s="10">
        <v>702.81000000000006</v>
      </c>
      <c r="J136" s="11">
        <f t="shared" si="3"/>
        <v>2.431879034237027E-4</v>
      </c>
    </row>
    <row r="137" spans="1:10" ht="26.1" customHeight="1" x14ac:dyDescent="0.25">
      <c r="A137" s="14" t="s">
        <v>499</v>
      </c>
      <c r="B137" s="8" t="s">
        <v>4</v>
      </c>
      <c r="C137" s="8" t="s">
        <v>260</v>
      </c>
      <c r="D137" s="8" t="s">
        <v>261</v>
      </c>
      <c r="E137" s="9">
        <v>133</v>
      </c>
      <c r="F137" s="9" t="s">
        <v>24</v>
      </c>
      <c r="G137" s="10">
        <v>4.12</v>
      </c>
      <c r="H137" s="10">
        <v>5.14</v>
      </c>
      <c r="I137" s="10">
        <v>683.62</v>
      </c>
      <c r="J137" s="11">
        <f t="shared" si="3"/>
        <v>2.3654773628507223E-4</v>
      </c>
    </row>
    <row r="138" spans="1:10" ht="26.1" customHeight="1" x14ac:dyDescent="0.25">
      <c r="A138" s="14" t="s">
        <v>500</v>
      </c>
      <c r="B138" s="8" t="s">
        <v>1</v>
      </c>
      <c r="C138" s="8" t="s">
        <v>1</v>
      </c>
      <c r="D138" s="8" t="s">
        <v>262</v>
      </c>
      <c r="E138" s="9"/>
      <c r="F138" s="9" t="s">
        <v>1</v>
      </c>
      <c r="G138" s="10" t="s">
        <v>1</v>
      </c>
      <c r="H138" s="10"/>
      <c r="I138" s="10">
        <f>SUM(I139:I167)</f>
        <v>169454.35000000003</v>
      </c>
      <c r="J138" s="11">
        <f t="shared" si="3"/>
        <v>5.8634976882125066E-2</v>
      </c>
    </row>
    <row r="139" spans="1:10" ht="26.1" customHeight="1" x14ac:dyDescent="0.25">
      <c r="A139" s="14" t="s">
        <v>501</v>
      </c>
      <c r="B139" s="8" t="s">
        <v>4</v>
      </c>
      <c r="C139" s="8" t="s">
        <v>263</v>
      </c>
      <c r="D139" s="8" t="s">
        <v>264</v>
      </c>
      <c r="E139" s="9">
        <v>654.16999999999996</v>
      </c>
      <c r="F139" s="9" t="s">
        <v>7</v>
      </c>
      <c r="G139" s="10">
        <v>48.07</v>
      </c>
      <c r="H139" s="10">
        <v>60.03</v>
      </c>
      <c r="I139" s="10">
        <v>39269.769999999997</v>
      </c>
      <c r="J139" s="11">
        <f t="shared" si="3"/>
        <v>1.3588214502114391E-2</v>
      </c>
    </row>
    <row r="140" spans="1:10" ht="26.1" customHeight="1" x14ac:dyDescent="0.25">
      <c r="A140" s="14" t="s">
        <v>502</v>
      </c>
      <c r="B140" s="8" t="s">
        <v>4</v>
      </c>
      <c r="C140" s="8" t="s">
        <v>265</v>
      </c>
      <c r="D140" s="8" t="s">
        <v>266</v>
      </c>
      <c r="E140" s="9">
        <v>242.63</v>
      </c>
      <c r="F140" s="9" t="s">
        <v>7</v>
      </c>
      <c r="G140" s="10">
        <v>15.18</v>
      </c>
      <c r="H140" s="10">
        <v>18.96</v>
      </c>
      <c r="I140" s="10">
        <v>4600.28</v>
      </c>
      <c r="J140" s="11">
        <f t="shared" si="3"/>
        <v>1.5917992748566338E-3</v>
      </c>
    </row>
    <row r="141" spans="1:10" ht="26.1" customHeight="1" x14ac:dyDescent="0.25">
      <c r="A141" s="14" t="s">
        <v>503</v>
      </c>
      <c r="B141" s="8" t="s">
        <v>4</v>
      </c>
      <c r="C141" s="8" t="s">
        <v>267</v>
      </c>
      <c r="D141" s="8" t="s">
        <v>268</v>
      </c>
      <c r="E141" s="9">
        <v>744.04</v>
      </c>
      <c r="F141" s="9" t="s">
        <v>7</v>
      </c>
      <c r="G141" s="10">
        <v>42.74</v>
      </c>
      <c r="H141" s="10">
        <v>53.37</v>
      </c>
      <c r="I141" s="10">
        <v>39709.43</v>
      </c>
      <c r="J141" s="11">
        <f t="shared" si="3"/>
        <v>1.3740346648241034E-2</v>
      </c>
    </row>
    <row r="142" spans="1:10" ht="26.1" customHeight="1" x14ac:dyDescent="0.25">
      <c r="A142" s="14" t="s">
        <v>504</v>
      </c>
      <c r="B142" s="8" t="s">
        <v>4</v>
      </c>
      <c r="C142" s="8" t="s">
        <v>269</v>
      </c>
      <c r="D142" s="8" t="s">
        <v>270</v>
      </c>
      <c r="E142" s="9">
        <v>81.510000000000005</v>
      </c>
      <c r="F142" s="9" t="s">
        <v>7</v>
      </c>
      <c r="G142" s="10">
        <v>27.9</v>
      </c>
      <c r="H142" s="10">
        <v>34.840000000000003</v>
      </c>
      <c r="I142" s="10">
        <v>2839.74</v>
      </c>
      <c r="J142" s="11">
        <f t="shared" si="3"/>
        <v>9.826132480591132E-4</v>
      </c>
    </row>
    <row r="143" spans="1:10" ht="26.1" customHeight="1" x14ac:dyDescent="0.25">
      <c r="A143" s="14" t="s">
        <v>505</v>
      </c>
      <c r="B143" s="8" t="s">
        <v>4</v>
      </c>
      <c r="C143" s="8" t="s">
        <v>271</v>
      </c>
      <c r="D143" s="8" t="s">
        <v>272</v>
      </c>
      <c r="E143" s="9">
        <v>19</v>
      </c>
      <c r="F143" s="9" t="s">
        <v>24</v>
      </c>
      <c r="G143" s="10">
        <v>30.4</v>
      </c>
      <c r="H143" s="10">
        <v>37.96</v>
      </c>
      <c r="I143" s="10">
        <v>721.24</v>
      </c>
      <c r="J143" s="11">
        <f t="shared" si="3"/>
        <v>2.4956509364595171E-4</v>
      </c>
    </row>
    <row r="144" spans="1:10" ht="26.1" customHeight="1" x14ac:dyDescent="0.25">
      <c r="A144" s="14" t="s">
        <v>506</v>
      </c>
      <c r="B144" s="8" t="s">
        <v>4</v>
      </c>
      <c r="C144" s="8" t="s">
        <v>273</v>
      </c>
      <c r="D144" s="8" t="s">
        <v>274</v>
      </c>
      <c r="E144" s="9">
        <v>190</v>
      </c>
      <c r="F144" s="9" t="s">
        <v>24</v>
      </c>
      <c r="G144" s="10">
        <v>17.05</v>
      </c>
      <c r="H144" s="10">
        <v>21.29</v>
      </c>
      <c r="I144" s="10">
        <v>4045.1</v>
      </c>
      <c r="J144" s="11">
        <f t="shared" si="3"/>
        <v>1.3996946374400189E-3</v>
      </c>
    </row>
    <row r="145" spans="1:10" ht="26.1" customHeight="1" x14ac:dyDescent="0.25">
      <c r="A145" s="14" t="s">
        <v>507</v>
      </c>
      <c r="B145" s="8" t="s">
        <v>4</v>
      </c>
      <c r="C145" s="8" t="s">
        <v>275</v>
      </c>
      <c r="D145" s="8" t="s">
        <v>276</v>
      </c>
      <c r="E145" s="9">
        <v>95</v>
      </c>
      <c r="F145" s="9" t="s">
        <v>24</v>
      </c>
      <c r="G145" s="10">
        <v>12.77</v>
      </c>
      <c r="H145" s="10">
        <v>15.95</v>
      </c>
      <c r="I145" s="10">
        <v>1515.25</v>
      </c>
      <c r="J145" s="11">
        <f t="shared" si="3"/>
        <v>5.2431022703542274E-4</v>
      </c>
    </row>
    <row r="146" spans="1:10" ht="26.1" customHeight="1" x14ac:dyDescent="0.25">
      <c r="A146" s="14" t="s">
        <v>508</v>
      </c>
      <c r="B146" s="8" t="s">
        <v>4</v>
      </c>
      <c r="C146" s="8" t="s">
        <v>277</v>
      </c>
      <c r="D146" s="8" t="s">
        <v>278</v>
      </c>
      <c r="E146" s="9">
        <v>228</v>
      </c>
      <c r="F146" s="9" t="s">
        <v>24</v>
      </c>
      <c r="G146" s="10">
        <v>25.16</v>
      </c>
      <c r="H146" s="10">
        <v>31.42</v>
      </c>
      <c r="I146" s="10">
        <v>7163.76</v>
      </c>
      <c r="J146" s="11">
        <f t="shared" si="3"/>
        <v>2.4788204138111074E-3</v>
      </c>
    </row>
    <row r="147" spans="1:10" ht="26.1" customHeight="1" x14ac:dyDescent="0.25">
      <c r="A147" s="14" t="s">
        <v>509</v>
      </c>
      <c r="B147" s="8" t="s">
        <v>4</v>
      </c>
      <c r="C147" s="8" t="s">
        <v>279</v>
      </c>
      <c r="D147" s="8" t="s">
        <v>280</v>
      </c>
      <c r="E147" s="9">
        <v>76</v>
      </c>
      <c r="F147" s="9" t="s">
        <v>24</v>
      </c>
      <c r="G147" s="10">
        <v>13.01</v>
      </c>
      <c r="H147" s="10">
        <v>16.25</v>
      </c>
      <c r="I147" s="10">
        <v>1235</v>
      </c>
      <c r="J147" s="11">
        <f t="shared" si="3"/>
        <v>4.2733748911978029E-4</v>
      </c>
    </row>
    <row r="148" spans="1:10" ht="26.1" customHeight="1" x14ac:dyDescent="0.25">
      <c r="A148" s="14" t="s">
        <v>510</v>
      </c>
      <c r="B148" s="8" t="s">
        <v>4</v>
      </c>
      <c r="C148" s="8" t="s">
        <v>281</v>
      </c>
      <c r="D148" s="8" t="s">
        <v>282</v>
      </c>
      <c r="E148" s="9">
        <v>285</v>
      </c>
      <c r="F148" s="9" t="s">
        <v>24</v>
      </c>
      <c r="G148" s="10">
        <v>17.84</v>
      </c>
      <c r="H148" s="10">
        <v>22.28</v>
      </c>
      <c r="I148" s="10">
        <v>6349.8</v>
      </c>
      <c r="J148" s="11">
        <f t="shared" si="3"/>
        <v>2.1971721363666244E-3</v>
      </c>
    </row>
    <row r="149" spans="1:10" ht="26.1" customHeight="1" x14ac:dyDescent="0.25">
      <c r="A149" s="14" t="s">
        <v>511</v>
      </c>
      <c r="B149" s="8" t="s">
        <v>4</v>
      </c>
      <c r="C149" s="8" t="s">
        <v>283</v>
      </c>
      <c r="D149" s="8" t="s">
        <v>284</v>
      </c>
      <c r="E149" s="9">
        <v>57</v>
      </c>
      <c r="F149" s="9" t="s">
        <v>24</v>
      </c>
      <c r="G149" s="10">
        <v>26.21</v>
      </c>
      <c r="H149" s="10">
        <v>32.729999999999997</v>
      </c>
      <c r="I149" s="10">
        <v>1865.61</v>
      </c>
      <c r="J149" s="11">
        <f t="shared" si="3"/>
        <v>6.4554258548724965E-4</v>
      </c>
    </row>
    <row r="150" spans="1:10" ht="26.1" customHeight="1" x14ac:dyDescent="0.25">
      <c r="A150" s="14" t="s">
        <v>512</v>
      </c>
      <c r="B150" s="8" t="s">
        <v>4</v>
      </c>
      <c r="C150" s="8" t="s">
        <v>285</v>
      </c>
      <c r="D150" s="8" t="s">
        <v>286</v>
      </c>
      <c r="E150" s="9">
        <v>38</v>
      </c>
      <c r="F150" s="9" t="s">
        <v>24</v>
      </c>
      <c r="G150" s="10">
        <v>39.909999999999997</v>
      </c>
      <c r="H150" s="10">
        <v>49.84</v>
      </c>
      <c r="I150" s="10">
        <v>1893.92</v>
      </c>
      <c r="J150" s="11">
        <f t="shared" si="3"/>
        <v>6.5533847562245699E-4</v>
      </c>
    </row>
    <row r="151" spans="1:10" ht="26.1" customHeight="1" x14ac:dyDescent="0.25">
      <c r="A151" s="14" t="s">
        <v>513</v>
      </c>
      <c r="B151" s="8" t="s">
        <v>4</v>
      </c>
      <c r="C151" s="8" t="s">
        <v>287</v>
      </c>
      <c r="D151" s="8" t="s">
        <v>288</v>
      </c>
      <c r="E151" s="9">
        <v>38</v>
      </c>
      <c r="F151" s="9" t="s">
        <v>24</v>
      </c>
      <c r="G151" s="10">
        <v>11.82</v>
      </c>
      <c r="H151" s="10">
        <v>14.76</v>
      </c>
      <c r="I151" s="10">
        <v>560.88</v>
      </c>
      <c r="J151" s="11">
        <f t="shared" si="3"/>
        <v>1.9407696428947561E-4</v>
      </c>
    </row>
    <row r="152" spans="1:10" ht="26.1" customHeight="1" x14ac:dyDescent="0.25">
      <c r="A152" s="14" t="s">
        <v>514</v>
      </c>
      <c r="B152" s="8" t="s">
        <v>4</v>
      </c>
      <c r="C152" s="8" t="s">
        <v>289</v>
      </c>
      <c r="D152" s="8" t="s">
        <v>290</v>
      </c>
      <c r="E152" s="9">
        <v>38</v>
      </c>
      <c r="F152" s="9" t="s">
        <v>24</v>
      </c>
      <c r="G152" s="10">
        <v>27.15</v>
      </c>
      <c r="H152" s="10">
        <v>33.9</v>
      </c>
      <c r="I152" s="10">
        <v>1288.2</v>
      </c>
      <c r="J152" s="11">
        <f t="shared" si="3"/>
        <v>4.4574587326647855E-4</v>
      </c>
    </row>
    <row r="153" spans="1:10" ht="26.1" customHeight="1" x14ac:dyDescent="0.25">
      <c r="A153" s="14" t="s">
        <v>515</v>
      </c>
      <c r="B153" s="8" t="s">
        <v>4</v>
      </c>
      <c r="C153" s="8" t="s">
        <v>291</v>
      </c>
      <c r="D153" s="8" t="s">
        <v>292</v>
      </c>
      <c r="E153" s="9">
        <v>19</v>
      </c>
      <c r="F153" s="9" t="s">
        <v>24</v>
      </c>
      <c r="G153" s="10">
        <v>11.57</v>
      </c>
      <c r="H153" s="10">
        <v>14.45</v>
      </c>
      <c r="I153" s="10">
        <v>274.55</v>
      </c>
      <c r="J153" s="11">
        <f t="shared" si="3"/>
        <v>9.5000411042781929E-5</v>
      </c>
    </row>
    <row r="154" spans="1:10" ht="26.1" customHeight="1" x14ac:dyDescent="0.25">
      <c r="A154" s="14" t="s">
        <v>516</v>
      </c>
      <c r="B154" s="8" t="s">
        <v>4</v>
      </c>
      <c r="C154" s="8" t="s">
        <v>293</v>
      </c>
      <c r="D154" s="8" t="s">
        <v>294</v>
      </c>
      <c r="E154" s="9">
        <v>38</v>
      </c>
      <c r="F154" s="9" t="s">
        <v>24</v>
      </c>
      <c r="G154" s="10">
        <v>26.16</v>
      </c>
      <c r="H154" s="10">
        <v>32.67</v>
      </c>
      <c r="I154" s="10">
        <v>1241.46</v>
      </c>
      <c r="J154" s="11">
        <f t="shared" si="3"/>
        <v>4.2957279290902221E-4</v>
      </c>
    </row>
    <row r="155" spans="1:10" ht="26.1" customHeight="1" x14ac:dyDescent="0.25">
      <c r="A155" s="14" t="s">
        <v>517</v>
      </c>
      <c r="B155" s="8" t="s">
        <v>4</v>
      </c>
      <c r="C155" s="8" t="s">
        <v>295</v>
      </c>
      <c r="D155" s="8" t="s">
        <v>296</v>
      </c>
      <c r="E155" s="9">
        <v>38</v>
      </c>
      <c r="F155" s="9" t="s">
        <v>24</v>
      </c>
      <c r="G155" s="10">
        <v>52.08</v>
      </c>
      <c r="H155" s="10">
        <v>65.03</v>
      </c>
      <c r="I155" s="10">
        <v>2471.14</v>
      </c>
      <c r="J155" s="11">
        <f t="shared" si="3"/>
        <v>8.550694436141327E-4</v>
      </c>
    </row>
    <row r="156" spans="1:10" ht="26.1" customHeight="1" x14ac:dyDescent="0.25">
      <c r="A156" s="14" t="s">
        <v>518</v>
      </c>
      <c r="B156" s="8" t="s">
        <v>4</v>
      </c>
      <c r="C156" s="8" t="s">
        <v>297</v>
      </c>
      <c r="D156" s="8" t="s">
        <v>298</v>
      </c>
      <c r="E156" s="9">
        <v>38</v>
      </c>
      <c r="F156" s="9" t="s">
        <v>24</v>
      </c>
      <c r="G156" s="10">
        <v>18.329999999999998</v>
      </c>
      <c r="H156" s="10">
        <v>22.89</v>
      </c>
      <c r="I156" s="10">
        <v>869.82</v>
      </c>
      <c r="J156" s="11">
        <f t="shared" si="3"/>
        <v>3.0097708079851606E-4</v>
      </c>
    </row>
    <row r="157" spans="1:10" ht="26.1" customHeight="1" x14ac:dyDescent="0.25">
      <c r="A157" s="14" t="s">
        <v>519</v>
      </c>
      <c r="B157" s="8" t="s">
        <v>4</v>
      </c>
      <c r="C157" s="8" t="s">
        <v>299</v>
      </c>
      <c r="D157" s="8" t="s">
        <v>300</v>
      </c>
      <c r="E157" s="9">
        <v>38</v>
      </c>
      <c r="F157" s="9" t="s">
        <v>24</v>
      </c>
      <c r="G157" s="10">
        <v>29.68</v>
      </c>
      <c r="H157" s="10">
        <v>37.06</v>
      </c>
      <c r="I157" s="10">
        <v>1408.2800000000002</v>
      </c>
      <c r="J157" s="11">
        <f t="shared" si="3"/>
        <v>4.8729622605474032E-4</v>
      </c>
    </row>
    <row r="158" spans="1:10" ht="26.1" customHeight="1" x14ac:dyDescent="0.25">
      <c r="A158" s="14" t="s">
        <v>520</v>
      </c>
      <c r="B158" s="8" t="s">
        <v>4</v>
      </c>
      <c r="C158" s="8" t="s">
        <v>301</v>
      </c>
      <c r="D158" s="8" t="s">
        <v>302</v>
      </c>
      <c r="E158" s="9">
        <v>456</v>
      </c>
      <c r="F158" s="9" t="s">
        <v>24</v>
      </c>
      <c r="G158" s="10">
        <v>11.26</v>
      </c>
      <c r="H158" s="10">
        <v>14.06</v>
      </c>
      <c r="I158" s="10">
        <v>6411.3600000000006</v>
      </c>
      <c r="J158" s="11">
        <f t="shared" si="3"/>
        <v>2.218473266593518E-3</v>
      </c>
    </row>
    <row r="159" spans="1:10" ht="26.1" customHeight="1" x14ac:dyDescent="0.25">
      <c r="A159" s="14" t="s">
        <v>521</v>
      </c>
      <c r="B159" s="8" t="s">
        <v>4</v>
      </c>
      <c r="C159" s="8" t="s">
        <v>303</v>
      </c>
      <c r="D159" s="8" t="s">
        <v>304</v>
      </c>
      <c r="E159" s="9">
        <v>285</v>
      </c>
      <c r="F159" s="9" t="s">
        <v>24</v>
      </c>
      <c r="G159" s="10">
        <v>17.809999999999999</v>
      </c>
      <c r="H159" s="10">
        <v>22.24</v>
      </c>
      <c r="I159" s="10">
        <v>6338.4</v>
      </c>
      <c r="J159" s="11">
        <f t="shared" si="3"/>
        <v>2.1932274826209032E-3</v>
      </c>
    </row>
    <row r="160" spans="1:10" ht="26.1" customHeight="1" x14ac:dyDescent="0.25">
      <c r="A160" s="14" t="s">
        <v>522</v>
      </c>
      <c r="B160" s="8" t="s">
        <v>4</v>
      </c>
      <c r="C160" s="8" t="s">
        <v>305</v>
      </c>
      <c r="D160" s="8" t="s">
        <v>306</v>
      </c>
      <c r="E160" s="9">
        <v>114</v>
      </c>
      <c r="F160" s="9" t="s">
        <v>24</v>
      </c>
      <c r="G160" s="10">
        <v>20.21</v>
      </c>
      <c r="H160" s="10">
        <v>25.24</v>
      </c>
      <c r="I160" s="10">
        <v>2877.3599999999997</v>
      </c>
      <c r="J160" s="11">
        <f t="shared" si="3"/>
        <v>9.9563060541999274E-4</v>
      </c>
    </row>
    <row r="161" spans="1:10" ht="26.1" customHeight="1" x14ac:dyDescent="0.25">
      <c r="A161" s="14" t="s">
        <v>523</v>
      </c>
      <c r="B161" s="8" t="s">
        <v>4</v>
      </c>
      <c r="C161" s="8" t="s">
        <v>307</v>
      </c>
      <c r="D161" s="8" t="s">
        <v>308</v>
      </c>
      <c r="E161" s="9">
        <v>19</v>
      </c>
      <c r="F161" s="9" t="s">
        <v>24</v>
      </c>
      <c r="G161" s="10">
        <v>37.96</v>
      </c>
      <c r="H161" s="10">
        <v>47.4</v>
      </c>
      <c r="I161" s="10">
        <v>900.6</v>
      </c>
      <c r="J161" s="11">
        <f t="shared" si="3"/>
        <v>3.1162764591196289E-4</v>
      </c>
    </row>
    <row r="162" spans="1:10" ht="26.1" customHeight="1" x14ac:dyDescent="0.25">
      <c r="A162" s="14" t="s">
        <v>524</v>
      </c>
      <c r="B162" s="8" t="s">
        <v>4</v>
      </c>
      <c r="C162" s="8" t="s">
        <v>309</v>
      </c>
      <c r="D162" s="8" t="s">
        <v>310</v>
      </c>
      <c r="E162" s="9">
        <v>19</v>
      </c>
      <c r="F162" s="9" t="s">
        <v>24</v>
      </c>
      <c r="G162" s="10">
        <v>44.64</v>
      </c>
      <c r="H162" s="10">
        <v>55.74</v>
      </c>
      <c r="I162" s="10">
        <v>1059.06</v>
      </c>
      <c r="J162" s="11">
        <f t="shared" si="3"/>
        <v>3.6645833297748544E-4</v>
      </c>
    </row>
    <row r="163" spans="1:10" ht="26.1" customHeight="1" x14ac:dyDescent="0.25">
      <c r="A163" s="14" t="s">
        <v>525</v>
      </c>
      <c r="B163" s="8" t="s">
        <v>4</v>
      </c>
      <c r="C163" s="8" t="s">
        <v>311</v>
      </c>
      <c r="D163" s="8" t="s">
        <v>312</v>
      </c>
      <c r="E163" s="9">
        <v>19</v>
      </c>
      <c r="F163" s="9" t="s">
        <v>24</v>
      </c>
      <c r="G163" s="10">
        <v>615.89</v>
      </c>
      <c r="H163" s="10">
        <v>769.06</v>
      </c>
      <c r="I163" s="10">
        <v>14612.14</v>
      </c>
      <c r="J163" s="11">
        <f t="shared" si="3"/>
        <v>5.0561256828070495E-3</v>
      </c>
    </row>
    <row r="164" spans="1:10" ht="26.1" customHeight="1" x14ac:dyDescent="0.25">
      <c r="A164" s="14" t="s">
        <v>526</v>
      </c>
      <c r="B164" s="8" t="s">
        <v>4</v>
      </c>
      <c r="C164" s="8" t="s">
        <v>313</v>
      </c>
      <c r="D164" s="8" t="s">
        <v>314</v>
      </c>
      <c r="E164" s="9">
        <v>19</v>
      </c>
      <c r="F164" s="9" t="s">
        <v>24</v>
      </c>
      <c r="G164" s="10">
        <v>55.54</v>
      </c>
      <c r="H164" s="10">
        <v>69.349999999999994</v>
      </c>
      <c r="I164" s="10">
        <v>1317.6499999999999</v>
      </c>
      <c r="J164" s="11">
        <f t="shared" si="3"/>
        <v>4.5593622877625786E-4</v>
      </c>
    </row>
    <row r="165" spans="1:10" ht="26.1" customHeight="1" x14ac:dyDescent="0.25">
      <c r="A165" s="14" t="s">
        <v>527</v>
      </c>
      <c r="B165" s="8" t="s">
        <v>4</v>
      </c>
      <c r="C165" s="8" t="s">
        <v>315</v>
      </c>
      <c r="D165" s="8" t="s">
        <v>316</v>
      </c>
      <c r="E165" s="9">
        <v>19</v>
      </c>
      <c r="F165" s="9" t="s">
        <v>24</v>
      </c>
      <c r="G165" s="10">
        <v>305.70999999999998</v>
      </c>
      <c r="H165" s="10">
        <v>381.74</v>
      </c>
      <c r="I165" s="10">
        <v>7253.06</v>
      </c>
      <c r="J165" s="11">
        <f t="shared" si="3"/>
        <v>2.5097202014859221E-3</v>
      </c>
    </row>
    <row r="166" spans="1:10" ht="26.1" customHeight="1" x14ac:dyDescent="0.25">
      <c r="A166" s="14" t="s">
        <v>528</v>
      </c>
      <c r="B166" s="8" t="s">
        <v>4</v>
      </c>
      <c r="C166" s="8" t="s">
        <v>317</v>
      </c>
      <c r="D166" s="8" t="s">
        <v>318</v>
      </c>
      <c r="E166" s="9">
        <v>19</v>
      </c>
      <c r="F166" s="9" t="s">
        <v>7</v>
      </c>
      <c r="G166" s="10">
        <v>373.13</v>
      </c>
      <c r="H166" s="10">
        <v>465.93</v>
      </c>
      <c r="I166" s="10">
        <v>8852.67</v>
      </c>
      <c r="J166" s="11">
        <f t="shared" si="3"/>
        <v>3.0632208662396804E-3</v>
      </c>
    </row>
    <row r="167" spans="1:10" ht="26.1" customHeight="1" x14ac:dyDescent="0.25">
      <c r="A167" s="14" t="s">
        <v>529</v>
      </c>
      <c r="B167" s="8" t="s">
        <v>4</v>
      </c>
      <c r="C167" s="8" t="s">
        <v>319</v>
      </c>
      <c r="D167" s="8" t="s">
        <v>320</v>
      </c>
      <c r="E167" s="9">
        <v>19</v>
      </c>
      <c r="F167" s="9" t="s">
        <v>24</v>
      </c>
      <c r="G167" s="10">
        <v>21.45</v>
      </c>
      <c r="H167" s="10">
        <v>26.78</v>
      </c>
      <c r="I167" s="10">
        <v>508.82000000000005</v>
      </c>
      <c r="J167" s="11">
        <f t="shared" si="3"/>
        <v>1.760630455173495E-4</v>
      </c>
    </row>
    <row r="168" spans="1:10" ht="26.1" customHeight="1" x14ac:dyDescent="0.25">
      <c r="A168" s="14" t="s">
        <v>530</v>
      </c>
      <c r="B168" s="8" t="s">
        <v>1</v>
      </c>
      <c r="C168" s="8" t="s">
        <v>1</v>
      </c>
      <c r="D168" s="8" t="s">
        <v>321</v>
      </c>
      <c r="E168" s="9"/>
      <c r="F168" s="9" t="s">
        <v>1</v>
      </c>
      <c r="G168" s="10" t="s">
        <v>1</v>
      </c>
      <c r="H168" s="10"/>
      <c r="I168" s="10">
        <f>SUM(I169:I174)</f>
        <v>48307.310000000005</v>
      </c>
      <c r="J168" s="11">
        <f t="shared" si="3"/>
        <v>1.671540450326385E-2</v>
      </c>
    </row>
    <row r="169" spans="1:10" ht="26.1" customHeight="1" x14ac:dyDescent="0.25">
      <c r="A169" s="14" t="s">
        <v>531</v>
      </c>
      <c r="B169" s="8" t="s">
        <v>4</v>
      </c>
      <c r="C169" s="8" t="s">
        <v>322</v>
      </c>
      <c r="D169" s="8" t="s">
        <v>323</v>
      </c>
      <c r="E169" s="9">
        <v>19</v>
      </c>
      <c r="F169" s="9" t="s">
        <v>24</v>
      </c>
      <c r="G169" s="10">
        <v>500.57</v>
      </c>
      <c r="H169" s="10">
        <v>625.05999999999995</v>
      </c>
      <c r="I169" s="10">
        <v>11876.14</v>
      </c>
      <c r="J169" s="11">
        <f t="shared" si="3"/>
        <v>4.1094087838339979E-3</v>
      </c>
    </row>
    <row r="170" spans="1:10" ht="26.1" customHeight="1" x14ac:dyDescent="0.25">
      <c r="A170" s="14" t="s">
        <v>532</v>
      </c>
      <c r="B170" s="8" t="s">
        <v>4</v>
      </c>
      <c r="C170" s="8" t="s">
        <v>324</v>
      </c>
      <c r="D170" s="8" t="s">
        <v>325</v>
      </c>
      <c r="E170" s="9">
        <v>19</v>
      </c>
      <c r="F170" s="9" t="s">
        <v>24</v>
      </c>
      <c r="G170" s="10">
        <v>256.31</v>
      </c>
      <c r="H170" s="10">
        <v>320.05</v>
      </c>
      <c r="I170" s="10">
        <v>6080.95</v>
      </c>
      <c r="J170" s="11">
        <f t="shared" si="3"/>
        <v>2.1041440521967028E-3</v>
      </c>
    </row>
    <row r="171" spans="1:10" ht="26.1" customHeight="1" x14ac:dyDescent="0.25">
      <c r="A171" s="14" t="s">
        <v>533</v>
      </c>
      <c r="B171" s="8" t="s">
        <v>4</v>
      </c>
      <c r="C171" s="8" t="s">
        <v>326</v>
      </c>
      <c r="D171" s="8" t="s">
        <v>327</v>
      </c>
      <c r="E171" s="9">
        <v>19</v>
      </c>
      <c r="F171" s="9" t="s">
        <v>24</v>
      </c>
      <c r="G171" s="10">
        <v>482.29</v>
      </c>
      <c r="H171" s="10">
        <v>602.24</v>
      </c>
      <c r="I171" s="10">
        <v>11442.56</v>
      </c>
      <c r="J171" s="11">
        <f t="shared" si="3"/>
        <v>3.9593804530384073E-3</v>
      </c>
    </row>
    <row r="172" spans="1:10" ht="26.1" customHeight="1" x14ac:dyDescent="0.25">
      <c r="A172" s="14" t="s">
        <v>534</v>
      </c>
      <c r="B172" s="8" t="s">
        <v>4</v>
      </c>
      <c r="C172" s="8" t="s">
        <v>328</v>
      </c>
      <c r="D172" s="8" t="s">
        <v>329</v>
      </c>
      <c r="E172" s="9">
        <v>19</v>
      </c>
      <c r="F172" s="9" t="s">
        <v>24</v>
      </c>
      <c r="G172" s="10">
        <v>568.54</v>
      </c>
      <c r="H172" s="10">
        <v>709.94</v>
      </c>
      <c r="I172" s="10">
        <v>13488.86</v>
      </c>
      <c r="J172" s="11">
        <f t="shared" si="3"/>
        <v>4.667445800395336E-3</v>
      </c>
    </row>
    <row r="173" spans="1:10" ht="26.1" customHeight="1" x14ac:dyDescent="0.25">
      <c r="A173" s="14" t="s">
        <v>535</v>
      </c>
      <c r="B173" s="8" t="s">
        <v>4</v>
      </c>
      <c r="C173" s="8" t="s">
        <v>330</v>
      </c>
      <c r="D173" s="8" t="s">
        <v>331</v>
      </c>
      <c r="E173" s="9">
        <v>19</v>
      </c>
      <c r="F173" s="9" t="s">
        <v>24</v>
      </c>
      <c r="G173" s="10">
        <v>130.36000000000001</v>
      </c>
      <c r="H173" s="10">
        <v>162.78</v>
      </c>
      <c r="I173" s="10">
        <v>3092.82</v>
      </c>
      <c r="J173" s="11">
        <f t="shared" si="3"/>
        <v>1.0701845612141206E-3</v>
      </c>
    </row>
    <row r="174" spans="1:10" ht="26.1" customHeight="1" x14ac:dyDescent="0.25">
      <c r="A174" s="14" t="s">
        <v>536</v>
      </c>
      <c r="B174" s="8" t="s">
        <v>4</v>
      </c>
      <c r="C174" s="8" t="s">
        <v>332</v>
      </c>
      <c r="D174" s="8" t="s">
        <v>333</v>
      </c>
      <c r="E174" s="9">
        <v>38</v>
      </c>
      <c r="F174" s="9" t="s">
        <v>24</v>
      </c>
      <c r="G174" s="10">
        <v>49.02</v>
      </c>
      <c r="H174" s="10">
        <v>61.21</v>
      </c>
      <c r="I174" s="10">
        <v>2325.98</v>
      </c>
      <c r="J174" s="11">
        <f t="shared" si="3"/>
        <v>8.0484085258528473E-4</v>
      </c>
    </row>
    <row r="175" spans="1:10" ht="26.1" customHeight="1" x14ac:dyDescent="0.25">
      <c r="A175" s="14" t="s">
        <v>537</v>
      </c>
      <c r="B175" s="8" t="s">
        <v>1</v>
      </c>
      <c r="C175" s="8" t="s">
        <v>1</v>
      </c>
      <c r="D175" s="8" t="s">
        <v>334</v>
      </c>
      <c r="E175" s="9"/>
      <c r="F175" s="9" t="s">
        <v>1</v>
      </c>
      <c r="G175" s="10" t="s">
        <v>1</v>
      </c>
      <c r="H175" s="10"/>
      <c r="I175" s="10">
        <f>SUM(I176:I182)</f>
        <v>11705.333799999999</v>
      </c>
      <c r="J175" s="11">
        <f t="shared" si="3"/>
        <v>4.0503060367618592E-3</v>
      </c>
    </row>
    <row r="176" spans="1:10" ht="26.1" customHeight="1" x14ac:dyDescent="0.25">
      <c r="A176" s="14" t="s">
        <v>538</v>
      </c>
      <c r="B176" s="8" t="s">
        <v>4</v>
      </c>
      <c r="C176" s="8" t="s">
        <v>335</v>
      </c>
      <c r="D176" s="8" t="s">
        <v>336</v>
      </c>
      <c r="E176" s="9">
        <v>19</v>
      </c>
      <c r="F176" s="9" t="s">
        <v>24</v>
      </c>
      <c r="G176" s="10">
        <v>6.86</v>
      </c>
      <c r="H176" s="10">
        <v>8.57</v>
      </c>
      <c r="I176" s="10">
        <v>162.83000000000001</v>
      </c>
      <c r="J176" s="11">
        <f t="shared" si="3"/>
        <v>5.634280433471565E-5</v>
      </c>
    </row>
    <row r="177" spans="1:10" ht="26.1" customHeight="1" x14ac:dyDescent="0.25">
      <c r="A177" s="14" t="s">
        <v>539</v>
      </c>
      <c r="B177" s="8" t="s">
        <v>4</v>
      </c>
      <c r="C177" s="8" t="s">
        <v>337</v>
      </c>
      <c r="D177" s="8" t="s">
        <v>338</v>
      </c>
      <c r="E177" s="9">
        <v>13.68</v>
      </c>
      <c r="F177" s="9" t="s">
        <v>20</v>
      </c>
      <c r="G177" s="10">
        <v>23.34</v>
      </c>
      <c r="H177" s="10">
        <v>29.14</v>
      </c>
      <c r="I177" s="10">
        <v>398.62</v>
      </c>
      <c r="J177" s="11">
        <f t="shared" si="3"/>
        <v>1.3793139264204601E-4</v>
      </c>
    </row>
    <row r="178" spans="1:10" ht="26.1" customHeight="1" x14ac:dyDescent="0.25">
      <c r="A178" s="14" t="s">
        <v>540</v>
      </c>
      <c r="B178" s="8" t="s">
        <v>4</v>
      </c>
      <c r="C178" s="8" t="s">
        <v>339</v>
      </c>
      <c r="D178" s="8" t="s">
        <v>340</v>
      </c>
      <c r="E178" s="9">
        <v>164.54</v>
      </c>
      <c r="F178" s="9" t="s">
        <v>20</v>
      </c>
      <c r="G178" s="10">
        <v>3.93</v>
      </c>
      <c r="H178" s="10">
        <v>4.91</v>
      </c>
      <c r="I178" s="10">
        <v>807.88</v>
      </c>
      <c r="J178" s="11">
        <f t="shared" si="3"/>
        <v>2.7954446211343167E-4</v>
      </c>
    </row>
    <row r="179" spans="1:10" ht="26.1" customHeight="1" x14ac:dyDescent="0.25">
      <c r="A179" s="14" t="s">
        <v>541</v>
      </c>
      <c r="B179" s="8" t="s">
        <v>4</v>
      </c>
      <c r="C179" s="8" t="s">
        <v>341</v>
      </c>
      <c r="D179" s="8" t="s">
        <v>342</v>
      </c>
      <c r="E179" s="9">
        <v>849.87000000000012</v>
      </c>
      <c r="F179" s="9" t="s">
        <v>20</v>
      </c>
      <c r="G179" s="10">
        <v>7.46</v>
      </c>
      <c r="H179" s="10">
        <v>9.32</v>
      </c>
      <c r="I179" s="10">
        <v>7920.72</v>
      </c>
      <c r="J179" s="11">
        <f t="shared" si="3"/>
        <v>2.7407454225269849E-3</v>
      </c>
    </row>
    <row r="180" spans="1:10" ht="26.1" customHeight="1" x14ac:dyDescent="0.25">
      <c r="A180" s="14" t="s">
        <v>542</v>
      </c>
      <c r="B180" s="8" t="s">
        <v>4</v>
      </c>
      <c r="C180" s="8" t="s">
        <v>343</v>
      </c>
      <c r="D180" s="8" t="s">
        <v>344</v>
      </c>
      <c r="E180" s="9">
        <v>95.76</v>
      </c>
      <c r="F180" s="9" t="s">
        <v>20</v>
      </c>
      <c r="G180" s="10">
        <v>1.39</v>
      </c>
      <c r="H180" s="10">
        <v>1.74</v>
      </c>
      <c r="I180" s="10">
        <v>166.63</v>
      </c>
      <c r="J180" s="11">
        <f t="shared" si="3"/>
        <v>5.7657688916622663E-5</v>
      </c>
    </row>
    <row r="181" spans="1:10" ht="26.1" customHeight="1" x14ac:dyDescent="0.25">
      <c r="A181" s="14" t="s">
        <v>543</v>
      </c>
      <c r="B181" s="8" t="s">
        <v>4</v>
      </c>
      <c r="C181" s="8" t="s">
        <v>345</v>
      </c>
      <c r="D181" s="8" t="s">
        <v>346</v>
      </c>
      <c r="E181" s="9">
        <v>596.98</v>
      </c>
      <c r="F181" s="9" t="s">
        <v>20</v>
      </c>
      <c r="G181" s="10">
        <v>2.25</v>
      </c>
      <c r="H181" s="10">
        <v>2.81</v>
      </c>
      <c r="I181" s="10">
        <v>1677.5138000000002</v>
      </c>
      <c r="J181" s="11">
        <f t="shared" si="3"/>
        <v>5.8045711356743436E-4</v>
      </c>
    </row>
    <row r="182" spans="1:10" ht="26.1" customHeight="1" x14ac:dyDescent="0.25">
      <c r="A182" s="14" t="s">
        <v>544</v>
      </c>
      <c r="B182" s="8" t="s">
        <v>4</v>
      </c>
      <c r="C182" s="8" t="s">
        <v>347</v>
      </c>
      <c r="D182" s="8" t="s">
        <v>348</v>
      </c>
      <c r="E182" s="9">
        <v>38</v>
      </c>
      <c r="F182" s="9" t="s">
        <v>24</v>
      </c>
      <c r="G182" s="10">
        <v>12.04</v>
      </c>
      <c r="H182" s="10">
        <v>15.03</v>
      </c>
      <c r="I182" s="10">
        <v>571.14</v>
      </c>
      <c r="J182" s="11">
        <f t="shared" si="3"/>
        <v>1.9762715266062454E-4</v>
      </c>
    </row>
    <row r="183" spans="1:10" ht="24" customHeight="1" x14ac:dyDescent="0.25">
      <c r="A183" s="3">
        <v>2</v>
      </c>
      <c r="B183" s="4"/>
      <c r="C183" s="4"/>
      <c r="D183" s="4" t="s">
        <v>888</v>
      </c>
      <c r="E183" s="5"/>
      <c r="F183" s="5"/>
      <c r="G183" s="6"/>
      <c r="H183" s="6"/>
      <c r="I183" s="6">
        <v>2864256.1</v>
      </c>
      <c r="J183" s="7">
        <f>I183/$I$183</f>
        <v>1</v>
      </c>
    </row>
    <row r="184" spans="1:10" ht="26.1" customHeight="1" x14ac:dyDescent="0.25">
      <c r="A184" s="14" t="s">
        <v>26</v>
      </c>
      <c r="B184" s="8" t="s">
        <v>1</v>
      </c>
      <c r="C184" s="8" t="s">
        <v>1</v>
      </c>
      <c r="D184" s="8" t="s">
        <v>2</v>
      </c>
      <c r="E184" s="9"/>
      <c r="F184" s="9" t="s">
        <v>1</v>
      </c>
      <c r="G184" s="10" t="s">
        <v>1</v>
      </c>
      <c r="H184" s="10" t="s">
        <v>1</v>
      </c>
      <c r="I184" s="10">
        <f>SUM(I185:I188)</f>
        <v>109570.66</v>
      </c>
      <c r="J184" s="11">
        <f t="shared" ref="J184:J247" si="4">I184/$I$183</f>
        <v>3.8254491279603106E-2</v>
      </c>
    </row>
    <row r="185" spans="1:10" ht="26.1" customHeight="1" x14ac:dyDescent="0.25">
      <c r="A185" s="14" t="s">
        <v>561</v>
      </c>
      <c r="B185" s="8" t="s">
        <v>4</v>
      </c>
      <c r="C185" s="8" t="s">
        <v>5</v>
      </c>
      <c r="D185" s="8" t="s">
        <v>6</v>
      </c>
      <c r="E185" s="9">
        <v>720</v>
      </c>
      <c r="F185" s="9" t="s">
        <v>7</v>
      </c>
      <c r="G185" s="10">
        <v>92.84</v>
      </c>
      <c r="H185" s="10">
        <v>115.93</v>
      </c>
      <c r="I185" s="10">
        <v>83469.600000000006</v>
      </c>
      <c r="J185" s="11">
        <f t="shared" si="4"/>
        <v>2.9141807535995125E-2</v>
      </c>
    </row>
    <row r="186" spans="1:10" ht="26.1" customHeight="1" x14ac:dyDescent="0.25">
      <c r="A186" s="14" t="s">
        <v>380</v>
      </c>
      <c r="B186" s="8" t="s">
        <v>9</v>
      </c>
      <c r="C186" s="8" t="s">
        <v>10</v>
      </c>
      <c r="D186" s="8" t="s">
        <v>11</v>
      </c>
      <c r="E186" s="9">
        <v>9</v>
      </c>
      <c r="F186" s="9" t="s">
        <v>12</v>
      </c>
      <c r="G186" s="10">
        <v>952.56</v>
      </c>
      <c r="H186" s="10">
        <v>1189.46</v>
      </c>
      <c r="I186" s="10">
        <v>10705.14</v>
      </c>
      <c r="J186" s="11">
        <f t="shared" si="4"/>
        <v>3.7374940041150647E-3</v>
      </c>
    </row>
    <row r="187" spans="1:10" ht="26.1" customHeight="1" x14ac:dyDescent="0.25">
      <c r="A187" s="14" t="s">
        <v>545</v>
      </c>
      <c r="B187" s="8" t="s">
        <v>4</v>
      </c>
      <c r="C187" s="8" t="s">
        <v>14</v>
      </c>
      <c r="D187" s="8" t="s">
        <v>15</v>
      </c>
      <c r="E187" s="9">
        <v>900</v>
      </c>
      <c r="F187" s="9" t="s">
        <v>16</v>
      </c>
      <c r="G187" s="10">
        <v>9.51</v>
      </c>
      <c r="H187" s="10">
        <v>11.88</v>
      </c>
      <c r="I187" s="10">
        <v>10692</v>
      </c>
      <c r="J187" s="11">
        <f t="shared" si="4"/>
        <v>3.7329064255113222E-3</v>
      </c>
    </row>
    <row r="188" spans="1:10" ht="26.1" customHeight="1" x14ac:dyDescent="0.25">
      <c r="A188" s="14" t="s">
        <v>546</v>
      </c>
      <c r="B188" s="8" t="s">
        <v>4</v>
      </c>
      <c r="C188" s="8" t="s">
        <v>18</v>
      </c>
      <c r="D188" s="8" t="s">
        <v>19</v>
      </c>
      <c r="E188" s="9">
        <v>8</v>
      </c>
      <c r="F188" s="9" t="s">
        <v>20</v>
      </c>
      <c r="G188" s="10">
        <v>470.88</v>
      </c>
      <c r="H188" s="10">
        <v>587.99</v>
      </c>
      <c r="I188" s="10">
        <v>4703.92</v>
      </c>
      <c r="J188" s="11">
        <f t="shared" si="4"/>
        <v>1.6422833139815953E-3</v>
      </c>
    </row>
    <row r="189" spans="1:10" ht="26.1" customHeight="1" x14ac:dyDescent="0.25">
      <c r="A189" s="14" t="s">
        <v>547</v>
      </c>
      <c r="B189" s="8" t="s">
        <v>1</v>
      </c>
      <c r="C189" s="8" t="s">
        <v>1</v>
      </c>
      <c r="D189" s="8" t="s">
        <v>25</v>
      </c>
      <c r="E189" s="9"/>
      <c r="F189" s="9" t="s">
        <v>1</v>
      </c>
      <c r="G189" s="10" t="s">
        <v>1</v>
      </c>
      <c r="H189" s="10"/>
      <c r="I189" s="10">
        <f>SUM(I190)</f>
        <v>49871.88</v>
      </c>
      <c r="J189" s="11">
        <f t="shared" si="4"/>
        <v>1.741180895102222E-2</v>
      </c>
    </row>
    <row r="190" spans="1:10" ht="26.1" customHeight="1" x14ac:dyDescent="0.25">
      <c r="A190" s="14" t="s">
        <v>548</v>
      </c>
      <c r="B190" s="8" t="s">
        <v>4</v>
      </c>
      <c r="C190" s="8" t="s">
        <v>27</v>
      </c>
      <c r="D190" s="8" t="s">
        <v>28</v>
      </c>
      <c r="E190" s="9">
        <v>306</v>
      </c>
      <c r="F190" s="9" t="s">
        <v>29</v>
      </c>
      <c r="G190" s="10">
        <v>130.52000000000001</v>
      </c>
      <c r="H190" s="10">
        <v>162.97999999999999</v>
      </c>
      <c r="I190" s="10">
        <v>49871.88</v>
      </c>
      <c r="J190" s="11">
        <f t="shared" si="4"/>
        <v>1.741180895102222E-2</v>
      </c>
    </row>
    <row r="191" spans="1:10" ht="26.1" customHeight="1" x14ac:dyDescent="0.25">
      <c r="A191" s="14" t="s">
        <v>549</v>
      </c>
      <c r="B191" s="8" t="s">
        <v>1</v>
      </c>
      <c r="C191" s="8" t="s">
        <v>1</v>
      </c>
      <c r="D191" s="8" t="s">
        <v>30</v>
      </c>
      <c r="E191" s="9"/>
      <c r="F191" s="9" t="s">
        <v>1</v>
      </c>
      <c r="G191" s="10" t="s">
        <v>1</v>
      </c>
      <c r="H191" s="10"/>
      <c r="I191" s="10">
        <f>SUM(I192:I202)</f>
        <v>414052.2</v>
      </c>
      <c r="J191" s="11">
        <f t="shared" si="4"/>
        <v>0.14455837241648886</v>
      </c>
    </row>
    <row r="192" spans="1:10" ht="26.1" customHeight="1" x14ac:dyDescent="0.25">
      <c r="A192" s="14" t="s">
        <v>550</v>
      </c>
      <c r="B192" s="8" t="s">
        <v>9</v>
      </c>
      <c r="C192" s="8" t="s">
        <v>32</v>
      </c>
      <c r="D192" s="8" t="s">
        <v>33</v>
      </c>
      <c r="E192" s="9">
        <v>792</v>
      </c>
      <c r="F192" s="9" t="s">
        <v>7</v>
      </c>
      <c r="G192" s="10">
        <v>80.63</v>
      </c>
      <c r="H192" s="10">
        <v>100.68</v>
      </c>
      <c r="I192" s="10">
        <v>79738.560000000012</v>
      </c>
      <c r="J192" s="11">
        <f t="shared" si="4"/>
        <v>2.783918658670222E-2</v>
      </c>
    </row>
    <row r="193" spans="1:10" ht="26.1" customHeight="1" x14ac:dyDescent="0.25">
      <c r="A193" s="14" t="s">
        <v>551</v>
      </c>
      <c r="B193" s="8" t="s">
        <v>4</v>
      </c>
      <c r="C193" s="8" t="s">
        <v>35</v>
      </c>
      <c r="D193" s="8" t="s">
        <v>36</v>
      </c>
      <c r="E193" s="9">
        <v>198</v>
      </c>
      <c r="F193" s="9" t="s">
        <v>24</v>
      </c>
      <c r="G193" s="10">
        <v>22.02</v>
      </c>
      <c r="H193" s="10">
        <v>27.5</v>
      </c>
      <c r="I193" s="10">
        <v>5445</v>
      </c>
      <c r="J193" s="11">
        <f t="shared" si="4"/>
        <v>1.901017161140025E-3</v>
      </c>
    </row>
    <row r="194" spans="1:10" ht="26.1" customHeight="1" x14ac:dyDescent="0.25">
      <c r="A194" s="14" t="s">
        <v>552</v>
      </c>
      <c r="B194" s="8" t="s">
        <v>4</v>
      </c>
      <c r="C194" s="8" t="s">
        <v>38</v>
      </c>
      <c r="D194" s="8" t="s">
        <v>39</v>
      </c>
      <c r="E194" s="9">
        <v>221.04</v>
      </c>
      <c r="F194" s="9" t="s">
        <v>16</v>
      </c>
      <c r="G194" s="10">
        <v>45.31</v>
      </c>
      <c r="H194" s="10">
        <v>56.58</v>
      </c>
      <c r="I194" s="10">
        <v>12506.4</v>
      </c>
      <c r="J194" s="11">
        <f t="shared" si="4"/>
        <v>4.3663693340829403E-3</v>
      </c>
    </row>
    <row r="195" spans="1:10" ht="26.1" customHeight="1" x14ac:dyDescent="0.25">
      <c r="A195" s="14" t="s">
        <v>553</v>
      </c>
      <c r="B195" s="8" t="s">
        <v>4</v>
      </c>
      <c r="C195" s="8" t="s">
        <v>41</v>
      </c>
      <c r="D195" s="8" t="s">
        <v>42</v>
      </c>
      <c r="E195" s="9">
        <v>327.59999999999997</v>
      </c>
      <c r="F195" s="9" t="s">
        <v>20</v>
      </c>
      <c r="G195" s="10">
        <v>39.6</v>
      </c>
      <c r="H195" s="10">
        <v>49.45</v>
      </c>
      <c r="I195" s="10">
        <v>16199.82</v>
      </c>
      <c r="J195" s="11">
        <f t="shared" si="4"/>
        <v>5.655855982989789E-3</v>
      </c>
    </row>
    <row r="196" spans="1:10" ht="26.1" customHeight="1" x14ac:dyDescent="0.25">
      <c r="A196" s="14" t="s">
        <v>554</v>
      </c>
      <c r="B196" s="8" t="s">
        <v>4</v>
      </c>
      <c r="C196" s="8" t="s">
        <v>44</v>
      </c>
      <c r="D196" s="8" t="s">
        <v>45</v>
      </c>
      <c r="E196" s="9">
        <v>142.91999999999999</v>
      </c>
      <c r="F196" s="9" t="s">
        <v>16</v>
      </c>
      <c r="G196" s="10">
        <v>619.54</v>
      </c>
      <c r="H196" s="10">
        <v>773.62</v>
      </c>
      <c r="I196" s="10">
        <v>110565.72</v>
      </c>
      <c r="J196" s="11">
        <f t="shared" si="4"/>
        <v>3.860189736525306E-2</v>
      </c>
    </row>
    <row r="197" spans="1:10" ht="26.1" customHeight="1" x14ac:dyDescent="0.25">
      <c r="A197" s="14" t="s">
        <v>555</v>
      </c>
      <c r="B197" s="8" t="s">
        <v>4</v>
      </c>
      <c r="C197" s="8" t="s">
        <v>47</v>
      </c>
      <c r="D197" s="8" t="s">
        <v>48</v>
      </c>
      <c r="E197" s="9">
        <v>810</v>
      </c>
      <c r="F197" s="9" t="s">
        <v>49</v>
      </c>
      <c r="G197" s="10">
        <v>18.22</v>
      </c>
      <c r="H197" s="10">
        <v>22.75</v>
      </c>
      <c r="I197" s="10">
        <v>18427.5</v>
      </c>
      <c r="J197" s="11">
        <f t="shared" si="4"/>
        <v>6.4336076651804984E-3</v>
      </c>
    </row>
    <row r="198" spans="1:10" ht="26.1" customHeight="1" x14ac:dyDescent="0.25">
      <c r="A198" s="14" t="s">
        <v>556</v>
      </c>
      <c r="B198" s="8" t="s">
        <v>4</v>
      </c>
      <c r="C198" s="8" t="s">
        <v>51</v>
      </c>
      <c r="D198" s="8" t="s">
        <v>52</v>
      </c>
      <c r="E198" s="9">
        <v>18</v>
      </c>
      <c r="F198" s="9" t="s">
        <v>49</v>
      </c>
      <c r="G198" s="10">
        <v>16.38</v>
      </c>
      <c r="H198" s="10">
        <v>20.45</v>
      </c>
      <c r="I198" s="10">
        <v>368.09999999999997</v>
      </c>
      <c r="J198" s="11">
        <f t="shared" si="4"/>
        <v>1.2851504444731738E-4</v>
      </c>
    </row>
    <row r="199" spans="1:10" ht="26.1" customHeight="1" x14ac:dyDescent="0.25">
      <c r="A199" s="14" t="s">
        <v>557</v>
      </c>
      <c r="B199" s="8" t="s">
        <v>4</v>
      </c>
      <c r="C199" s="8" t="s">
        <v>54</v>
      </c>
      <c r="D199" s="8" t="s">
        <v>55</v>
      </c>
      <c r="E199" s="9">
        <v>666</v>
      </c>
      <c r="F199" s="9" t="s">
        <v>49</v>
      </c>
      <c r="G199" s="10">
        <v>14.79</v>
      </c>
      <c r="H199" s="10">
        <v>18.47</v>
      </c>
      <c r="I199" s="10">
        <v>12301.019999999999</v>
      </c>
      <c r="J199" s="11">
        <f t="shared" si="4"/>
        <v>4.2946648520710137E-3</v>
      </c>
    </row>
    <row r="200" spans="1:10" ht="26.1" customHeight="1" x14ac:dyDescent="0.25">
      <c r="A200" s="14" t="s">
        <v>558</v>
      </c>
      <c r="B200" s="8" t="s">
        <v>4</v>
      </c>
      <c r="C200" s="8" t="s">
        <v>57</v>
      </c>
      <c r="D200" s="8" t="s">
        <v>58</v>
      </c>
      <c r="E200" s="9">
        <v>2844</v>
      </c>
      <c r="F200" s="9" t="s">
        <v>49</v>
      </c>
      <c r="G200" s="10">
        <v>13.01</v>
      </c>
      <c r="H200" s="10">
        <v>16.25</v>
      </c>
      <c r="I200" s="10">
        <v>46215</v>
      </c>
      <c r="J200" s="11">
        <f t="shared" si="4"/>
        <v>1.6135079541246329E-2</v>
      </c>
    </row>
    <row r="201" spans="1:10" ht="26.1" customHeight="1" x14ac:dyDescent="0.25">
      <c r="A201" s="14" t="s">
        <v>559</v>
      </c>
      <c r="B201" s="8" t="s">
        <v>4</v>
      </c>
      <c r="C201" s="8" t="s">
        <v>60</v>
      </c>
      <c r="D201" s="8" t="s">
        <v>61</v>
      </c>
      <c r="E201" s="9">
        <v>311.21999999999997</v>
      </c>
      <c r="F201" s="9" t="s">
        <v>20</v>
      </c>
      <c r="G201" s="10">
        <v>74.790000000000006</v>
      </c>
      <c r="H201" s="10">
        <v>93.39</v>
      </c>
      <c r="I201" s="10">
        <v>29064.78</v>
      </c>
      <c r="J201" s="11">
        <f t="shared" si="4"/>
        <v>1.0147409653766645E-2</v>
      </c>
    </row>
    <row r="202" spans="1:10" ht="26.1" customHeight="1" x14ac:dyDescent="0.25">
      <c r="A202" s="14" t="s">
        <v>560</v>
      </c>
      <c r="B202" s="8" t="s">
        <v>4</v>
      </c>
      <c r="C202" s="8" t="s">
        <v>63</v>
      </c>
      <c r="D202" s="8" t="s">
        <v>64</v>
      </c>
      <c r="E202" s="9">
        <v>762.30000000000018</v>
      </c>
      <c r="F202" s="9" t="s">
        <v>20</v>
      </c>
      <c r="G202" s="10">
        <v>87.43</v>
      </c>
      <c r="H202" s="10">
        <v>109.17</v>
      </c>
      <c r="I202" s="10">
        <v>83220.3</v>
      </c>
      <c r="J202" s="11">
        <f t="shared" si="4"/>
        <v>2.9054769229609041E-2</v>
      </c>
    </row>
    <row r="203" spans="1:10" ht="26.1" customHeight="1" x14ac:dyDescent="0.25">
      <c r="A203" s="14" t="s">
        <v>562</v>
      </c>
      <c r="B203" s="8" t="s">
        <v>1</v>
      </c>
      <c r="C203" s="8" t="s">
        <v>1</v>
      </c>
      <c r="D203" s="8" t="s">
        <v>65</v>
      </c>
      <c r="E203" s="9"/>
      <c r="F203" s="9"/>
      <c r="G203" s="10" t="s">
        <v>1</v>
      </c>
      <c r="H203" s="10"/>
      <c r="I203" s="10">
        <f>SUM(I204)</f>
        <v>42170.436000000009</v>
      </c>
      <c r="J203" s="11">
        <f t="shared" si="4"/>
        <v>1.472299770959727E-2</v>
      </c>
    </row>
    <row r="204" spans="1:10" ht="26.1" customHeight="1" x14ac:dyDescent="0.25">
      <c r="A204" s="14" t="s">
        <v>563</v>
      </c>
      <c r="B204" s="8" t="s">
        <v>4</v>
      </c>
      <c r="C204" s="8" t="s">
        <v>66</v>
      </c>
      <c r="D204" s="8" t="s">
        <v>67</v>
      </c>
      <c r="E204" s="9">
        <v>762.30000000000018</v>
      </c>
      <c r="F204" s="9" t="s">
        <v>20</v>
      </c>
      <c r="G204" s="10">
        <v>44.3</v>
      </c>
      <c r="H204" s="10">
        <v>55.32</v>
      </c>
      <c r="I204" s="10">
        <v>42170.436000000009</v>
      </c>
      <c r="J204" s="11">
        <f t="shared" si="4"/>
        <v>1.472299770959727E-2</v>
      </c>
    </row>
    <row r="205" spans="1:10" ht="26.1" customHeight="1" x14ac:dyDescent="0.25">
      <c r="A205" s="14" t="s">
        <v>564</v>
      </c>
      <c r="B205" s="8" t="s">
        <v>1</v>
      </c>
      <c r="C205" s="8" t="s">
        <v>1</v>
      </c>
      <c r="D205" s="8" t="s">
        <v>68</v>
      </c>
      <c r="E205" s="9"/>
      <c r="F205" s="9" t="s">
        <v>1</v>
      </c>
      <c r="G205" s="10" t="s">
        <v>1</v>
      </c>
      <c r="H205" s="10"/>
      <c r="I205" s="10">
        <f>SUM(I206:I211)</f>
        <v>128655.35999999999</v>
      </c>
      <c r="J205" s="11">
        <f t="shared" si="4"/>
        <v>4.4917547701129094E-2</v>
      </c>
    </row>
    <row r="206" spans="1:10" ht="26.1" customHeight="1" x14ac:dyDescent="0.25">
      <c r="A206" s="14" t="s">
        <v>565</v>
      </c>
      <c r="B206" s="8" t="s">
        <v>4</v>
      </c>
      <c r="C206" s="8" t="s">
        <v>69</v>
      </c>
      <c r="D206" s="8" t="s">
        <v>70</v>
      </c>
      <c r="E206" s="9">
        <v>407.34</v>
      </c>
      <c r="F206" s="9" t="s">
        <v>20</v>
      </c>
      <c r="G206" s="10">
        <v>71.31</v>
      </c>
      <c r="H206" s="10">
        <v>89.04</v>
      </c>
      <c r="I206" s="10">
        <v>36269.64</v>
      </c>
      <c r="J206" s="11">
        <f t="shared" si="4"/>
        <v>1.266284813009563E-2</v>
      </c>
    </row>
    <row r="207" spans="1:10" ht="26.1" customHeight="1" x14ac:dyDescent="0.25">
      <c r="A207" s="14" t="s">
        <v>566</v>
      </c>
      <c r="B207" s="8" t="s">
        <v>4</v>
      </c>
      <c r="C207" s="8" t="s">
        <v>71</v>
      </c>
      <c r="D207" s="8" t="s">
        <v>72</v>
      </c>
      <c r="E207" s="9">
        <v>90</v>
      </c>
      <c r="F207" s="9" t="s">
        <v>49</v>
      </c>
      <c r="G207" s="10">
        <v>13.5</v>
      </c>
      <c r="H207" s="10">
        <v>16.86</v>
      </c>
      <c r="I207" s="10">
        <v>1517.3999999999999</v>
      </c>
      <c r="J207" s="11">
        <f t="shared" si="4"/>
        <v>5.2977106341852592E-4</v>
      </c>
    </row>
    <row r="208" spans="1:10" ht="26.1" customHeight="1" x14ac:dyDescent="0.25">
      <c r="A208" s="14" t="s">
        <v>567</v>
      </c>
      <c r="B208" s="8" t="s">
        <v>4</v>
      </c>
      <c r="C208" s="8" t="s">
        <v>73</v>
      </c>
      <c r="D208" s="8" t="s">
        <v>74</v>
      </c>
      <c r="E208" s="9">
        <v>2574</v>
      </c>
      <c r="F208" s="9" t="s">
        <v>49</v>
      </c>
      <c r="G208" s="10">
        <v>10.83</v>
      </c>
      <c r="H208" s="10">
        <v>13.52</v>
      </c>
      <c r="I208" s="10">
        <v>34800.479999999996</v>
      </c>
      <c r="J208" s="11">
        <f t="shared" si="4"/>
        <v>1.2149919136071665E-2</v>
      </c>
    </row>
    <row r="209" spans="1:10" ht="26.1" customHeight="1" x14ac:dyDescent="0.25">
      <c r="A209" s="14" t="s">
        <v>568</v>
      </c>
      <c r="B209" s="8" t="s">
        <v>4</v>
      </c>
      <c r="C209" s="8" t="s">
        <v>75</v>
      </c>
      <c r="D209" s="8" t="s">
        <v>76</v>
      </c>
      <c r="E209" s="9">
        <v>810</v>
      </c>
      <c r="F209" s="9" t="s">
        <v>49</v>
      </c>
      <c r="G209" s="10">
        <v>14.82</v>
      </c>
      <c r="H209" s="10">
        <v>18.510000000000002</v>
      </c>
      <c r="I209" s="10">
        <v>14993.1</v>
      </c>
      <c r="J209" s="11">
        <f t="shared" si="4"/>
        <v>5.2345528739556491E-3</v>
      </c>
    </row>
    <row r="210" spans="1:10" ht="26.1" customHeight="1" x14ac:dyDescent="0.25">
      <c r="A210" s="14" t="s">
        <v>569</v>
      </c>
      <c r="B210" s="8" t="s">
        <v>4</v>
      </c>
      <c r="C210" s="8" t="s">
        <v>77</v>
      </c>
      <c r="D210" s="8" t="s">
        <v>78</v>
      </c>
      <c r="E210" s="9">
        <v>612</v>
      </c>
      <c r="F210" s="9" t="s">
        <v>49</v>
      </c>
      <c r="G210" s="10">
        <v>8.6199999999999992</v>
      </c>
      <c r="H210" s="10">
        <v>10.76</v>
      </c>
      <c r="I210" s="10">
        <v>6585.12</v>
      </c>
      <c r="J210" s="11">
        <f t="shared" si="4"/>
        <v>2.2990681594428652E-3</v>
      </c>
    </row>
    <row r="211" spans="1:10" ht="26.1" customHeight="1" x14ac:dyDescent="0.25">
      <c r="A211" s="14" t="s">
        <v>570</v>
      </c>
      <c r="B211" s="8" t="s">
        <v>4</v>
      </c>
      <c r="C211" s="8" t="s">
        <v>79</v>
      </c>
      <c r="D211" s="8" t="s">
        <v>80</v>
      </c>
      <c r="E211" s="9">
        <v>29.520000000000003</v>
      </c>
      <c r="F211" s="9" t="s">
        <v>16</v>
      </c>
      <c r="G211" s="10">
        <v>935.65</v>
      </c>
      <c r="H211" s="10">
        <v>1168.3499999999999</v>
      </c>
      <c r="I211" s="10">
        <v>34489.620000000003</v>
      </c>
      <c r="J211" s="11">
        <f t="shared" si="4"/>
        <v>1.2041388338144764E-2</v>
      </c>
    </row>
    <row r="212" spans="1:10" ht="26.1" customHeight="1" x14ac:dyDescent="0.25">
      <c r="A212" s="14" t="s">
        <v>571</v>
      </c>
      <c r="B212" s="8" t="s">
        <v>1</v>
      </c>
      <c r="C212" s="8" t="s">
        <v>1</v>
      </c>
      <c r="D212" s="8" t="s">
        <v>81</v>
      </c>
      <c r="E212" s="9"/>
      <c r="F212" s="9"/>
      <c r="G212" s="10" t="s">
        <v>1</v>
      </c>
      <c r="H212" s="10"/>
      <c r="I212" s="10">
        <f>SUM(I213:I220)</f>
        <v>185027.58000000002</v>
      </c>
      <c r="J212" s="11">
        <f t="shared" si="4"/>
        <v>6.4598825503068669E-2</v>
      </c>
    </row>
    <row r="213" spans="1:10" ht="26.1" customHeight="1" x14ac:dyDescent="0.25">
      <c r="A213" s="14" t="s">
        <v>572</v>
      </c>
      <c r="B213" s="8" t="s">
        <v>4</v>
      </c>
      <c r="C213" s="8" t="s">
        <v>75</v>
      </c>
      <c r="D213" s="8" t="s">
        <v>76</v>
      </c>
      <c r="E213" s="9">
        <v>954</v>
      </c>
      <c r="F213" s="9" t="s">
        <v>49</v>
      </c>
      <c r="G213" s="10">
        <v>14.82</v>
      </c>
      <c r="H213" s="10">
        <v>18.510000000000002</v>
      </c>
      <c r="I213" s="10">
        <v>17658.54</v>
      </c>
      <c r="J213" s="11">
        <f t="shared" si="4"/>
        <v>6.1651400515477647E-3</v>
      </c>
    </row>
    <row r="214" spans="1:10" ht="26.1" customHeight="1" x14ac:dyDescent="0.25">
      <c r="A214" s="14" t="s">
        <v>573</v>
      </c>
      <c r="B214" s="8" t="s">
        <v>4</v>
      </c>
      <c r="C214" s="8" t="s">
        <v>71</v>
      </c>
      <c r="D214" s="8" t="s">
        <v>72</v>
      </c>
      <c r="E214" s="9">
        <v>126</v>
      </c>
      <c r="F214" s="9" t="s">
        <v>49</v>
      </c>
      <c r="G214" s="10">
        <v>13.5</v>
      </c>
      <c r="H214" s="10">
        <v>16.86</v>
      </c>
      <c r="I214" s="10">
        <v>2124.36</v>
      </c>
      <c r="J214" s="11">
        <f t="shared" si="4"/>
        <v>7.4167948878593639E-4</v>
      </c>
    </row>
    <row r="215" spans="1:10" ht="26.1" customHeight="1" x14ac:dyDescent="0.25">
      <c r="A215" s="14" t="s">
        <v>574</v>
      </c>
      <c r="B215" s="8" t="s">
        <v>4</v>
      </c>
      <c r="C215" s="8" t="s">
        <v>82</v>
      </c>
      <c r="D215" s="8" t="s">
        <v>83</v>
      </c>
      <c r="E215" s="9">
        <v>1602</v>
      </c>
      <c r="F215" s="9" t="s">
        <v>49</v>
      </c>
      <c r="G215" s="10">
        <v>12.33</v>
      </c>
      <c r="H215" s="10">
        <v>15.4</v>
      </c>
      <c r="I215" s="10">
        <v>24670.799999999999</v>
      </c>
      <c r="J215" s="11">
        <f t="shared" si="4"/>
        <v>8.6133359373835316E-3</v>
      </c>
    </row>
    <row r="216" spans="1:10" ht="26.1" customHeight="1" x14ac:dyDescent="0.25">
      <c r="A216" s="14" t="s">
        <v>575</v>
      </c>
      <c r="B216" s="8" t="s">
        <v>4</v>
      </c>
      <c r="C216" s="8" t="s">
        <v>73</v>
      </c>
      <c r="D216" s="8" t="s">
        <v>74</v>
      </c>
      <c r="E216" s="9">
        <v>468</v>
      </c>
      <c r="F216" s="9" t="s">
        <v>49</v>
      </c>
      <c r="G216" s="10">
        <v>10.83</v>
      </c>
      <c r="H216" s="10">
        <v>13.52</v>
      </c>
      <c r="I216" s="10">
        <v>6327.36</v>
      </c>
      <c r="J216" s="11">
        <f t="shared" si="4"/>
        <v>2.2090762065584846E-3</v>
      </c>
    </row>
    <row r="217" spans="1:10" ht="26.1" customHeight="1" x14ac:dyDescent="0.25">
      <c r="A217" s="14" t="s">
        <v>576</v>
      </c>
      <c r="B217" s="8" t="s">
        <v>4</v>
      </c>
      <c r="C217" s="8" t="s">
        <v>84</v>
      </c>
      <c r="D217" s="8" t="s">
        <v>85</v>
      </c>
      <c r="E217" s="9">
        <v>54</v>
      </c>
      <c r="F217" s="9" t="s">
        <v>49</v>
      </c>
      <c r="G217" s="10">
        <v>9</v>
      </c>
      <c r="H217" s="10">
        <v>11.24</v>
      </c>
      <c r="I217" s="10">
        <v>606.96</v>
      </c>
      <c r="J217" s="11">
        <f t="shared" si="4"/>
        <v>2.1190842536741042E-4</v>
      </c>
    </row>
    <row r="218" spans="1:10" ht="26.1" customHeight="1" x14ac:dyDescent="0.25">
      <c r="A218" s="14" t="s">
        <v>577</v>
      </c>
      <c r="B218" s="8" t="s">
        <v>4</v>
      </c>
      <c r="C218" s="8" t="s">
        <v>77</v>
      </c>
      <c r="D218" s="8" t="s">
        <v>78</v>
      </c>
      <c r="E218" s="9">
        <v>414</v>
      </c>
      <c r="F218" s="9" t="s">
        <v>49</v>
      </c>
      <c r="G218" s="10">
        <v>8.6199999999999992</v>
      </c>
      <c r="H218" s="10">
        <v>10.76</v>
      </c>
      <c r="I218" s="10">
        <v>4454.6400000000003</v>
      </c>
      <c r="J218" s="11">
        <f t="shared" si="4"/>
        <v>1.5552519902113503E-3</v>
      </c>
    </row>
    <row r="219" spans="1:10" ht="26.1" customHeight="1" x14ac:dyDescent="0.25">
      <c r="A219" s="14" t="s">
        <v>578</v>
      </c>
      <c r="B219" s="8" t="s">
        <v>4</v>
      </c>
      <c r="C219" s="8" t="s">
        <v>86</v>
      </c>
      <c r="D219" s="8" t="s">
        <v>87</v>
      </c>
      <c r="E219" s="9">
        <v>49.14</v>
      </c>
      <c r="F219" s="9" t="s">
        <v>16</v>
      </c>
      <c r="G219" s="10">
        <v>960.78</v>
      </c>
      <c r="H219" s="10">
        <v>1199.73</v>
      </c>
      <c r="I219" s="10">
        <v>58954.68</v>
      </c>
      <c r="J219" s="11">
        <f t="shared" si="4"/>
        <v>2.0582894106431333E-2</v>
      </c>
    </row>
    <row r="220" spans="1:10" ht="26.1" customHeight="1" x14ac:dyDescent="0.25">
      <c r="A220" s="14" t="s">
        <v>579</v>
      </c>
      <c r="B220" s="8" t="s">
        <v>9</v>
      </c>
      <c r="C220" s="8" t="s">
        <v>88</v>
      </c>
      <c r="D220" s="8" t="s">
        <v>89</v>
      </c>
      <c r="E220" s="9">
        <v>818.82</v>
      </c>
      <c r="F220" s="9" t="s">
        <v>20</v>
      </c>
      <c r="G220" s="10">
        <v>68.69</v>
      </c>
      <c r="H220" s="10">
        <v>85.77</v>
      </c>
      <c r="I220" s="10">
        <v>70230.240000000005</v>
      </c>
      <c r="J220" s="11">
        <f t="shared" si="4"/>
        <v>2.4519539296782855E-2</v>
      </c>
    </row>
    <row r="221" spans="1:10" ht="26.1" customHeight="1" x14ac:dyDescent="0.25">
      <c r="A221" s="14" t="s">
        <v>580</v>
      </c>
      <c r="B221" s="8" t="s">
        <v>1</v>
      </c>
      <c r="C221" s="8" t="s">
        <v>1</v>
      </c>
      <c r="D221" s="8" t="s">
        <v>90</v>
      </c>
      <c r="E221" s="9"/>
      <c r="F221" s="9" t="s">
        <v>1</v>
      </c>
      <c r="G221" s="10" t="s">
        <v>1</v>
      </c>
      <c r="H221" s="10"/>
      <c r="I221" s="10">
        <f>SUM(I222)</f>
        <v>97010.82</v>
      </c>
      <c r="J221" s="11">
        <f t="shared" si="4"/>
        <v>3.3869464396008443E-2</v>
      </c>
    </row>
    <row r="222" spans="1:10" ht="26.1" customHeight="1" x14ac:dyDescent="0.25">
      <c r="A222" s="14" t="s">
        <v>581</v>
      </c>
      <c r="B222" s="8" t="s">
        <v>4</v>
      </c>
      <c r="C222" s="8" t="s">
        <v>91</v>
      </c>
      <c r="D222" s="8" t="s">
        <v>92</v>
      </c>
      <c r="E222" s="9">
        <v>419.76</v>
      </c>
      <c r="F222" s="9" t="s">
        <v>20</v>
      </c>
      <c r="G222" s="10">
        <v>185.08</v>
      </c>
      <c r="H222" s="10">
        <v>231.11</v>
      </c>
      <c r="I222" s="10">
        <v>97010.82</v>
      </c>
      <c r="J222" s="11">
        <f t="shared" si="4"/>
        <v>3.3869464396008443E-2</v>
      </c>
    </row>
    <row r="223" spans="1:10" ht="26.1" customHeight="1" x14ac:dyDescent="0.25">
      <c r="A223" s="14" t="s">
        <v>582</v>
      </c>
      <c r="B223" s="8" t="s">
        <v>1</v>
      </c>
      <c r="C223" s="8" t="s">
        <v>1</v>
      </c>
      <c r="D223" s="8" t="s">
        <v>93</v>
      </c>
      <c r="E223" s="9"/>
      <c r="F223" s="9" t="s">
        <v>1</v>
      </c>
      <c r="G223" s="10" t="s">
        <v>1</v>
      </c>
      <c r="H223" s="10"/>
      <c r="I223" s="10">
        <f>SUM(I224:I226)</f>
        <v>168968.7</v>
      </c>
      <c r="J223" s="11">
        <f t="shared" si="4"/>
        <v>5.8992176013869711E-2</v>
      </c>
    </row>
    <row r="224" spans="1:10" ht="26.1" customHeight="1" x14ac:dyDescent="0.25">
      <c r="A224" s="14" t="s">
        <v>583</v>
      </c>
      <c r="B224" s="8" t="s">
        <v>4</v>
      </c>
      <c r="C224" s="8" t="s">
        <v>94</v>
      </c>
      <c r="D224" s="8" t="s">
        <v>95</v>
      </c>
      <c r="E224" s="9">
        <v>1439.46</v>
      </c>
      <c r="F224" s="9" t="s">
        <v>20</v>
      </c>
      <c r="G224" s="10">
        <v>83.79</v>
      </c>
      <c r="H224" s="10">
        <v>104.63</v>
      </c>
      <c r="I224" s="10">
        <v>150610.68</v>
      </c>
      <c r="J224" s="11">
        <f t="shared" si="4"/>
        <v>5.2582825956100782E-2</v>
      </c>
    </row>
    <row r="225" spans="1:10" ht="26.1" customHeight="1" x14ac:dyDescent="0.25">
      <c r="A225" s="14" t="s">
        <v>584</v>
      </c>
      <c r="B225" s="8" t="s">
        <v>4</v>
      </c>
      <c r="C225" s="8" t="s">
        <v>96</v>
      </c>
      <c r="D225" s="8" t="s">
        <v>97</v>
      </c>
      <c r="E225" s="9">
        <v>174.6</v>
      </c>
      <c r="F225" s="9" t="s">
        <v>7</v>
      </c>
      <c r="G225" s="10">
        <v>59.17</v>
      </c>
      <c r="H225" s="10">
        <v>73.89</v>
      </c>
      <c r="I225" s="10">
        <v>12901.14</v>
      </c>
      <c r="J225" s="11">
        <f t="shared" si="4"/>
        <v>4.5041852228227775E-3</v>
      </c>
    </row>
    <row r="226" spans="1:10" ht="26.1" customHeight="1" x14ac:dyDescent="0.25">
      <c r="A226" s="14" t="s">
        <v>585</v>
      </c>
      <c r="B226" s="8" t="s">
        <v>4</v>
      </c>
      <c r="C226" s="8" t="s">
        <v>98</v>
      </c>
      <c r="D226" s="8" t="s">
        <v>99</v>
      </c>
      <c r="E226" s="9">
        <v>93.600000000000023</v>
      </c>
      <c r="F226" s="9" t="s">
        <v>7</v>
      </c>
      <c r="G226" s="10">
        <v>46.69</v>
      </c>
      <c r="H226" s="10">
        <v>58.3</v>
      </c>
      <c r="I226" s="10">
        <v>5456.880000000001</v>
      </c>
      <c r="J226" s="11">
        <f t="shared" si="4"/>
        <v>1.9051648349461491E-3</v>
      </c>
    </row>
    <row r="227" spans="1:10" ht="26.1" customHeight="1" x14ac:dyDescent="0.25">
      <c r="A227" s="14" t="s">
        <v>586</v>
      </c>
      <c r="B227" s="8" t="s">
        <v>1</v>
      </c>
      <c r="C227" s="8" t="s">
        <v>1</v>
      </c>
      <c r="D227" s="8" t="s">
        <v>100</v>
      </c>
      <c r="E227" s="9"/>
      <c r="F227" s="9" t="s">
        <v>1</v>
      </c>
      <c r="G227" s="10" t="s">
        <v>1</v>
      </c>
      <c r="H227" s="10"/>
      <c r="I227" s="10">
        <f>SUM(I228:I230)</f>
        <v>117707.58</v>
      </c>
      <c r="J227" s="11">
        <f t="shared" si="4"/>
        <v>4.1095340601701086E-2</v>
      </c>
    </row>
    <row r="228" spans="1:10" ht="26.1" customHeight="1" x14ac:dyDescent="0.25">
      <c r="A228" s="14" t="s">
        <v>587</v>
      </c>
      <c r="B228" s="8" t="s">
        <v>4</v>
      </c>
      <c r="C228" s="8" t="s">
        <v>101</v>
      </c>
      <c r="D228" s="8" t="s">
        <v>102</v>
      </c>
      <c r="E228" s="9">
        <v>68.040000000000006</v>
      </c>
      <c r="F228" s="9" t="s">
        <v>20</v>
      </c>
      <c r="G228" s="10">
        <v>885.21</v>
      </c>
      <c r="H228" s="10">
        <v>1105.3599999999999</v>
      </c>
      <c r="I228" s="10">
        <v>75208.679999999993</v>
      </c>
      <c r="J228" s="11">
        <f t="shared" si="4"/>
        <v>2.6257665995718747E-2</v>
      </c>
    </row>
    <row r="229" spans="1:10" ht="26.1" customHeight="1" x14ac:dyDescent="0.25">
      <c r="A229" s="14" t="s">
        <v>588</v>
      </c>
      <c r="B229" s="8" t="s">
        <v>4</v>
      </c>
      <c r="C229" s="8" t="s">
        <v>103</v>
      </c>
      <c r="D229" s="8" t="s">
        <v>104</v>
      </c>
      <c r="E229" s="9">
        <v>79.2</v>
      </c>
      <c r="F229" s="9" t="s">
        <v>20</v>
      </c>
      <c r="G229" s="10">
        <v>355.91</v>
      </c>
      <c r="H229" s="10">
        <v>444.42</v>
      </c>
      <c r="I229" s="10">
        <v>35198.1</v>
      </c>
      <c r="J229" s="11">
        <f t="shared" si="4"/>
        <v>1.2288740521491774E-2</v>
      </c>
    </row>
    <row r="230" spans="1:10" ht="26.1" customHeight="1" x14ac:dyDescent="0.25">
      <c r="A230" s="14" t="s">
        <v>589</v>
      </c>
      <c r="B230" s="8" t="s">
        <v>4</v>
      </c>
      <c r="C230" s="8" t="s">
        <v>105</v>
      </c>
      <c r="D230" s="8" t="s">
        <v>106</v>
      </c>
      <c r="E230" s="9">
        <v>8.64</v>
      </c>
      <c r="F230" s="9" t="s">
        <v>20</v>
      </c>
      <c r="G230" s="10">
        <v>676.71</v>
      </c>
      <c r="H230" s="10">
        <v>845.01</v>
      </c>
      <c r="I230" s="10">
        <v>7300.8</v>
      </c>
      <c r="J230" s="11">
        <f t="shared" si="4"/>
        <v>2.5489340844905592E-3</v>
      </c>
    </row>
    <row r="231" spans="1:10" ht="26.1" customHeight="1" x14ac:dyDescent="0.25">
      <c r="A231" s="14" t="s">
        <v>590</v>
      </c>
      <c r="B231" s="8" t="s">
        <v>1</v>
      </c>
      <c r="C231" s="8" t="s">
        <v>1</v>
      </c>
      <c r="D231" s="8" t="s">
        <v>107</v>
      </c>
      <c r="E231" s="9"/>
      <c r="F231" s="9" t="s">
        <v>1</v>
      </c>
      <c r="G231" s="10" t="s">
        <v>1</v>
      </c>
      <c r="H231" s="10"/>
      <c r="I231" s="10">
        <f>SUM(I232)</f>
        <v>73098.180000000008</v>
      </c>
      <c r="J231" s="11">
        <f t="shared" si="4"/>
        <v>2.5520825459706624E-2</v>
      </c>
    </row>
    <row r="232" spans="1:10" ht="26.1" customHeight="1" x14ac:dyDescent="0.25">
      <c r="A232" s="14" t="s">
        <v>591</v>
      </c>
      <c r="B232" s="8" t="s">
        <v>4</v>
      </c>
      <c r="C232" s="8" t="s">
        <v>108</v>
      </c>
      <c r="D232" s="8" t="s">
        <v>109</v>
      </c>
      <c r="E232" s="9">
        <v>54</v>
      </c>
      <c r="F232" s="9" t="s">
        <v>24</v>
      </c>
      <c r="G232" s="10">
        <v>1084.06</v>
      </c>
      <c r="H232" s="10">
        <v>1353.67</v>
      </c>
      <c r="I232" s="10">
        <v>73098.180000000008</v>
      </c>
      <c r="J232" s="11">
        <f t="shared" si="4"/>
        <v>2.5520825459706624E-2</v>
      </c>
    </row>
    <row r="233" spans="1:10" ht="26.1" customHeight="1" x14ac:dyDescent="0.25">
      <c r="A233" s="14" t="s">
        <v>592</v>
      </c>
      <c r="B233" s="8" t="s">
        <v>1</v>
      </c>
      <c r="C233" s="8" t="s">
        <v>1</v>
      </c>
      <c r="D233" s="8" t="s">
        <v>110</v>
      </c>
      <c r="E233" s="9"/>
      <c r="F233" s="9" t="s">
        <v>1</v>
      </c>
      <c r="G233" s="10" t="s">
        <v>1</v>
      </c>
      <c r="H233" s="10"/>
      <c r="I233" s="10">
        <f>SUM(I234:I236)</f>
        <v>143526.59999999998</v>
      </c>
      <c r="J233" s="11">
        <f t="shared" si="4"/>
        <v>5.0109555496800712E-2</v>
      </c>
    </row>
    <row r="234" spans="1:10" ht="26.1" customHeight="1" x14ac:dyDescent="0.25">
      <c r="A234" s="14" t="s">
        <v>593</v>
      </c>
      <c r="B234" s="8" t="s">
        <v>4</v>
      </c>
      <c r="C234" s="8" t="s">
        <v>111</v>
      </c>
      <c r="D234" s="8" t="s">
        <v>112</v>
      </c>
      <c r="E234" s="9">
        <v>1165.5</v>
      </c>
      <c r="F234" s="9" t="s">
        <v>20</v>
      </c>
      <c r="G234" s="10">
        <v>26.82</v>
      </c>
      <c r="H234" s="10">
        <v>33.49</v>
      </c>
      <c r="I234" s="10">
        <v>39032.639999999999</v>
      </c>
      <c r="J234" s="11">
        <f t="shared" si="4"/>
        <v>1.3627496507731972E-2</v>
      </c>
    </row>
    <row r="235" spans="1:10" ht="26.1" customHeight="1" x14ac:dyDescent="0.25">
      <c r="A235" s="14" t="s">
        <v>594</v>
      </c>
      <c r="B235" s="8" t="s">
        <v>4</v>
      </c>
      <c r="C235" s="8" t="s">
        <v>113</v>
      </c>
      <c r="D235" s="8" t="s">
        <v>114</v>
      </c>
      <c r="E235" s="9">
        <v>396</v>
      </c>
      <c r="F235" s="9" t="s">
        <v>7</v>
      </c>
      <c r="G235" s="10">
        <v>66.69</v>
      </c>
      <c r="H235" s="10">
        <v>83.28</v>
      </c>
      <c r="I235" s="10">
        <v>32978.879999999997</v>
      </c>
      <c r="J235" s="11">
        <f t="shared" si="4"/>
        <v>1.1513942485799365E-2</v>
      </c>
    </row>
    <row r="236" spans="1:10" ht="26.1" customHeight="1" x14ac:dyDescent="0.25">
      <c r="A236" s="14" t="s">
        <v>595</v>
      </c>
      <c r="B236" s="8" t="s">
        <v>4</v>
      </c>
      <c r="C236" s="8" t="s">
        <v>115</v>
      </c>
      <c r="D236" s="8" t="s">
        <v>116</v>
      </c>
      <c r="E236" s="9">
        <v>1165.5</v>
      </c>
      <c r="F236" s="9" t="s">
        <v>20</v>
      </c>
      <c r="G236" s="10">
        <v>49.14</v>
      </c>
      <c r="H236" s="10">
        <v>61.36</v>
      </c>
      <c r="I236" s="10">
        <v>71515.08</v>
      </c>
      <c r="J236" s="11">
        <f t="shared" si="4"/>
        <v>2.4968116503269383E-2</v>
      </c>
    </row>
    <row r="237" spans="1:10" ht="26.1" customHeight="1" x14ac:dyDescent="0.25">
      <c r="A237" s="14" t="s">
        <v>596</v>
      </c>
      <c r="B237" s="8" t="s">
        <v>1</v>
      </c>
      <c r="C237" s="8" t="s">
        <v>1</v>
      </c>
      <c r="D237" s="8" t="s">
        <v>117</v>
      </c>
      <c r="E237" s="9"/>
      <c r="F237" s="9" t="s">
        <v>1</v>
      </c>
      <c r="G237" s="10" t="s">
        <v>1</v>
      </c>
      <c r="H237" s="10"/>
      <c r="I237" s="10">
        <f>SUM(I238:I239)</f>
        <v>110219.76</v>
      </c>
      <c r="J237" s="11">
        <f t="shared" si="4"/>
        <v>3.8481112076535332E-2</v>
      </c>
    </row>
    <row r="238" spans="1:10" ht="26.1" customHeight="1" x14ac:dyDescent="0.25">
      <c r="A238" s="14" t="s">
        <v>597</v>
      </c>
      <c r="B238" s="8" t="s">
        <v>4</v>
      </c>
      <c r="C238" s="8" t="s">
        <v>118</v>
      </c>
      <c r="D238" s="8" t="s">
        <v>119</v>
      </c>
      <c r="E238" s="9">
        <v>2655.9</v>
      </c>
      <c r="F238" s="9" t="s">
        <v>20</v>
      </c>
      <c r="G238" s="10">
        <v>4.82</v>
      </c>
      <c r="H238" s="10">
        <v>6.02</v>
      </c>
      <c r="I238" s="10">
        <v>15988.5</v>
      </c>
      <c r="J238" s="11">
        <f t="shared" si="4"/>
        <v>5.5820776640748008E-3</v>
      </c>
    </row>
    <row r="239" spans="1:10" ht="26.1" customHeight="1" x14ac:dyDescent="0.25">
      <c r="A239" s="14" t="s">
        <v>598</v>
      </c>
      <c r="B239" s="8" t="s">
        <v>4</v>
      </c>
      <c r="C239" s="8" t="s">
        <v>120</v>
      </c>
      <c r="D239" s="8" t="s">
        <v>121</v>
      </c>
      <c r="E239" s="9">
        <v>2655.9</v>
      </c>
      <c r="F239" s="9" t="s">
        <v>20</v>
      </c>
      <c r="G239" s="10">
        <v>28.41</v>
      </c>
      <c r="H239" s="10">
        <v>35.479999999999997</v>
      </c>
      <c r="I239" s="10">
        <v>94231.26</v>
      </c>
      <c r="J239" s="11">
        <f t="shared" si="4"/>
        <v>3.2899034412460532E-2</v>
      </c>
    </row>
    <row r="240" spans="1:10" ht="26.1" customHeight="1" x14ac:dyDescent="0.25">
      <c r="A240" s="14" t="s">
        <v>599</v>
      </c>
      <c r="B240" s="8" t="s">
        <v>1</v>
      </c>
      <c r="C240" s="8" t="s">
        <v>1</v>
      </c>
      <c r="D240" s="8" t="s">
        <v>122</v>
      </c>
      <c r="E240" s="9"/>
      <c r="F240" s="9" t="s">
        <v>1</v>
      </c>
      <c r="G240" s="10" t="s">
        <v>1</v>
      </c>
      <c r="H240" s="10"/>
      <c r="I240" s="10">
        <f>SUM(I241:I242)</f>
        <v>125942.9382</v>
      </c>
      <c r="J240" s="11">
        <f t="shared" si="4"/>
        <v>4.3970557730504616E-2</v>
      </c>
    </row>
    <row r="241" spans="1:10" ht="26.1" customHeight="1" x14ac:dyDescent="0.25">
      <c r="A241" s="14" t="s">
        <v>600</v>
      </c>
      <c r="B241" s="8" t="s">
        <v>4</v>
      </c>
      <c r="C241" s="8" t="s">
        <v>118</v>
      </c>
      <c r="D241" s="8" t="s">
        <v>119</v>
      </c>
      <c r="E241" s="9">
        <v>2090.34</v>
      </c>
      <c r="F241" s="9" t="s">
        <v>20</v>
      </c>
      <c r="G241" s="10">
        <v>4.82</v>
      </c>
      <c r="H241" s="10">
        <v>6.02</v>
      </c>
      <c r="I241" s="10">
        <v>12583.8</v>
      </c>
      <c r="J241" s="11">
        <f t="shared" si="4"/>
        <v>4.3933920573652613E-3</v>
      </c>
    </row>
    <row r="242" spans="1:10" ht="26.1" customHeight="1" x14ac:dyDescent="0.25">
      <c r="A242" s="14" t="s">
        <v>601</v>
      </c>
      <c r="B242" s="8" t="s">
        <v>4</v>
      </c>
      <c r="C242" s="8" t="s">
        <v>123</v>
      </c>
      <c r="D242" s="8" t="s">
        <v>124</v>
      </c>
      <c r="E242" s="9">
        <v>2090.34</v>
      </c>
      <c r="F242" s="9" t="s">
        <v>20</v>
      </c>
      <c r="G242" s="10">
        <v>43.43</v>
      </c>
      <c r="H242" s="10">
        <v>54.23</v>
      </c>
      <c r="I242" s="10">
        <v>113359.1382</v>
      </c>
      <c r="J242" s="11">
        <f t="shared" si="4"/>
        <v>3.9577165673139354E-2</v>
      </c>
    </row>
    <row r="243" spans="1:10" ht="26.1" customHeight="1" x14ac:dyDescent="0.25">
      <c r="A243" s="14" t="s">
        <v>602</v>
      </c>
      <c r="B243" s="8" t="s">
        <v>1</v>
      </c>
      <c r="C243" s="8" t="s">
        <v>1</v>
      </c>
      <c r="D243" s="8" t="s">
        <v>125</v>
      </c>
      <c r="E243" s="9"/>
      <c r="F243" s="9" t="s">
        <v>1</v>
      </c>
      <c r="G243" s="10" t="s">
        <v>1</v>
      </c>
      <c r="H243" s="10"/>
      <c r="I243" s="10">
        <f>SUM(I244)</f>
        <v>46223.28</v>
      </c>
      <c r="J243" s="11">
        <f t="shared" si="4"/>
        <v>1.6137970344202113E-2</v>
      </c>
    </row>
    <row r="244" spans="1:10" ht="26.1" customHeight="1" x14ac:dyDescent="0.25">
      <c r="A244" s="14" t="s">
        <v>603</v>
      </c>
      <c r="B244" s="8" t="s">
        <v>4</v>
      </c>
      <c r="C244" s="8" t="s">
        <v>126</v>
      </c>
      <c r="D244" s="8" t="s">
        <v>127</v>
      </c>
      <c r="E244" s="9">
        <v>565.56000000000006</v>
      </c>
      <c r="F244" s="9" t="s">
        <v>20</v>
      </c>
      <c r="G244" s="10">
        <v>65.45</v>
      </c>
      <c r="H244" s="10">
        <v>81.73</v>
      </c>
      <c r="I244" s="10">
        <v>46223.28</v>
      </c>
      <c r="J244" s="11">
        <f t="shared" si="4"/>
        <v>1.6137970344202113E-2</v>
      </c>
    </row>
    <row r="245" spans="1:10" ht="26.1" customHeight="1" x14ac:dyDescent="0.25">
      <c r="A245" s="14" t="s">
        <v>604</v>
      </c>
      <c r="B245" s="8" t="s">
        <v>1</v>
      </c>
      <c r="C245" s="8" t="s">
        <v>1</v>
      </c>
      <c r="D245" s="8" t="s">
        <v>128</v>
      </c>
      <c r="E245" s="9"/>
      <c r="F245" s="9" t="s">
        <v>1</v>
      </c>
      <c r="G245" s="10" t="s">
        <v>1</v>
      </c>
      <c r="H245" s="10"/>
      <c r="I245" s="10">
        <f>SUM(I246)</f>
        <v>71829.72</v>
      </c>
      <c r="J245" s="11">
        <f t="shared" si="4"/>
        <v>2.5077967015589144E-2</v>
      </c>
    </row>
    <row r="246" spans="1:10" ht="26.1" customHeight="1" x14ac:dyDescent="0.25">
      <c r="A246" s="14" t="s">
        <v>605</v>
      </c>
      <c r="B246" s="8" t="s">
        <v>4</v>
      </c>
      <c r="C246" s="8" t="s">
        <v>129</v>
      </c>
      <c r="D246" s="8" t="s">
        <v>130</v>
      </c>
      <c r="E246" s="9">
        <v>745.74</v>
      </c>
      <c r="F246" s="9" t="s">
        <v>20</v>
      </c>
      <c r="G246" s="10">
        <v>77.14</v>
      </c>
      <c r="H246" s="10">
        <v>96.32</v>
      </c>
      <c r="I246" s="10">
        <v>71829.72</v>
      </c>
      <c r="J246" s="11">
        <f t="shared" si="4"/>
        <v>2.5077967015589144E-2</v>
      </c>
    </row>
    <row r="247" spans="1:10" ht="26.1" customHeight="1" x14ac:dyDescent="0.25">
      <c r="A247" s="14" t="s">
        <v>606</v>
      </c>
      <c r="B247" s="8" t="s">
        <v>1</v>
      </c>
      <c r="C247" s="8" t="s">
        <v>1</v>
      </c>
      <c r="D247" s="8" t="s">
        <v>131</v>
      </c>
      <c r="E247" s="9"/>
      <c r="F247" s="9" t="s">
        <v>1</v>
      </c>
      <c r="G247" s="10" t="s">
        <v>1</v>
      </c>
      <c r="H247" s="10"/>
      <c r="I247" s="10">
        <f>SUM(I248:I252)</f>
        <v>92437.739999999991</v>
      </c>
      <c r="J247" s="11">
        <f t="shared" si="4"/>
        <v>3.2272861354820888E-2</v>
      </c>
    </row>
    <row r="248" spans="1:10" ht="26.1" customHeight="1" x14ac:dyDescent="0.25">
      <c r="A248" s="14" t="s">
        <v>607</v>
      </c>
      <c r="B248" s="8" t="s">
        <v>4</v>
      </c>
      <c r="C248" s="8" t="s">
        <v>132</v>
      </c>
      <c r="D248" s="8" t="s">
        <v>133</v>
      </c>
      <c r="E248" s="9">
        <v>1653.8400000000001</v>
      </c>
      <c r="F248" s="9" t="s">
        <v>20</v>
      </c>
      <c r="G248" s="10">
        <v>5.14</v>
      </c>
      <c r="H248" s="10">
        <v>6.42</v>
      </c>
      <c r="I248" s="10">
        <v>10617.66</v>
      </c>
      <c r="J248" s="11">
        <f t="shared" ref="J248:J311" si="5">I248/$I$183</f>
        <v>3.7069520424517903E-3</v>
      </c>
    </row>
    <row r="249" spans="1:10" ht="26.1" customHeight="1" x14ac:dyDescent="0.25">
      <c r="A249" s="14" t="s">
        <v>608</v>
      </c>
      <c r="B249" s="8" t="s">
        <v>4</v>
      </c>
      <c r="C249" s="8" t="s">
        <v>134</v>
      </c>
      <c r="D249" s="8" t="s">
        <v>135</v>
      </c>
      <c r="E249" s="9">
        <v>1653.8400000000001</v>
      </c>
      <c r="F249" s="9" t="s">
        <v>20</v>
      </c>
      <c r="G249" s="10">
        <v>11.21</v>
      </c>
      <c r="H249" s="10">
        <v>14</v>
      </c>
      <c r="I249" s="10">
        <v>23153.760000000002</v>
      </c>
      <c r="J249" s="11">
        <f t="shared" si="5"/>
        <v>8.0836905610500408E-3</v>
      </c>
    </row>
    <row r="250" spans="1:10" ht="26.1" customHeight="1" x14ac:dyDescent="0.25">
      <c r="A250" s="14" t="s">
        <v>609</v>
      </c>
      <c r="B250" s="8" t="s">
        <v>4</v>
      </c>
      <c r="C250" s="8" t="s">
        <v>136</v>
      </c>
      <c r="D250" s="8" t="s">
        <v>137</v>
      </c>
      <c r="E250" s="9">
        <v>653.22</v>
      </c>
      <c r="F250" s="9" t="s">
        <v>20</v>
      </c>
      <c r="G250" s="10">
        <v>12.6</v>
      </c>
      <c r="H250" s="10">
        <v>15.73</v>
      </c>
      <c r="I250" s="10">
        <v>10275.120000000001</v>
      </c>
      <c r="J250" s="11">
        <f t="shared" si="5"/>
        <v>3.5873607810418908E-3</v>
      </c>
    </row>
    <row r="251" spans="1:10" ht="26.1" customHeight="1" x14ac:dyDescent="0.25">
      <c r="A251" s="14" t="s">
        <v>610</v>
      </c>
      <c r="B251" s="8" t="s">
        <v>4</v>
      </c>
      <c r="C251" s="8" t="s">
        <v>138</v>
      </c>
      <c r="D251" s="8" t="s">
        <v>139</v>
      </c>
      <c r="E251" s="9">
        <v>2090.34</v>
      </c>
      <c r="F251" s="9" t="s">
        <v>20</v>
      </c>
      <c r="G251" s="10">
        <v>5.94</v>
      </c>
      <c r="H251" s="10">
        <v>7.42</v>
      </c>
      <c r="I251" s="10">
        <v>15510.24</v>
      </c>
      <c r="J251" s="11">
        <f t="shared" si="5"/>
        <v>5.4151023716070635E-3</v>
      </c>
    </row>
    <row r="252" spans="1:10" ht="26.1" customHeight="1" x14ac:dyDescent="0.25">
      <c r="A252" s="14" t="s">
        <v>611</v>
      </c>
      <c r="B252" s="8" t="s">
        <v>4</v>
      </c>
      <c r="C252" s="8" t="s">
        <v>136</v>
      </c>
      <c r="D252" s="8" t="s">
        <v>137</v>
      </c>
      <c r="E252" s="9">
        <v>2090.34</v>
      </c>
      <c r="F252" s="9" t="s">
        <v>20</v>
      </c>
      <c r="G252" s="10">
        <v>12.6</v>
      </c>
      <c r="H252" s="10">
        <v>15.73</v>
      </c>
      <c r="I252" s="10">
        <v>32880.959999999999</v>
      </c>
      <c r="J252" s="11">
        <f t="shared" si="5"/>
        <v>1.1479755598670104E-2</v>
      </c>
    </row>
    <row r="253" spans="1:10" ht="26.1" customHeight="1" x14ac:dyDescent="0.25">
      <c r="A253" s="14" t="s">
        <v>612</v>
      </c>
      <c r="B253" s="8" t="s">
        <v>1</v>
      </c>
      <c r="C253" s="8" t="s">
        <v>1</v>
      </c>
      <c r="D253" s="8" t="s">
        <v>140</v>
      </c>
      <c r="E253" s="9"/>
      <c r="F253" s="9" t="s">
        <v>1</v>
      </c>
      <c r="G253" s="10" t="s">
        <v>1</v>
      </c>
      <c r="H253" s="10"/>
      <c r="I253" s="10">
        <f>SUM(I254:I256)</f>
        <v>152525.70180000001</v>
      </c>
      <c r="J253" s="11">
        <f t="shared" si="5"/>
        <v>5.3251419033374846E-2</v>
      </c>
    </row>
    <row r="254" spans="1:10" ht="26.1" customHeight="1" x14ac:dyDescent="0.25">
      <c r="A254" s="14" t="s">
        <v>613</v>
      </c>
      <c r="B254" s="8" t="s">
        <v>4</v>
      </c>
      <c r="C254" s="8" t="s">
        <v>141</v>
      </c>
      <c r="D254" s="8" t="s">
        <v>142</v>
      </c>
      <c r="E254" s="9">
        <v>805.1400000000001</v>
      </c>
      <c r="F254" s="9" t="s">
        <v>20</v>
      </c>
      <c r="G254" s="10">
        <v>54.18</v>
      </c>
      <c r="H254" s="10">
        <v>67.650000000000006</v>
      </c>
      <c r="I254" s="10">
        <v>54467.64</v>
      </c>
      <c r="J254" s="11">
        <f t="shared" si="5"/>
        <v>1.9016330278566921E-2</v>
      </c>
    </row>
    <row r="255" spans="1:10" ht="26.1" customHeight="1" x14ac:dyDescent="0.25">
      <c r="A255" s="14" t="s">
        <v>614</v>
      </c>
      <c r="B255" s="8" t="s">
        <v>4</v>
      </c>
      <c r="C255" s="8" t="s">
        <v>143</v>
      </c>
      <c r="D255" s="8" t="s">
        <v>144</v>
      </c>
      <c r="E255" s="9">
        <v>805.1400000000001</v>
      </c>
      <c r="F255" s="9" t="s">
        <v>20</v>
      </c>
      <c r="G255" s="10">
        <v>38.74</v>
      </c>
      <c r="H255" s="10">
        <v>48.37</v>
      </c>
      <c r="I255" s="10">
        <v>38944.621800000001</v>
      </c>
      <c r="J255" s="11">
        <f t="shared" si="5"/>
        <v>1.3596766643876572E-2</v>
      </c>
    </row>
    <row r="256" spans="1:10" ht="26.1" customHeight="1" x14ac:dyDescent="0.25">
      <c r="A256" s="14" t="s">
        <v>615</v>
      </c>
      <c r="B256" s="8" t="s">
        <v>4</v>
      </c>
      <c r="C256" s="8" t="s">
        <v>145</v>
      </c>
      <c r="D256" s="8" t="s">
        <v>146</v>
      </c>
      <c r="E256" s="9">
        <v>805.1400000000001</v>
      </c>
      <c r="F256" s="9" t="s">
        <v>20</v>
      </c>
      <c r="G256" s="10">
        <v>58.8</v>
      </c>
      <c r="H256" s="10">
        <v>73.42</v>
      </c>
      <c r="I256" s="10">
        <v>59113.440000000002</v>
      </c>
      <c r="J256" s="11">
        <f t="shared" si="5"/>
        <v>2.0638322110931352E-2</v>
      </c>
    </row>
    <row r="257" spans="1:10" ht="26.1" customHeight="1" x14ac:dyDescent="0.25">
      <c r="A257" s="14" t="s">
        <v>616</v>
      </c>
      <c r="B257" s="8" t="s">
        <v>1</v>
      </c>
      <c r="C257" s="8" t="s">
        <v>1</v>
      </c>
      <c r="D257" s="8" t="s">
        <v>147</v>
      </c>
      <c r="E257" s="9"/>
      <c r="F257" s="9" t="s">
        <v>1</v>
      </c>
      <c r="G257" s="10" t="s">
        <v>1</v>
      </c>
      <c r="H257" s="10"/>
      <c r="I257" s="10">
        <f>SUM(I258:I259)</f>
        <v>105661.8</v>
      </c>
      <c r="J257" s="11">
        <f t="shared" si="5"/>
        <v>3.6889787892919211E-2</v>
      </c>
    </row>
    <row r="258" spans="1:10" ht="26.1" customHeight="1" x14ac:dyDescent="0.25">
      <c r="A258" s="14" t="s">
        <v>617</v>
      </c>
      <c r="B258" s="8" t="s">
        <v>4</v>
      </c>
      <c r="C258" s="8" t="s">
        <v>148</v>
      </c>
      <c r="D258" s="8" t="s">
        <v>149</v>
      </c>
      <c r="E258" s="9">
        <v>799.56000000000006</v>
      </c>
      <c r="F258" s="9" t="s">
        <v>20</v>
      </c>
      <c r="G258" s="10">
        <v>0.91</v>
      </c>
      <c r="H258" s="10">
        <v>1.1399999999999999</v>
      </c>
      <c r="I258" s="10">
        <v>911.52</v>
      </c>
      <c r="J258" s="11">
        <f t="shared" si="5"/>
        <v>3.1823969930621775E-4</v>
      </c>
    </row>
    <row r="259" spans="1:10" ht="26.1" customHeight="1" x14ac:dyDescent="0.25">
      <c r="A259" s="14" t="s">
        <v>618</v>
      </c>
      <c r="B259" s="8" t="s">
        <v>4</v>
      </c>
      <c r="C259" s="8" t="s">
        <v>150</v>
      </c>
      <c r="D259" s="8" t="s">
        <v>151</v>
      </c>
      <c r="E259" s="9">
        <v>799.56000000000006</v>
      </c>
      <c r="F259" s="9" t="s">
        <v>20</v>
      </c>
      <c r="G259" s="10">
        <v>104.92</v>
      </c>
      <c r="H259" s="10">
        <v>131.01</v>
      </c>
      <c r="I259" s="10">
        <v>104750.28</v>
      </c>
      <c r="J259" s="11">
        <f t="shared" si="5"/>
        <v>3.6571548193612996E-2</v>
      </c>
    </row>
    <row r="260" spans="1:10" ht="26.1" customHeight="1" x14ac:dyDescent="0.25">
      <c r="A260" s="14" t="s">
        <v>619</v>
      </c>
      <c r="B260" s="8" t="s">
        <v>1</v>
      </c>
      <c r="C260" s="8" t="s">
        <v>1</v>
      </c>
      <c r="D260" s="8" t="s">
        <v>152</v>
      </c>
      <c r="E260" s="9"/>
      <c r="F260" s="9" t="s">
        <v>1</v>
      </c>
      <c r="G260" s="10" t="s">
        <v>1</v>
      </c>
      <c r="H260" s="10"/>
      <c r="I260" s="10">
        <f>SUM(I261:I263)</f>
        <v>36292.5</v>
      </c>
      <c r="J260" s="11">
        <f t="shared" si="5"/>
        <v>1.2670829259995291E-2</v>
      </c>
    </row>
    <row r="261" spans="1:10" ht="26.1" customHeight="1" x14ac:dyDescent="0.25">
      <c r="A261" s="14" t="s">
        <v>620</v>
      </c>
      <c r="B261" s="8" t="s">
        <v>4</v>
      </c>
      <c r="C261" s="8" t="s">
        <v>153</v>
      </c>
      <c r="D261" s="8" t="s">
        <v>154</v>
      </c>
      <c r="E261" s="9">
        <v>72</v>
      </c>
      <c r="F261" s="9" t="s">
        <v>7</v>
      </c>
      <c r="G261" s="10">
        <v>125.56</v>
      </c>
      <c r="H261" s="10">
        <v>156.79</v>
      </c>
      <c r="I261" s="10">
        <v>11288.88</v>
      </c>
      <c r="J261" s="11">
        <f t="shared" si="5"/>
        <v>3.9412956124977791E-3</v>
      </c>
    </row>
    <row r="262" spans="1:10" ht="26.1" customHeight="1" x14ac:dyDescent="0.25">
      <c r="A262" s="14" t="s">
        <v>621</v>
      </c>
      <c r="B262" s="8" t="s">
        <v>4</v>
      </c>
      <c r="C262" s="8" t="s">
        <v>155</v>
      </c>
      <c r="D262" s="8" t="s">
        <v>156</v>
      </c>
      <c r="E262" s="9">
        <v>558</v>
      </c>
      <c r="F262" s="9" t="s">
        <v>7</v>
      </c>
      <c r="G262" s="10">
        <v>7.64</v>
      </c>
      <c r="H262" s="10">
        <v>9.5399999999999991</v>
      </c>
      <c r="I262" s="10">
        <v>5323.32</v>
      </c>
      <c r="J262" s="11">
        <f t="shared" si="5"/>
        <v>1.8585349263985156E-3</v>
      </c>
    </row>
    <row r="263" spans="1:10" ht="26.1" customHeight="1" x14ac:dyDescent="0.25">
      <c r="A263" s="14" t="s">
        <v>622</v>
      </c>
      <c r="B263" s="8" t="s">
        <v>4</v>
      </c>
      <c r="C263" s="8" t="s">
        <v>157</v>
      </c>
      <c r="D263" s="8" t="s">
        <v>158</v>
      </c>
      <c r="E263" s="9">
        <v>93.600000000000023</v>
      </c>
      <c r="F263" s="9" t="s">
        <v>7</v>
      </c>
      <c r="G263" s="10">
        <v>168.38</v>
      </c>
      <c r="H263" s="10">
        <v>210.26</v>
      </c>
      <c r="I263" s="10">
        <v>19680.3</v>
      </c>
      <c r="J263" s="11">
        <f t="shared" si="5"/>
        <v>6.8709987210989962E-3</v>
      </c>
    </row>
    <row r="264" spans="1:10" ht="26.1" customHeight="1" x14ac:dyDescent="0.25">
      <c r="A264" s="14" t="s">
        <v>623</v>
      </c>
      <c r="B264" s="8" t="s">
        <v>1</v>
      </c>
      <c r="C264" s="8" t="s">
        <v>1</v>
      </c>
      <c r="D264" s="8" t="s">
        <v>159</v>
      </c>
      <c r="E264" s="9"/>
      <c r="F264" s="9" t="s">
        <v>1</v>
      </c>
      <c r="G264" s="10" t="s">
        <v>1</v>
      </c>
      <c r="H264" s="10"/>
      <c r="I264" s="10">
        <f>SUM(I265:I289)</f>
        <v>282811.32000000007</v>
      </c>
      <c r="J264" s="11">
        <f t="shared" si="5"/>
        <v>9.8738140070645242E-2</v>
      </c>
    </row>
    <row r="265" spans="1:10" ht="26.1" customHeight="1" x14ac:dyDescent="0.25">
      <c r="A265" s="14" t="s">
        <v>624</v>
      </c>
      <c r="B265" s="8" t="s">
        <v>4</v>
      </c>
      <c r="C265" s="8" t="s">
        <v>160</v>
      </c>
      <c r="D265" s="8" t="s">
        <v>161</v>
      </c>
      <c r="E265" s="9">
        <v>18</v>
      </c>
      <c r="F265" s="9" t="s">
        <v>24</v>
      </c>
      <c r="G265" s="10">
        <v>84.08</v>
      </c>
      <c r="H265" s="10">
        <v>104.99</v>
      </c>
      <c r="I265" s="10">
        <v>1889.82</v>
      </c>
      <c r="J265" s="11">
        <f t="shared" si="5"/>
        <v>6.5979435288625202E-4</v>
      </c>
    </row>
    <row r="266" spans="1:10" ht="26.1" customHeight="1" x14ac:dyDescent="0.25">
      <c r="A266" s="14" t="s">
        <v>625</v>
      </c>
      <c r="B266" s="8" t="s">
        <v>4</v>
      </c>
      <c r="C266" s="8" t="s">
        <v>162</v>
      </c>
      <c r="D266" s="8" t="s">
        <v>163</v>
      </c>
      <c r="E266" s="9">
        <v>126</v>
      </c>
      <c r="F266" s="9" t="s">
        <v>24</v>
      </c>
      <c r="G266" s="10">
        <v>13.09</v>
      </c>
      <c r="H266" s="10">
        <v>16.350000000000001</v>
      </c>
      <c r="I266" s="10">
        <v>2060.1000000000004</v>
      </c>
      <c r="J266" s="11">
        <f t="shared" si="5"/>
        <v>7.1924434410735834E-4</v>
      </c>
    </row>
    <row r="267" spans="1:10" ht="26.1" customHeight="1" x14ac:dyDescent="0.25">
      <c r="A267" s="14" t="s">
        <v>626</v>
      </c>
      <c r="B267" s="8" t="s">
        <v>4</v>
      </c>
      <c r="C267" s="8" t="s">
        <v>164</v>
      </c>
      <c r="D267" s="8" t="s">
        <v>165</v>
      </c>
      <c r="E267" s="9">
        <v>18</v>
      </c>
      <c r="F267" s="9" t="s">
        <v>24</v>
      </c>
      <c r="G267" s="10">
        <v>71.709999999999994</v>
      </c>
      <c r="H267" s="10">
        <v>89.54</v>
      </c>
      <c r="I267" s="10">
        <v>1611.72</v>
      </c>
      <c r="J267" s="11">
        <f t="shared" si="5"/>
        <v>5.627010796974474E-4</v>
      </c>
    </row>
    <row r="268" spans="1:10" ht="26.1" customHeight="1" x14ac:dyDescent="0.25">
      <c r="A268" s="14" t="s">
        <v>627</v>
      </c>
      <c r="B268" s="8" t="s">
        <v>9</v>
      </c>
      <c r="C268" s="8" t="s">
        <v>166</v>
      </c>
      <c r="D268" s="8" t="s">
        <v>167</v>
      </c>
      <c r="E268" s="9">
        <v>18</v>
      </c>
      <c r="F268" s="9" t="s">
        <v>24</v>
      </c>
      <c r="G268" s="10">
        <v>62.22</v>
      </c>
      <c r="H268" s="10">
        <v>77.69</v>
      </c>
      <c r="I268" s="10">
        <v>1398.42</v>
      </c>
      <c r="J268" s="11">
        <f t="shared" si="5"/>
        <v>4.882314818147721E-4</v>
      </c>
    </row>
    <row r="269" spans="1:10" ht="26.1" customHeight="1" x14ac:dyDescent="0.25">
      <c r="A269" s="14" t="s">
        <v>628</v>
      </c>
      <c r="B269" s="8" t="s">
        <v>9</v>
      </c>
      <c r="C269" s="8" t="s">
        <v>168</v>
      </c>
      <c r="D269" s="8" t="s">
        <v>169</v>
      </c>
      <c r="E269" s="9">
        <v>18</v>
      </c>
      <c r="F269" s="9" t="s">
        <v>24</v>
      </c>
      <c r="G269" s="10">
        <v>47.94</v>
      </c>
      <c r="H269" s="10">
        <v>59.86</v>
      </c>
      <c r="I269" s="10">
        <v>1077.48</v>
      </c>
      <c r="J269" s="11">
        <f t="shared" si="5"/>
        <v>3.7618144550691538E-4</v>
      </c>
    </row>
    <row r="270" spans="1:10" ht="26.1" customHeight="1" x14ac:dyDescent="0.25">
      <c r="A270" s="14" t="s">
        <v>629</v>
      </c>
      <c r="B270" s="8" t="s">
        <v>4</v>
      </c>
      <c r="C270" s="8" t="s">
        <v>170</v>
      </c>
      <c r="D270" s="8" t="s">
        <v>171</v>
      </c>
      <c r="E270" s="9">
        <v>18</v>
      </c>
      <c r="F270" s="9" t="s">
        <v>24</v>
      </c>
      <c r="G270" s="10">
        <v>1993.08</v>
      </c>
      <c r="H270" s="10">
        <v>2488.7600000000002</v>
      </c>
      <c r="I270" s="10">
        <v>44797.680000000008</v>
      </c>
      <c r="J270" s="11">
        <f t="shared" si="5"/>
        <v>1.564024948746727E-2</v>
      </c>
    </row>
    <row r="271" spans="1:10" ht="26.1" customHeight="1" x14ac:dyDescent="0.25">
      <c r="A271" s="14" t="s">
        <v>630</v>
      </c>
      <c r="B271" s="8" t="s">
        <v>9</v>
      </c>
      <c r="C271" s="8" t="s">
        <v>172</v>
      </c>
      <c r="D271" s="8" t="s">
        <v>173</v>
      </c>
      <c r="E271" s="9">
        <v>18</v>
      </c>
      <c r="F271" s="9" t="s">
        <v>24</v>
      </c>
      <c r="G271" s="10">
        <v>355.22</v>
      </c>
      <c r="H271" s="10">
        <v>443.56</v>
      </c>
      <c r="I271" s="10">
        <v>7984.08</v>
      </c>
      <c r="J271" s="11">
        <f t="shared" si="5"/>
        <v>2.7874881718851887E-3</v>
      </c>
    </row>
    <row r="272" spans="1:10" ht="26.1" customHeight="1" x14ac:dyDescent="0.25">
      <c r="A272" s="14" t="s">
        <v>631</v>
      </c>
      <c r="B272" s="8" t="s">
        <v>9</v>
      </c>
      <c r="C272" s="8" t="s">
        <v>174</v>
      </c>
      <c r="D272" s="8" t="s">
        <v>175</v>
      </c>
      <c r="E272" s="9">
        <v>18</v>
      </c>
      <c r="F272" s="9" t="s">
        <v>24</v>
      </c>
      <c r="G272" s="10">
        <v>1692.35</v>
      </c>
      <c r="H272" s="10">
        <v>2113.2399999999998</v>
      </c>
      <c r="I272" s="10">
        <v>38038.319999999992</v>
      </c>
      <c r="J272" s="11">
        <f t="shared" si="5"/>
        <v>1.3280348778867921E-2</v>
      </c>
    </row>
    <row r="273" spans="1:10" ht="26.1" customHeight="1" x14ac:dyDescent="0.25">
      <c r="A273" s="14" t="s">
        <v>632</v>
      </c>
      <c r="B273" s="8" t="s">
        <v>4</v>
      </c>
      <c r="C273" s="8" t="s">
        <v>176</v>
      </c>
      <c r="D273" s="8" t="s">
        <v>177</v>
      </c>
      <c r="E273" s="9">
        <v>162</v>
      </c>
      <c r="F273" s="9" t="s">
        <v>24</v>
      </c>
      <c r="G273" s="10">
        <v>26.77</v>
      </c>
      <c r="H273" s="10">
        <v>33.43</v>
      </c>
      <c r="I273" s="10">
        <v>5415.66</v>
      </c>
      <c r="J273" s="11">
        <f t="shared" si="5"/>
        <v>1.8907736637097498E-3</v>
      </c>
    </row>
    <row r="274" spans="1:10" ht="26.1" customHeight="1" x14ac:dyDescent="0.25">
      <c r="A274" s="14" t="s">
        <v>633</v>
      </c>
      <c r="B274" s="8" t="s">
        <v>4</v>
      </c>
      <c r="C274" s="8" t="s">
        <v>178</v>
      </c>
      <c r="D274" s="8" t="s">
        <v>179</v>
      </c>
      <c r="E274" s="9">
        <v>450</v>
      </c>
      <c r="F274" s="9" t="s">
        <v>24</v>
      </c>
      <c r="G274" s="10">
        <v>24.67</v>
      </c>
      <c r="H274" s="10">
        <v>30.81</v>
      </c>
      <c r="I274" s="10">
        <v>13864.5</v>
      </c>
      <c r="J274" s="11">
        <f t="shared" si="5"/>
        <v>4.8405238623738982E-3</v>
      </c>
    </row>
    <row r="275" spans="1:10" ht="26.1" customHeight="1" x14ac:dyDescent="0.25">
      <c r="A275" s="14" t="s">
        <v>634</v>
      </c>
      <c r="B275" s="8" t="s">
        <v>4</v>
      </c>
      <c r="C275" s="8" t="s">
        <v>180</v>
      </c>
      <c r="D275" s="8" t="s">
        <v>181</v>
      </c>
      <c r="E275" s="9">
        <v>54</v>
      </c>
      <c r="F275" s="9" t="s">
        <v>24</v>
      </c>
      <c r="G275" s="10">
        <v>66.77</v>
      </c>
      <c r="H275" s="10">
        <v>83.38</v>
      </c>
      <c r="I275" s="10">
        <v>4502.5199999999995</v>
      </c>
      <c r="J275" s="11">
        <f t="shared" si="5"/>
        <v>1.5719683725208787E-3</v>
      </c>
    </row>
    <row r="276" spans="1:10" ht="26.1" customHeight="1" x14ac:dyDescent="0.25">
      <c r="A276" s="14" t="s">
        <v>635</v>
      </c>
      <c r="B276" s="8" t="s">
        <v>4</v>
      </c>
      <c r="C276" s="8" t="s">
        <v>182</v>
      </c>
      <c r="D276" s="8" t="s">
        <v>183</v>
      </c>
      <c r="E276" s="9">
        <v>18</v>
      </c>
      <c r="F276" s="9" t="s">
        <v>24</v>
      </c>
      <c r="G276" s="10">
        <v>59.36</v>
      </c>
      <c r="H276" s="10">
        <v>74.12</v>
      </c>
      <c r="I276" s="10">
        <v>1334.16</v>
      </c>
      <c r="J276" s="11">
        <f t="shared" si="5"/>
        <v>4.6579633713619395E-4</v>
      </c>
    </row>
    <row r="277" spans="1:10" ht="26.1" customHeight="1" x14ac:dyDescent="0.25">
      <c r="A277" s="14" t="s">
        <v>636</v>
      </c>
      <c r="B277" s="8" t="s">
        <v>4</v>
      </c>
      <c r="C277" s="8" t="s">
        <v>184</v>
      </c>
      <c r="D277" s="8" t="s">
        <v>185</v>
      </c>
      <c r="E277" s="9">
        <v>18</v>
      </c>
      <c r="F277" s="9" t="s">
        <v>24</v>
      </c>
      <c r="G277" s="10">
        <v>79.48</v>
      </c>
      <c r="H277" s="10">
        <v>99.25</v>
      </c>
      <c r="I277" s="10">
        <v>1786.5</v>
      </c>
      <c r="J277" s="11">
        <f t="shared" si="5"/>
        <v>6.2372215948147929E-4</v>
      </c>
    </row>
    <row r="278" spans="1:10" ht="26.1" customHeight="1" x14ac:dyDescent="0.25">
      <c r="A278" s="14" t="s">
        <v>637</v>
      </c>
      <c r="B278" s="8" t="s">
        <v>4</v>
      </c>
      <c r="C278" s="8" t="s">
        <v>186</v>
      </c>
      <c r="D278" s="8" t="s">
        <v>187</v>
      </c>
      <c r="E278" s="9">
        <v>162</v>
      </c>
      <c r="F278" s="9" t="s">
        <v>24</v>
      </c>
      <c r="G278" s="10">
        <v>36.03</v>
      </c>
      <c r="H278" s="10">
        <v>44.99</v>
      </c>
      <c r="I278" s="10">
        <v>7288.38</v>
      </c>
      <c r="J278" s="11">
        <f t="shared" si="5"/>
        <v>2.5445978800568846E-3</v>
      </c>
    </row>
    <row r="279" spans="1:10" ht="26.1" customHeight="1" x14ac:dyDescent="0.25">
      <c r="A279" s="14" t="s">
        <v>638</v>
      </c>
      <c r="B279" s="8" t="s">
        <v>4</v>
      </c>
      <c r="C279" s="8" t="s">
        <v>188</v>
      </c>
      <c r="D279" s="8" t="s">
        <v>189</v>
      </c>
      <c r="E279" s="9">
        <v>108</v>
      </c>
      <c r="F279" s="9" t="s">
        <v>24</v>
      </c>
      <c r="G279" s="10">
        <v>46.73</v>
      </c>
      <c r="H279" s="10">
        <v>58.35</v>
      </c>
      <c r="I279" s="10">
        <v>6301.8</v>
      </c>
      <c r="J279" s="11">
        <f t="shared" si="5"/>
        <v>2.2001524235210671E-3</v>
      </c>
    </row>
    <row r="280" spans="1:10" ht="26.1" customHeight="1" x14ac:dyDescent="0.25">
      <c r="A280" s="14" t="s">
        <v>639</v>
      </c>
      <c r="B280" s="8" t="s">
        <v>9</v>
      </c>
      <c r="C280" s="8" t="s">
        <v>190</v>
      </c>
      <c r="D280" s="8" t="s">
        <v>191</v>
      </c>
      <c r="E280" s="9">
        <v>18</v>
      </c>
      <c r="F280" s="9" t="s">
        <v>192</v>
      </c>
      <c r="G280" s="10">
        <v>23.41</v>
      </c>
      <c r="H280" s="10">
        <v>29.23</v>
      </c>
      <c r="I280" s="10">
        <v>526.14</v>
      </c>
      <c r="J280" s="11">
        <f t="shared" si="5"/>
        <v>1.836916747772659E-4</v>
      </c>
    </row>
    <row r="281" spans="1:10" ht="26.1" customHeight="1" x14ac:dyDescent="0.25">
      <c r="A281" s="14" t="s">
        <v>640</v>
      </c>
      <c r="B281" s="8" t="s">
        <v>4</v>
      </c>
      <c r="C281" s="8" t="s">
        <v>193</v>
      </c>
      <c r="D281" s="8" t="s">
        <v>194</v>
      </c>
      <c r="E281" s="9">
        <v>180</v>
      </c>
      <c r="F281" s="9" t="s">
        <v>24</v>
      </c>
      <c r="G281" s="10">
        <v>40.98</v>
      </c>
      <c r="H281" s="10">
        <v>51.17</v>
      </c>
      <c r="I281" s="10">
        <v>9210.6</v>
      </c>
      <c r="J281" s="11">
        <f t="shared" si="5"/>
        <v>3.2157040705962014E-3</v>
      </c>
    </row>
    <row r="282" spans="1:10" ht="26.1" customHeight="1" x14ac:dyDescent="0.25">
      <c r="A282" s="14" t="s">
        <v>641</v>
      </c>
      <c r="B282" s="8" t="s">
        <v>4</v>
      </c>
      <c r="C282" s="8" t="s">
        <v>195</v>
      </c>
      <c r="D282" s="8" t="s">
        <v>196</v>
      </c>
      <c r="E282" s="9">
        <v>2637</v>
      </c>
      <c r="F282" s="9" t="s">
        <v>7</v>
      </c>
      <c r="G282" s="10">
        <v>3.69</v>
      </c>
      <c r="H282" s="10">
        <v>4.6100000000000003</v>
      </c>
      <c r="I282" s="10">
        <v>12156.66</v>
      </c>
      <c r="J282" s="11">
        <f t="shared" si="5"/>
        <v>4.2442643309723591E-3</v>
      </c>
    </row>
    <row r="283" spans="1:10" ht="26.1" customHeight="1" x14ac:dyDescent="0.25">
      <c r="A283" s="14" t="s">
        <v>642</v>
      </c>
      <c r="B283" s="8" t="s">
        <v>4</v>
      </c>
      <c r="C283" s="8" t="s">
        <v>197</v>
      </c>
      <c r="D283" s="8" t="s">
        <v>198</v>
      </c>
      <c r="E283" s="9">
        <v>5767.2</v>
      </c>
      <c r="F283" s="9" t="s">
        <v>7</v>
      </c>
      <c r="G283" s="10">
        <v>5.23</v>
      </c>
      <c r="H283" s="10">
        <v>6.53</v>
      </c>
      <c r="I283" s="10">
        <v>37659.78</v>
      </c>
      <c r="J283" s="11">
        <f t="shared" si="5"/>
        <v>1.3148188808954617E-2</v>
      </c>
    </row>
    <row r="284" spans="1:10" ht="26.1" customHeight="1" x14ac:dyDescent="0.25">
      <c r="A284" s="14" t="s">
        <v>643</v>
      </c>
      <c r="B284" s="8" t="s">
        <v>4</v>
      </c>
      <c r="C284" s="8" t="s">
        <v>199</v>
      </c>
      <c r="D284" s="8" t="s">
        <v>200</v>
      </c>
      <c r="E284" s="9">
        <v>291.59999999999997</v>
      </c>
      <c r="F284" s="9" t="s">
        <v>7</v>
      </c>
      <c r="G284" s="10">
        <v>11.03</v>
      </c>
      <c r="H284" s="10">
        <v>13.77</v>
      </c>
      <c r="I284" s="10">
        <v>4015.26</v>
      </c>
      <c r="J284" s="11">
        <f t="shared" si="5"/>
        <v>1.4018509029272907E-3</v>
      </c>
    </row>
    <row r="285" spans="1:10" ht="26.1" customHeight="1" x14ac:dyDescent="0.25">
      <c r="A285" s="14" t="s">
        <v>644</v>
      </c>
      <c r="B285" s="8" t="s">
        <v>4</v>
      </c>
      <c r="C285" s="8" t="s">
        <v>201</v>
      </c>
      <c r="D285" s="8" t="s">
        <v>202</v>
      </c>
      <c r="E285" s="9">
        <v>813.6</v>
      </c>
      <c r="F285" s="9" t="s">
        <v>7</v>
      </c>
      <c r="G285" s="10">
        <v>17.98</v>
      </c>
      <c r="H285" s="10">
        <v>22.45</v>
      </c>
      <c r="I285" s="10">
        <v>18265.32</v>
      </c>
      <c r="J285" s="11">
        <f t="shared" si="5"/>
        <v>6.3769856333726581E-3</v>
      </c>
    </row>
    <row r="286" spans="1:10" ht="26.1" customHeight="1" x14ac:dyDescent="0.25">
      <c r="A286" s="14" t="s">
        <v>645</v>
      </c>
      <c r="B286" s="8" t="s">
        <v>4</v>
      </c>
      <c r="C286" s="8" t="s">
        <v>203</v>
      </c>
      <c r="D286" s="8" t="s">
        <v>204</v>
      </c>
      <c r="E286" s="9">
        <v>202.68</v>
      </c>
      <c r="F286" s="9" t="s">
        <v>7</v>
      </c>
      <c r="G286" s="10">
        <v>26.16</v>
      </c>
      <c r="H286" s="10">
        <v>32.67</v>
      </c>
      <c r="I286" s="10">
        <v>6621.48</v>
      </c>
      <c r="J286" s="11">
        <f t="shared" si="5"/>
        <v>2.3117625550313045E-3</v>
      </c>
    </row>
    <row r="287" spans="1:10" ht="26.1" customHeight="1" x14ac:dyDescent="0.25">
      <c r="A287" s="14" t="s">
        <v>646</v>
      </c>
      <c r="B287" s="8" t="s">
        <v>4</v>
      </c>
      <c r="C287" s="8" t="s">
        <v>205</v>
      </c>
      <c r="D287" s="8" t="s">
        <v>206</v>
      </c>
      <c r="E287" s="9">
        <v>171.9</v>
      </c>
      <c r="F287" s="9" t="s">
        <v>7</v>
      </c>
      <c r="G287" s="10">
        <v>13.77</v>
      </c>
      <c r="H287" s="10">
        <v>17.190000000000001</v>
      </c>
      <c r="I287" s="10">
        <v>2954.88</v>
      </c>
      <c r="J287" s="11">
        <f t="shared" si="5"/>
        <v>1.0316395939594927E-3</v>
      </c>
    </row>
    <row r="288" spans="1:10" ht="26.1" customHeight="1" x14ac:dyDescent="0.25">
      <c r="A288" s="14" t="s">
        <v>647</v>
      </c>
      <c r="B288" s="8" t="s">
        <v>4</v>
      </c>
      <c r="C288" s="8" t="s">
        <v>207</v>
      </c>
      <c r="D288" s="8" t="s">
        <v>208</v>
      </c>
      <c r="E288" s="9">
        <v>2242.08</v>
      </c>
      <c r="F288" s="9" t="s">
        <v>7</v>
      </c>
      <c r="G288" s="10">
        <v>18.170000000000002</v>
      </c>
      <c r="H288" s="10">
        <v>22.69</v>
      </c>
      <c r="I288" s="10">
        <v>50872.86</v>
      </c>
      <c r="J288" s="11">
        <f t="shared" si="5"/>
        <v>1.77612818909594E-2</v>
      </c>
    </row>
    <row r="289" spans="1:10" ht="26.1" customHeight="1" x14ac:dyDescent="0.25">
      <c r="A289" s="14" t="s">
        <v>648</v>
      </c>
      <c r="B289" s="8" t="s">
        <v>4</v>
      </c>
      <c r="C289" s="8" t="s">
        <v>209</v>
      </c>
      <c r="D289" s="8" t="s">
        <v>210</v>
      </c>
      <c r="E289" s="9">
        <v>81.179999999999993</v>
      </c>
      <c r="F289" s="9" t="s">
        <v>7</v>
      </c>
      <c r="G289" s="10">
        <v>11.61</v>
      </c>
      <c r="H289" s="10">
        <v>14.5</v>
      </c>
      <c r="I289" s="10">
        <v>1177.2</v>
      </c>
      <c r="J289" s="11">
        <f t="shared" si="5"/>
        <v>4.109967680613476E-4</v>
      </c>
    </row>
    <row r="290" spans="1:10" ht="26.1" customHeight="1" x14ac:dyDescent="0.25">
      <c r="A290" s="14" t="s">
        <v>650</v>
      </c>
      <c r="B290" s="8" t="s">
        <v>1</v>
      </c>
      <c r="C290" s="8" t="s">
        <v>1</v>
      </c>
      <c r="D290" s="8" t="s">
        <v>211</v>
      </c>
      <c r="E290" s="9"/>
      <c r="F290" s="9" t="s">
        <v>1</v>
      </c>
      <c r="G290" s="10" t="s">
        <v>1</v>
      </c>
      <c r="H290" s="10"/>
      <c r="I290" s="10">
        <f>SUM(I291:I315)</f>
        <v>93261.601800000004</v>
      </c>
      <c r="J290" s="11">
        <f t="shared" si="5"/>
        <v>3.2560496877356744E-2</v>
      </c>
    </row>
    <row r="291" spans="1:10" ht="26.1" customHeight="1" x14ac:dyDescent="0.25">
      <c r="A291" s="14" t="s">
        <v>649</v>
      </c>
      <c r="B291" s="8" t="s">
        <v>4</v>
      </c>
      <c r="C291" s="8" t="s">
        <v>212</v>
      </c>
      <c r="D291" s="8" t="s">
        <v>213</v>
      </c>
      <c r="E291" s="9">
        <v>35.46</v>
      </c>
      <c r="F291" s="9" t="s">
        <v>7</v>
      </c>
      <c r="G291" s="10">
        <v>23.14</v>
      </c>
      <c r="H291" s="10">
        <v>28.89</v>
      </c>
      <c r="I291" s="10">
        <v>1024.3800000000001</v>
      </c>
      <c r="J291" s="11">
        <f t="shared" si="5"/>
        <v>3.5764260046439286E-4</v>
      </c>
    </row>
    <row r="292" spans="1:10" ht="26.1" customHeight="1" x14ac:dyDescent="0.25">
      <c r="A292" s="14" t="s">
        <v>651</v>
      </c>
      <c r="B292" s="8" t="s">
        <v>4</v>
      </c>
      <c r="C292" s="8" t="s">
        <v>214</v>
      </c>
      <c r="D292" s="8" t="s">
        <v>215</v>
      </c>
      <c r="E292" s="9">
        <v>841.8599999999999</v>
      </c>
      <c r="F292" s="9" t="s">
        <v>7</v>
      </c>
      <c r="G292" s="10">
        <v>31.34</v>
      </c>
      <c r="H292" s="10">
        <v>39.130000000000003</v>
      </c>
      <c r="I292" s="10">
        <v>32941.981800000001</v>
      </c>
      <c r="J292" s="11">
        <f t="shared" si="5"/>
        <v>1.1501060188018802E-2</v>
      </c>
    </row>
    <row r="293" spans="1:10" ht="26.1" customHeight="1" x14ac:dyDescent="0.25">
      <c r="A293" s="14" t="s">
        <v>652</v>
      </c>
      <c r="B293" s="8" t="s">
        <v>4</v>
      </c>
      <c r="C293" s="8" t="s">
        <v>216</v>
      </c>
      <c r="D293" s="8" t="s">
        <v>217</v>
      </c>
      <c r="E293" s="9">
        <v>72</v>
      </c>
      <c r="F293" s="9" t="s">
        <v>24</v>
      </c>
      <c r="G293" s="10">
        <v>9.99</v>
      </c>
      <c r="H293" s="10">
        <v>12.47</v>
      </c>
      <c r="I293" s="10">
        <v>897.84</v>
      </c>
      <c r="J293" s="11">
        <f t="shared" si="5"/>
        <v>3.1346359007492381E-4</v>
      </c>
    </row>
    <row r="294" spans="1:10" ht="26.1" customHeight="1" x14ac:dyDescent="0.25">
      <c r="A294" s="14" t="s">
        <v>653</v>
      </c>
      <c r="B294" s="8" t="s">
        <v>4</v>
      </c>
      <c r="C294" s="8" t="s">
        <v>218</v>
      </c>
      <c r="D294" s="8" t="s">
        <v>219</v>
      </c>
      <c r="E294" s="9">
        <v>36</v>
      </c>
      <c r="F294" s="9" t="s">
        <v>24</v>
      </c>
      <c r="G294" s="10">
        <v>14.78</v>
      </c>
      <c r="H294" s="10">
        <v>18.46</v>
      </c>
      <c r="I294" s="10">
        <v>664.56000000000006</v>
      </c>
      <c r="J294" s="11">
        <f t="shared" si="5"/>
        <v>2.3201835897285861E-4</v>
      </c>
    </row>
    <row r="295" spans="1:10" ht="26.1" customHeight="1" x14ac:dyDescent="0.25">
      <c r="A295" s="14" t="s">
        <v>654</v>
      </c>
      <c r="B295" s="8" t="s">
        <v>4</v>
      </c>
      <c r="C295" s="8" t="s">
        <v>220</v>
      </c>
      <c r="D295" s="8" t="s">
        <v>221</v>
      </c>
      <c r="E295" s="9">
        <v>18</v>
      </c>
      <c r="F295" s="9" t="s">
        <v>24</v>
      </c>
      <c r="G295" s="10">
        <v>20.81</v>
      </c>
      <c r="H295" s="10">
        <v>25.99</v>
      </c>
      <c r="I295" s="10">
        <v>467.82</v>
      </c>
      <c r="J295" s="11">
        <f t="shared" si="5"/>
        <v>1.633303670017496E-4</v>
      </c>
    </row>
    <row r="296" spans="1:10" ht="26.1" customHeight="1" x14ac:dyDescent="0.25">
      <c r="A296" s="14" t="s">
        <v>655</v>
      </c>
      <c r="B296" s="8" t="s">
        <v>4</v>
      </c>
      <c r="C296" s="8" t="s">
        <v>222</v>
      </c>
      <c r="D296" s="8" t="s">
        <v>223</v>
      </c>
      <c r="E296" s="9">
        <v>342</v>
      </c>
      <c r="F296" s="9" t="s">
        <v>24</v>
      </c>
      <c r="G296" s="10">
        <v>13.23</v>
      </c>
      <c r="H296" s="10">
        <v>16.52</v>
      </c>
      <c r="I296" s="10">
        <v>5649.84</v>
      </c>
      <c r="J296" s="11">
        <f t="shared" si="5"/>
        <v>1.9725331125244002E-3</v>
      </c>
    </row>
    <row r="297" spans="1:10" ht="26.1" customHeight="1" x14ac:dyDescent="0.25">
      <c r="A297" s="14" t="s">
        <v>656</v>
      </c>
      <c r="B297" s="8" t="s">
        <v>4</v>
      </c>
      <c r="C297" s="8" t="s">
        <v>224</v>
      </c>
      <c r="D297" s="8" t="s">
        <v>225</v>
      </c>
      <c r="E297" s="9">
        <v>108</v>
      </c>
      <c r="F297" s="9" t="s">
        <v>24</v>
      </c>
      <c r="G297" s="10">
        <v>15.67</v>
      </c>
      <c r="H297" s="10">
        <v>19.57</v>
      </c>
      <c r="I297" s="10">
        <v>2113.56</v>
      </c>
      <c r="J297" s="11">
        <f t="shared" si="5"/>
        <v>7.3790887623491482E-4</v>
      </c>
    </row>
    <row r="298" spans="1:10" ht="26.1" customHeight="1" x14ac:dyDescent="0.25">
      <c r="A298" s="14" t="s">
        <v>657</v>
      </c>
      <c r="B298" s="8" t="s">
        <v>4</v>
      </c>
      <c r="C298" s="8" t="s">
        <v>226</v>
      </c>
      <c r="D298" s="8" t="s">
        <v>227</v>
      </c>
      <c r="E298" s="9">
        <v>216</v>
      </c>
      <c r="F298" s="9" t="s">
        <v>24</v>
      </c>
      <c r="G298" s="10">
        <v>12.42</v>
      </c>
      <c r="H298" s="10">
        <v>15.51</v>
      </c>
      <c r="I298" s="10">
        <v>3350.16</v>
      </c>
      <c r="J298" s="11">
        <f t="shared" si="5"/>
        <v>1.1696440133268809E-3</v>
      </c>
    </row>
    <row r="299" spans="1:10" ht="26.1" customHeight="1" x14ac:dyDescent="0.25">
      <c r="A299" s="14" t="s">
        <v>658</v>
      </c>
      <c r="B299" s="8" t="s">
        <v>4</v>
      </c>
      <c r="C299" s="8" t="s">
        <v>228</v>
      </c>
      <c r="D299" s="8" t="s">
        <v>229</v>
      </c>
      <c r="E299" s="9">
        <v>18</v>
      </c>
      <c r="F299" s="9" t="s">
        <v>24</v>
      </c>
      <c r="G299" s="10">
        <v>16.59</v>
      </c>
      <c r="H299" s="10">
        <v>20.72</v>
      </c>
      <c r="I299" s="10">
        <v>372.96</v>
      </c>
      <c r="J299" s="11">
        <f t="shared" si="5"/>
        <v>1.3021182009527709E-4</v>
      </c>
    </row>
    <row r="300" spans="1:10" ht="26.1" customHeight="1" x14ac:dyDescent="0.25">
      <c r="A300" s="14" t="s">
        <v>659</v>
      </c>
      <c r="B300" s="8" t="s">
        <v>4</v>
      </c>
      <c r="C300" s="8" t="s">
        <v>230</v>
      </c>
      <c r="D300" s="8" t="s">
        <v>231</v>
      </c>
      <c r="E300" s="9">
        <v>18</v>
      </c>
      <c r="F300" s="9" t="s">
        <v>24</v>
      </c>
      <c r="G300" s="10">
        <v>13.64</v>
      </c>
      <c r="H300" s="10">
        <v>17.03</v>
      </c>
      <c r="I300" s="10">
        <v>306.54000000000002</v>
      </c>
      <c r="J300" s="11">
        <f t="shared" si="5"/>
        <v>1.0702255290649464E-4</v>
      </c>
    </row>
    <row r="301" spans="1:10" ht="26.1" customHeight="1" x14ac:dyDescent="0.25">
      <c r="A301" s="14" t="s">
        <v>660</v>
      </c>
      <c r="B301" s="8" t="s">
        <v>4</v>
      </c>
      <c r="C301" s="8" t="s">
        <v>232</v>
      </c>
      <c r="D301" s="8" t="s">
        <v>233</v>
      </c>
      <c r="E301" s="9">
        <v>18</v>
      </c>
      <c r="F301" s="9" t="s">
        <v>24</v>
      </c>
      <c r="G301" s="10">
        <v>22.7</v>
      </c>
      <c r="H301" s="10">
        <v>28.35</v>
      </c>
      <c r="I301" s="10">
        <v>510.3</v>
      </c>
      <c r="J301" s="11">
        <f t="shared" si="5"/>
        <v>1.7816144303576764E-4</v>
      </c>
    </row>
    <row r="302" spans="1:10" ht="26.1" customHeight="1" x14ac:dyDescent="0.25">
      <c r="A302" s="14" t="s">
        <v>661</v>
      </c>
      <c r="B302" s="8" t="s">
        <v>4</v>
      </c>
      <c r="C302" s="8" t="s">
        <v>234</v>
      </c>
      <c r="D302" s="8" t="s">
        <v>235</v>
      </c>
      <c r="E302" s="9">
        <v>54</v>
      </c>
      <c r="F302" s="9" t="s">
        <v>24</v>
      </c>
      <c r="G302" s="10">
        <v>16.989999999999998</v>
      </c>
      <c r="H302" s="10">
        <v>21.22</v>
      </c>
      <c r="I302" s="10">
        <v>1145.8799999999999</v>
      </c>
      <c r="J302" s="11">
        <f t="shared" si="5"/>
        <v>4.0006199166338509E-4</v>
      </c>
    </row>
    <row r="303" spans="1:10" ht="26.1" customHeight="1" x14ac:dyDescent="0.25">
      <c r="A303" s="14" t="s">
        <v>662</v>
      </c>
      <c r="B303" s="8" t="s">
        <v>4</v>
      </c>
      <c r="C303" s="8" t="s">
        <v>236</v>
      </c>
      <c r="D303" s="8" t="s">
        <v>237</v>
      </c>
      <c r="E303" s="9">
        <v>18</v>
      </c>
      <c r="F303" s="9" t="s">
        <v>24</v>
      </c>
      <c r="G303" s="10">
        <v>21.12</v>
      </c>
      <c r="H303" s="10">
        <v>26.37</v>
      </c>
      <c r="I303" s="10">
        <v>474.66</v>
      </c>
      <c r="J303" s="11">
        <f t="shared" si="5"/>
        <v>1.6571842161739657E-4</v>
      </c>
    </row>
    <row r="304" spans="1:10" ht="26.1" customHeight="1" x14ac:dyDescent="0.25">
      <c r="A304" s="14" t="s">
        <v>663</v>
      </c>
      <c r="B304" s="8" t="s">
        <v>4</v>
      </c>
      <c r="C304" s="8" t="s">
        <v>238</v>
      </c>
      <c r="D304" s="8" t="s">
        <v>239</v>
      </c>
      <c r="E304" s="9">
        <v>18</v>
      </c>
      <c r="F304" s="9" t="s">
        <v>24</v>
      </c>
      <c r="G304" s="10">
        <v>73.930000000000007</v>
      </c>
      <c r="H304" s="10">
        <v>92.32</v>
      </c>
      <c r="I304" s="10">
        <v>1661.7599999999998</v>
      </c>
      <c r="J304" s="11">
        <f t="shared" si="5"/>
        <v>5.8017158451718052E-4</v>
      </c>
    </row>
    <row r="305" spans="1:10" ht="26.1" customHeight="1" x14ac:dyDescent="0.25">
      <c r="A305" s="14" t="s">
        <v>664</v>
      </c>
      <c r="B305" s="8" t="s">
        <v>4</v>
      </c>
      <c r="C305" s="8" t="s">
        <v>240</v>
      </c>
      <c r="D305" s="8" t="s">
        <v>241</v>
      </c>
      <c r="E305" s="9">
        <v>54</v>
      </c>
      <c r="F305" s="9" t="s">
        <v>24</v>
      </c>
      <c r="G305" s="10">
        <v>77.45</v>
      </c>
      <c r="H305" s="10">
        <v>96.71</v>
      </c>
      <c r="I305" s="10">
        <v>5222.3399999999992</v>
      </c>
      <c r="J305" s="11">
        <f t="shared" si="5"/>
        <v>1.8232796990464641E-3</v>
      </c>
    </row>
    <row r="306" spans="1:10" ht="26.1" customHeight="1" x14ac:dyDescent="0.25">
      <c r="A306" s="14" t="s">
        <v>665</v>
      </c>
      <c r="B306" s="8" t="s">
        <v>4</v>
      </c>
      <c r="C306" s="8" t="s">
        <v>242</v>
      </c>
      <c r="D306" s="8" t="s">
        <v>243</v>
      </c>
      <c r="E306" s="9">
        <v>72</v>
      </c>
      <c r="F306" s="9" t="s">
        <v>24</v>
      </c>
      <c r="G306" s="10">
        <v>33.49</v>
      </c>
      <c r="H306" s="10">
        <v>41.82</v>
      </c>
      <c r="I306" s="10">
        <v>3011.04</v>
      </c>
      <c r="J306" s="11">
        <f t="shared" si="5"/>
        <v>1.0512467792248045E-3</v>
      </c>
    </row>
    <row r="307" spans="1:10" ht="26.1" customHeight="1" x14ac:dyDescent="0.25">
      <c r="A307" s="14" t="s">
        <v>666</v>
      </c>
      <c r="B307" s="8" t="s">
        <v>4</v>
      </c>
      <c r="C307" s="8" t="s">
        <v>244</v>
      </c>
      <c r="D307" s="8" t="s">
        <v>245</v>
      </c>
      <c r="E307" s="9">
        <v>18</v>
      </c>
      <c r="F307" s="9" t="s">
        <v>24</v>
      </c>
      <c r="G307" s="10">
        <v>49.07</v>
      </c>
      <c r="H307" s="10">
        <v>61.27</v>
      </c>
      <c r="I307" s="10">
        <v>1102.8600000000001</v>
      </c>
      <c r="J307" s="11">
        <f t="shared" si="5"/>
        <v>3.8504238500181601E-4</v>
      </c>
    </row>
    <row r="308" spans="1:10" ht="26.1" customHeight="1" x14ac:dyDescent="0.25">
      <c r="A308" s="14" t="s">
        <v>667</v>
      </c>
      <c r="B308" s="8" t="s">
        <v>4</v>
      </c>
      <c r="C308" s="8" t="s">
        <v>246</v>
      </c>
      <c r="D308" s="8" t="s">
        <v>247</v>
      </c>
      <c r="E308" s="9">
        <v>54</v>
      </c>
      <c r="F308" s="9" t="s">
        <v>24</v>
      </c>
      <c r="G308" s="10">
        <v>15.54</v>
      </c>
      <c r="H308" s="10">
        <v>19.399999999999999</v>
      </c>
      <c r="I308" s="10">
        <v>1047.5999999999999</v>
      </c>
      <c r="J308" s="11">
        <f t="shared" si="5"/>
        <v>3.6574941744908909E-4</v>
      </c>
    </row>
    <row r="309" spans="1:10" ht="26.1" customHeight="1" x14ac:dyDescent="0.25">
      <c r="A309" s="14" t="s">
        <v>668</v>
      </c>
      <c r="B309" s="8" t="s">
        <v>4</v>
      </c>
      <c r="C309" s="8" t="s">
        <v>248</v>
      </c>
      <c r="D309" s="8" t="s">
        <v>249</v>
      </c>
      <c r="E309" s="9">
        <v>18</v>
      </c>
      <c r="F309" s="9" t="s">
        <v>24</v>
      </c>
      <c r="G309" s="10">
        <v>189.6</v>
      </c>
      <c r="H309" s="10">
        <v>236.75</v>
      </c>
      <c r="I309" s="10">
        <v>4261.5</v>
      </c>
      <c r="J309" s="11">
        <f t="shared" si="5"/>
        <v>1.4878208690905816E-3</v>
      </c>
    </row>
    <row r="310" spans="1:10" ht="26.1" customHeight="1" x14ac:dyDescent="0.25">
      <c r="A310" s="14" t="s">
        <v>669</v>
      </c>
      <c r="B310" s="8" t="s">
        <v>9</v>
      </c>
      <c r="C310" s="8" t="s">
        <v>250</v>
      </c>
      <c r="D310" s="8" t="s">
        <v>251</v>
      </c>
      <c r="E310" s="9">
        <v>18</v>
      </c>
      <c r="F310" s="9" t="s">
        <v>24</v>
      </c>
      <c r="G310" s="10">
        <v>167.85</v>
      </c>
      <c r="H310" s="10">
        <v>209.59</v>
      </c>
      <c r="I310" s="10">
        <v>3772.62</v>
      </c>
      <c r="J310" s="11">
        <f t="shared" si="5"/>
        <v>1.3171378076143399E-3</v>
      </c>
    </row>
    <row r="311" spans="1:10" ht="26.1" customHeight="1" x14ac:dyDescent="0.25">
      <c r="A311" s="14" t="s">
        <v>670</v>
      </c>
      <c r="B311" s="8" t="s">
        <v>4</v>
      </c>
      <c r="C311" s="8" t="s">
        <v>252</v>
      </c>
      <c r="D311" s="8" t="s">
        <v>253</v>
      </c>
      <c r="E311" s="9">
        <v>18</v>
      </c>
      <c r="F311" s="9" t="s">
        <v>24</v>
      </c>
      <c r="G311" s="10">
        <v>647.29999999999995</v>
      </c>
      <c r="H311" s="10">
        <v>808.28</v>
      </c>
      <c r="I311" s="10">
        <v>14549.039999999999</v>
      </c>
      <c r="J311" s="11">
        <f t="shared" si="5"/>
        <v>5.0795178545661466E-3</v>
      </c>
    </row>
    <row r="312" spans="1:10" ht="26.1" customHeight="1" x14ac:dyDescent="0.25">
      <c r="A312" s="14" t="s">
        <v>671</v>
      </c>
      <c r="B312" s="8" t="s">
        <v>9</v>
      </c>
      <c r="C312" s="8" t="s">
        <v>254</v>
      </c>
      <c r="D312" s="8" t="s">
        <v>255</v>
      </c>
      <c r="E312" s="9">
        <v>18</v>
      </c>
      <c r="F312" s="9" t="s">
        <v>24</v>
      </c>
      <c r="G312" s="10">
        <v>310.8</v>
      </c>
      <c r="H312" s="10">
        <v>388.1</v>
      </c>
      <c r="I312" s="10">
        <v>6985.8</v>
      </c>
      <c r="J312" s="11">
        <f t="shared" ref="J312:J360" si="6">I312/$I$183</f>
        <v>2.4389578850857645E-3</v>
      </c>
    </row>
    <row r="313" spans="1:10" ht="26.1" customHeight="1" x14ac:dyDescent="0.25">
      <c r="A313" s="14" t="s">
        <v>672</v>
      </c>
      <c r="B313" s="8" t="s">
        <v>4</v>
      </c>
      <c r="C313" s="8" t="s">
        <v>256</v>
      </c>
      <c r="D313" s="8" t="s">
        <v>257</v>
      </c>
      <c r="E313" s="9">
        <v>18</v>
      </c>
      <c r="F313" s="9" t="s">
        <v>24</v>
      </c>
      <c r="G313" s="10">
        <v>18.38</v>
      </c>
      <c r="H313" s="10">
        <v>22.95</v>
      </c>
      <c r="I313" s="10">
        <v>413.09999999999997</v>
      </c>
      <c r="J313" s="11">
        <f t="shared" si="6"/>
        <v>1.442259300765738E-4</v>
      </c>
    </row>
    <row r="314" spans="1:10" ht="26.1" customHeight="1" x14ac:dyDescent="0.25">
      <c r="A314" s="14" t="s">
        <v>673</v>
      </c>
      <c r="B314" s="8" t="s">
        <v>4</v>
      </c>
      <c r="C314" s="8" t="s">
        <v>258</v>
      </c>
      <c r="D314" s="8" t="s">
        <v>259</v>
      </c>
      <c r="E314" s="9">
        <v>18</v>
      </c>
      <c r="F314" s="9" t="s">
        <v>24</v>
      </c>
      <c r="G314" s="10">
        <v>29.62</v>
      </c>
      <c r="H314" s="10">
        <v>36.99</v>
      </c>
      <c r="I314" s="10">
        <v>665.82</v>
      </c>
      <c r="J314" s="11">
        <f t="shared" si="6"/>
        <v>2.3245826377047779E-4</v>
      </c>
    </row>
    <row r="315" spans="1:10" ht="26.1" customHeight="1" x14ac:dyDescent="0.25">
      <c r="A315" s="14" t="s">
        <v>674</v>
      </c>
      <c r="B315" s="8" t="s">
        <v>4</v>
      </c>
      <c r="C315" s="8" t="s">
        <v>260</v>
      </c>
      <c r="D315" s="8" t="s">
        <v>261</v>
      </c>
      <c r="E315" s="9">
        <v>126</v>
      </c>
      <c r="F315" s="9" t="s">
        <v>24</v>
      </c>
      <c r="G315" s="10">
        <v>4.12</v>
      </c>
      <c r="H315" s="10">
        <v>5.14</v>
      </c>
      <c r="I315" s="10">
        <v>647.64</v>
      </c>
      <c r="J315" s="11">
        <f t="shared" si="6"/>
        <v>2.2611106597625818E-4</v>
      </c>
    </row>
    <row r="316" spans="1:10" ht="26.1" customHeight="1" x14ac:dyDescent="0.25">
      <c r="A316" s="14" t="s">
        <v>675</v>
      </c>
      <c r="B316" s="8" t="s">
        <v>1</v>
      </c>
      <c r="C316" s="8" t="s">
        <v>1</v>
      </c>
      <c r="D316" s="8" t="s">
        <v>262</v>
      </c>
      <c r="E316" s="9"/>
      <c r="F316" s="9" t="s">
        <v>1</v>
      </c>
      <c r="G316" s="10" t="s">
        <v>1</v>
      </c>
      <c r="H316" s="10"/>
      <c r="I316" s="10">
        <f>SUM(I317:I345)</f>
        <v>160535.69999999998</v>
      </c>
      <c r="J316" s="11">
        <f t="shared" si="6"/>
        <v>5.6047956046947053E-2</v>
      </c>
    </row>
    <row r="317" spans="1:10" ht="26.1" customHeight="1" x14ac:dyDescent="0.25">
      <c r="A317" s="14" t="s">
        <v>676</v>
      </c>
      <c r="B317" s="8" t="s">
        <v>4</v>
      </c>
      <c r="C317" s="8" t="s">
        <v>263</v>
      </c>
      <c r="D317" s="8" t="s">
        <v>264</v>
      </c>
      <c r="E317" s="9">
        <v>619.74</v>
      </c>
      <c r="F317" s="9" t="s">
        <v>7</v>
      </c>
      <c r="G317" s="10">
        <v>48.07</v>
      </c>
      <c r="H317" s="10">
        <v>60.03</v>
      </c>
      <c r="I317" s="10">
        <v>37202.94</v>
      </c>
      <c r="J317" s="11">
        <f t="shared" si="6"/>
        <v>1.2988691898046408E-2</v>
      </c>
    </row>
    <row r="318" spans="1:10" ht="26.1" customHeight="1" x14ac:dyDescent="0.25">
      <c r="A318" s="14" t="s">
        <v>677</v>
      </c>
      <c r="B318" s="8" t="s">
        <v>4</v>
      </c>
      <c r="C318" s="8" t="s">
        <v>265</v>
      </c>
      <c r="D318" s="8" t="s">
        <v>266</v>
      </c>
      <c r="E318" s="9">
        <v>229.85999999999999</v>
      </c>
      <c r="F318" s="9" t="s">
        <v>7</v>
      </c>
      <c r="G318" s="10">
        <v>15.18</v>
      </c>
      <c r="H318" s="10">
        <v>18.96</v>
      </c>
      <c r="I318" s="10">
        <v>4358.16</v>
      </c>
      <c r="J318" s="11">
        <f t="shared" si="6"/>
        <v>1.5215678514222243E-3</v>
      </c>
    </row>
    <row r="319" spans="1:10" ht="26.1" customHeight="1" x14ac:dyDescent="0.25">
      <c r="A319" s="14" t="s">
        <v>678</v>
      </c>
      <c r="B319" s="8" t="s">
        <v>4</v>
      </c>
      <c r="C319" s="8" t="s">
        <v>267</v>
      </c>
      <c r="D319" s="8" t="s">
        <v>268</v>
      </c>
      <c r="E319" s="9">
        <v>704.87999999999988</v>
      </c>
      <c r="F319" s="9" t="s">
        <v>7</v>
      </c>
      <c r="G319" s="10">
        <v>42.74</v>
      </c>
      <c r="H319" s="10">
        <v>53.37</v>
      </c>
      <c r="I319" s="10">
        <v>37619.46</v>
      </c>
      <c r="J319" s="11">
        <f t="shared" si="6"/>
        <v>1.3134111855430803E-2</v>
      </c>
    </row>
    <row r="320" spans="1:10" ht="26.1" customHeight="1" x14ac:dyDescent="0.25">
      <c r="A320" s="14" t="s">
        <v>679</v>
      </c>
      <c r="B320" s="8" t="s">
        <v>4</v>
      </c>
      <c r="C320" s="8" t="s">
        <v>269</v>
      </c>
      <c r="D320" s="8" t="s">
        <v>270</v>
      </c>
      <c r="E320" s="9">
        <v>77.22</v>
      </c>
      <c r="F320" s="9" t="s">
        <v>7</v>
      </c>
      <c r="G320" s="10">
        <v>27.9</v>
      </c>
      <c r="H320" s="10">
        <v>34.840000000000003</v>
      </c>
      <c r="I320" s="10">
        <v>2690.28</v>
      </c>
      <c r="J320" s="11">
        <f t="shared" si="6"/>
        <v>9.3925958645946499E-4</v>
      </c>
    </row>
    <row r="321" spans="1:10" ht="26.1" customHeight="1" x14ac:dyDescent="0.25">
      <c r="A321" s="14" t="s">
        <v>680</v>
      </c>
      <c r="B321" s="8" t="s">
        <v>4</v>
      </c>
      <c r="C321" s="8" t="s">
        <v>271</v>
      </c>
      <c r="D321" s="8" t="s">
        <v>272</v>
      </c>
      <c r="E321" s="9">
        <v>18</v>
      </c>
      <c r="F321" s="9" t="s">
        <v>24</v>
      </c>
      <c r="G321" s="10">
        <v>30.4</v>
      </c>
      <c r="H321" s="10">
        <v>37.96</v>
      </c>
      <c r="I321" s="10">
        <v>683.28</v>
      </c>
      <c r="J321" s="11">
        <f t="shared" si="6"/>
        <v>2.3855408739462925E-4</v>
      </c>
    </row>
    <row r="322" spans="1:10" ht="26.1" customHeight="1" x14ac:dyDescent="0.25">
      <c r="A322" s="14" t="s">
        <v>681</v>
      </c>
      <c r="B322" s="8" t="s">
        <v>4</v>
      </c>
      <c r="C322" s="8" t="s">
        <v>273</v>
      </c>
      <c r="D322" s="8" t="s">
        <v>274</v>
      </c>
      <c r="E322" s="9">
        <v>180</v>
      </c>
      <c r="F322" s="9" t="s">
        <v>24</v>
      </c>
      <c r="G322" s="10">
        <v>17.05</v>
      </c>
      <c r="H322" s="10">
        <v>21.29</v>
      </c>
      <c r="I322" s="10">
        <v>3832.2</v>
      </c>
      <c r="J322" s="11">
        <f t="shared" si="6"/>
        <v>1.3379390201874754E-3</v>
      </c>
    </row>
    <row r="323" spans="1:10" ht="26.1" customHeight="1" x14ac:dyDescent="0.25">
      <c r="A323" s="14" t="s">
        <v>682</v>
      </c>
      <c r="B323" s="8" t="s">
        <v>4</v>
      </c>
      <c r="C323" s="8" t="s">
        <v>275</v>
      </c>
      <c r="D323" s="8" t="s">
        <v>276</v>
      </c>
      <c r="E323" s="9">
        <v>90</v>
      </c>
      <c r="F323" s="9" t="s">
        <v>24</v>
      </c>
      <c r="G323" s="10">
        <v>12.77</v>
      </c>
      <c r="H323" s="10">
        <v>15.95</v>
      </c>
      <c r="I323" s="10">
        <v>1435.5</v>
      </c>
      <c r="J323" s="11">
        <f t="shared" si="6"/>
        <v>5.0117725157327936E-4</v>
      </c>
    </row>
    <row r="324" spans="1:10" ht="26.1" customHeight="1" x14ac:dyDescent="0.25">
      <c r="A324" s="14" t="s">
        <v>683</v>
      </c>
      <c r="B324" s="8" t="s">
        <v>4</v>
      </c>
      <c r="C324" s="8" t="s">
        <v>277</v>
      </c>
      <c r="D324" s="8" t="s">
        <v>278</v>
      </c>
      <c r="E324" s="9">
        <v>216</v>
      </c>
      <c r="F324" s="9" t="s">
        <v>24</v>
      </c>
      <c r="G324" s="10">
        <v>25.16</v>
      </c>
      <c r="H324" s="10">
        <v>31.42</v>
      </c>
      <c r="I324" s="10">
        <v>6786.72</v>
      </c>
      <c r="J324" s="11">
        <f t="shared" si="6"/>
        <v>2.3694529270619344E-3</v>
      </c>
    </row>
    <row r="325" spans="1:10" ht="26.1" customHeight="1" x14ac:dyDescent="0.25">
      <c r="A325" s="14" t="s">
        <v>684</v>
      </c>
      <c r="B325" s="8" t="s">
        <v>4</v>
      </c>
      <c r="C325" s="8" t="s">
        <v>279</v>
      </c>
      <c r="D325" s="8" t="s">
        <v>280</v>
      </c>
      <c r="E325" s="9">
        <v>72</v>
      </c>
      <c r="F325" s="9" t="s">
        <v>24</v>
      </c>
      <c r="G325" s="10">
        <v>13.01</v>
      </c>
      <c r="H325" s="10">
        <v>16.25</v>
      </c>
      <c r="I325" s="10">
        <v>1170</v>
      </c>
      <c r="J325" s="11">
        <f t="shared" si="6"/>
        <v>4.0848302636066654E-4</v>
      </c>
    </row>
    <row r="326" spans="1:10" ht="26.1" customHeight="1" x14ac:dyDescent="0.25">
      <c r="A326" s="14" t="s">
        <v>685</v>
      </c>
      <c r="B326" s="8" t="s">
        <v>4</v>
      </c>
      <c r="C326" s="8" t="s">
        <v>281</v>
      </c>
      <c r="D326" s="8" t="s">
        <v>282</v>
      </c>
      <c r="E326" s="9">
        <v>270</v>
      </c>
      <c r="F326" s="9" t="s">
        <v>24</v>
      </c>
      <c r="G326" s="10">
        <v>17.84</v>
      </c>
      <c r="H326" s="10">
        <v>22.28</v>
      </c>
      <c r="I326" s="10">
        <v>6015.6</v>
      </c>
      <c r="J326" s="11">
        <f t="shared" si="6"/>
        <v>2.1002311909189965E-3</v>
      </c>
    </row>
    <row r="327" spans="1:10" ht="26.1" customHeight="1" x14ac:dyDescent="0.25">
      <c r="A327" s="14" t="s">
        <v>686</v>
      </c>
      <c r="B327" s="8" t="s">
        <v>4</v>
      </c>
      <c r="C327" s="8" t="s">
        <v>283</v>
      </c>
      <c r="D327" s="8" t="s">
        <v>284</v>
      </c>
      <c r="E327" s="9">
        <v>54</v>
      </c>
      <c r="F327" s="9" t="s">
        <v>24</v>
      </c>
      <c r="G327" s="10">
        <v>26.21</v>
      </c>
      <c r="H327" s="10">
        <v>32.729999999999997</v>
      </c>
      <c r="I327" s="10">
        <v>1767.4199999999998</v>
      </c>
      <c r="J327" s="11">
        <f t="shared" si="6"/>
        <v>6.1706074397467451E-4</v>
      </c>
    </row>
    <row r="328" spans="1:10" ht="26.1" customHeight="1" x14ac:dyDescent="0.25">
      <c r="A328" s="14" t="s">
        <v>687</v>
      </c>
      <c r="B328" s="8" t="s">
        <v>4</v>
      </c>
      <c r="C328" s="8" t="s">
        <v>285</v>
      </c>
      <c r="D328" s="8" t="s">
        <v>286</v>
      </c>
      <c r="E328" s="9">
        <v>36</v>
      </c>
      <c r="F328" s="9" t="s">
        <v>24</v>
      </c>
      <c r="G328" s="10">
        <v>39.909999999999997</v>
      </c>
      <c r="H328" s="10">
        <v>49.84</v>
      </c>
      <c r="I328" s="10">
        <v>1794.2400000000002</v>
      </c>
      <c r="J328" s="11">
        <f t="shared" si="6"/>
        <v>6.2642443180971146E-4</v>
      </c>
    </row>
    <row r="329" spans="1:10" ht="26.1" customHeight="1" x14ac:dyDescent="0.25">
      <c r="A329" s="14" t="s">
        <v>688</v>
      </c>
      <c r="B329" s="8" t="s">
        <v>4</v>
      </c>
      <c r="C329" s="8" t="s">
        <v>287</v>
      </c>
      <c r="D329" s="8" t="s">
        <v>288</v>
      </c>
      <c r="E329" s="9">
        <v>36</v>
      </c>
      <c r="F329" s="9" t="s">
        <v>24</v>
      </c>
      <c r="G329" s="10">
        <v>11.82</v>
      </c>
      <c r="H329" s="10">
        <v>14.76</v>
      </c>
      <c r="I329" s="10">
        <v>531.36</v>
      </c>
      <c r="J329" s="11">
        <f t="shared" si="6"/>
        <v>1.8551413751025965E-4</v>
      </c>
    </row>
    <row r="330" spans="1:10" ht="26.1" customHeight="1" x14ac:dyDescent="0.25">
      <c r="A330" s="14" t="s">
        <v>689</v>
      </c>
      <c r="B330" s="8" t="s">
        <v>4</v>
      </c>
      <c r="C330" s="8" t="s">
        <v>289</v>
      </c>
      <c r="D330" s="8" t="s">
        <v>290</v>
      </c>
      <c r="E330" s="9">
        <v>36</v>
      </c>
      <c r="F330" s="9" t="s">
        <v>24</v>
      </c>
      <c r="G330" s="10">
        <v>27.15</v>
      </c>
      <c r="H330" s="10">
        <v>33.9</v>
      </c>
      <c r="I330" s="10">
        <v>1220.3999999999999</v>
      </c>
      <c r="J330" s="11">
        <f t="shared" si="6"/>
        <v>4.2607921826543367E-4</v>
      </c>
    </row>
    <row r="331" spans="1:10" ht="26.1" customHeight="1" x14ac:dyDescent="0.25">
      <c r="A331" s="14" t="s">
        <v>690</v>
      </c>
      <c r="B331" s="8" t="s">
        <v>4</v>
      </c>
      <c r="C331" s="8" t="s">
        <v>291</v>
      </c>
      <c r="D331" s="8" t="s">
        <v>292</v>
      </c>
      <c r="E331" s="9">
        <v>18</v>
      </c>
      <c r="F331" s="9" t="s">
        <v>24</v>
      </c>
      <c r="G331" s="10">
        <v>11.57</v>
      </c>
      <c r="H331" s="10">
        <v>14.45</v>
      </c>
      <c r="I331" s="10">
        <v>260.09999999999997</v>
      </c>
      <c r="J331" s="11">
        <f t="shared" si="6"/>
        <v>9.0808918937102019E-5</v>
      </c>
    </row>
    <row r="332" spans="1:10" ht="26.1" customHeight="1" x14ac:dyDescent="0.25">
      <c r="A332" s="14" t="s">
        <v>691</v>
      </c>
      <c r="B332" s="8" t="s">
        <v>4</v>
      </c>
      <c r="C332" s="8" t="s">
        <v>293</v>
      </c>
      <c r="D332" s="8" t="s">
        <v>294</v>
      </c>
      <c r="E332" s="9">
        <v>36</v>
      </c>
      <c r="F332" s="9" t="s">
        <v>24</v>
      </c>
      <c r="G332" s="10">
        <v>26.16</v>
      </c>
      <c r="H332" s="10">
        <v>32.67</v>
      </c>
      <c r="I332" s="10">
        <v>1176.1200000000001</v>
      </c>
      <c r="J332" s="11">
        <f t="shared" si="6"/>
        <v>4.1061970680624546E-4</v>
      </c>
    </row>
    <row r="333" spans="1:10" ht="26.1" customHeight="1" x14ac:dyDescent="0.25">
      <c r="A333" s="14" t="s">
        <v>692</v>
      </c>
      <c r="B333" s="8" t="s">
        <v>4</v>
      </c>
      <c r="C333" s="8" t="s">
        <v>295</v>
      </c>
      <c r="D333" s="8" t="s">
        <v>296</v>
      </c>
      <c r="E333" s="9">
        <v>36</v>
      </c>
      <c r="F333" s="9" t="s">
        <v>24</v>
      </c>
      <c r="G333" s="10">
        <v>52.08</v>
      </c>
      <c r="H333" s="10">
        <v>65.03</v>
      </c>
      <c r="I333" s="10">
        <v>2341.08</v>
      </c>
      <c r="J333" s="11">
        <f t="shared" si="6"/>
        <v>8.1734311397643528E-4</v>
      </c>
    </row>
    <row r="334" spans="1:10" ht="26.1" customHeight="1" x14ac:dyDescent="0.25">
      <c r="A334" s="14" t="s">
        <v>693</v>
      </c>
      <c r="B334" s="8" t="s">
        <v>4</v>
      </c>
      <c r="C334" s="8" t="s">
        <v>297</v>
      </c>
      <c r="D334" s="8" t="s">
        <v>298</v>
      </c>
      <c r="E334" s="9">
        <v>36</v>
      </c>
      <c r="F334" s="9" t="s">
        <v>24</v>
      </c>
      <c r="G334" s="10">
        <v>18.329999999999998</v>
      </c>
      <c r="H334" s="10">
        <v>22.89</v>
      </c>
      <c r="I334" s="10">
        <v>824.04</v>
      </c>
      <c r="J334" s="11">
        <f t="shared" si="6"/>
        <v>2.8769773764294326E-4</v>
      </c>
    </row>
    <row r="335" spans="1:10" ht="26.1" customHeight="1" x14ac:dyDescent="0.25">
      <c r="A335" s="14" t="s">
        <v>694</v>
      </c>
      <c r="B335" s="8" t="s">
        <v>4</v>
      </c>
      <c r="C335" s="8" t="s">
        <v>299</v>
      </c>
      <c r="D335" s="8" t="s">
        <v>300</v>
      </c>
      <c r="E335" s="9">
        <v>36</v>
      </c>
      <c r="F335" s="9" t="s">
        <v>24</v>
      </c>
      <c r="G335" s="10">
        <v>29.68</v>
      </c>
      <c r="H335" s="10">
        <v>37.06</v>
      </c>
      <c r="I335" s="10">
        <v>1334.16</v>
      </c>
      <c r="J335" s="11">
        <f t="shared" si="6"/>
        <v>4.6579633713619395E-4</v>
      </c>
    </row>
    <row r="336" spans="1:10" ht="26.1" customHeight="1" x14ac:dyDescent="0.25">
      <c r="A336" s="14" t="s">
        <v>695</v>
      </c>
      <c r="B336" s="8" t="s">
        <v>4</v>
      </c>
      <c r="C336" s="8" t="s">
        <v>301</v>
      </c>
      <c r="D336" s="8" t="s">
        <v>302</v>
      </c>
      <c r="E336" s="9">
        <v>432</v>
      </c>
      <c r="F336" s="9" t="s">
        <v>24</v>
      </c>
      <c r="G336" s="10">
        <v>11.26</v>
      </c>
      <c r="H336" s="10">
        <v>14.06</v>
      </c>
      <c r="I336" s="10">
        <v>6073.92</v>
      </c>
      <c r="J336" s="11">
        <f t="shared" si="6"/>
        <v>2.1205924986945125E-3</v>
      </c>
    </row>
    <row r="337" spans="1:10" ht="26.1" customHeight="1" x14ac:dyDescent="0.25">
      <c r="A337" s="14" t="s">
        <v>696</v>
      </c>
      <c r="B337" s="8" t="s">
        <v>4</v>
      </c>
      <c r="C337" s="8" t="s">
        <v>303</v>
      </c>
      <c r="D337" s="8" t="s">
        <v>304</v>
      </c>
      <c r="E337" s="9">
        <v>270</v>
      </c>
      <c r="F337" s="9" t="s">
        <v>24</v>
      </c>
      <c r="G337" s="10">
        <v>17.809999999999999</v>
      </c>
      <c r="H337" s="10">
        <v>22.24</v>
      </c>
      <c r="I337" s="10">
        <v>6004.7999999999993</v>
      </c>
      <c r="J337" s="11">
        <f t="shared" si="6"/>
        <v>2.0964605783679747E-3</v>
      </c>
    </row>
    <row r="338" spans="1:10" ht="26.1" customHeight="1" x14ac:dyDescent="0.25">
      <c r="A338" s="14" t="s">
        <v>697</v>
      </c>
      <c r="B338" s="8" t="s">
        <v>4</v>
      </c>
      <c r="C338" s="8" t="s">
        <v>305</v>
      </c>
      <c r="D338" s="8" t="s">
        <v>306</v>
      </c>
      <c r="E338" s="9">
        <v>108</v>
      </c>
      <c r="F338" s="9" t="s">
        <v>24</v>
      </c>
      <c r="G338" s="10">
        <v>20.21</v>
      </c>
      <c r="H338" s="10">
        <v>25.24</v>
      </c>
      <c r="I338" s="10">
        <v>2725.9199999999996</v>
      </c>
      <c r="J338" s="11">
        <f t="shared" si="6"/>
        <v>9.5170260787783587E-4</v>
      </c>
    </row>
    <row r="339" spans="1:10" ht="26.1" customHeight="1" x14ac:dyDescent="0.25">
      <c r="A339" s="14" t="s">
        <v>698</v>
      </c>
      <c r="B339" s="8" t="s">
        <v>4</v>
      </c>
      <c r="C339" s="8" t="s">
        <v>307</v>
      </c>
      <c r="D339" s="8" t="s">
        <v>308</v>
      </c>
      <c r="E339" s="9">
        <v>18</v>
      </c>
      <c r="F339" s="9" t="s">
        <v>24</v>
      </c>
      <c r="G339" s="10">
        <v>37.96</v>
      </c>
      <c r="H339" s="10">
        <v>47.4</v>
      </c>
      <c r="I339" s="10">
        <v>853.19999999999993</v>
      </c>
      <c r="J339" s="11">
        <f t="shared" si="6"/>
        <v>2.9787839153070142E-4</v>
      </c>
    </row>
    <row r="340" spans="1:10" ht="26.1" customHeight="1" x14ac:dyDescent="0.25">
      <c r="A340" s="14" t="s">
        <v>699</v>
      </c>
      <c r="B340" s="8" t="s">
        <v>4</v>
      </c>
      <c r="C340" s="8" t="s">
        <v>309</v>
      </c>
      <c r="D340" s="8" t="s">
        <v>310</v>
      </c>
      <c r="E340" s="9">
        <v>18</v>
      </c>
      <c r="F340" s="9" t="s">
        <v>24</v>
      </c>
      <c r="G340" s="10">
        <v>44.64</v>
      </c>
      <c r="H340" s="10">
        <v>55.74</v>
      </c>
      <c r="I340" s="10">
        <v>1003.32</v>
      </c>
      <c r="J340" s="11">
        <f t="shared" si="6"/>
        <v>3.5028990598990082E-4</v>
      </c>
    </row>
    <row r="341" spans="1:10" ht="26.1" customHeight="1" x14ac:dyDescent="0.25">
      <c r="A341" s="14" t="s">
        <v>700</v>
      </c>
      <c r="B341" s="8" t="s">
        <v>4</v>
      </c>
      <c r="C341" s="8" t="s">
        <v>311</v>
      </c>
      <c r="D341" s="8" t="s">
        <v>312</v>
      </c>
      <c r="E341" s="9">
        <v>18</v>
      </c>
      <c r="F341" s="9" t="s">
        <v>24</v>
      </c>
      <c r="G341" s="10">
        <v>615.89</v>
      </c>
      <c r="H341" s="10">
        <v>769.06</v>
      </c>
      <c r="I341" s="10">
        <v>13843.079999999998</v>
      </c>
      <c r="J341" s="11">
        <f t="shared" si="6"/>
        <v>4.833045480814372E-3</v>
      </c>
    </row>
    <row r="342" spans="1:10" ht="26.1" customHeight="1" x14ac:dyDescent="0.25">
      <c r="A342" s="14" t="s">
        <v>701</v>
      </c>
      <c r="B342" s="8" t="s">
        <v>4</v>
      </c>
      <c r="C342" s="8" t="s">
        <v>313</v>
      </c>
      <c r="D342" s="8" t="s">
        <v>314</v>
      </c>
      <c r="E342" s="9">
        <v>18</v>
      </c>
      <c r="F342" s="9" t="s">
        <v>24</v>
      </c>
      <c r="G342" s="10">
        <v>55.54</v>
      </c>
      <c r="H342" s="10">
        <v>69.349999999999994</v>
      </c>
      <c r="I342" s="10">
        <v>1248.3</v>
      </c>
      <c r="J342" s="11">
        <f t="shared" si="6"/>
        <v>4.358199673555727E-4</v>
      </c>
    </row>
    <row r="343" spans="1:10" ht="26.1" customHeight="1" x14ac:dyDescent="0.25">
      <c r="A343" s="14" t="s">
        <v>702</v>
      </c>
      <c r="B343" s="8" t="s">
        <v>4</v>
      </c>
      <c r="C343" s="8" t="s">
        <v>315</v>
      </c>
      <c r="D343" s="8" t="s">
        <v>316</v>
      </c>
      <c r="E343" s="9">
        <v>18</v>
      </c>
      <c r="F343" s="9" t="s">
        <v>24</v>
      </c>
      <c r="G343" s="10">
        <v>305.70999999999998</v>
      </c>
      <c r="H343" s="10">
        <v>381.74</v>
      </c>
      <c r="I343" s="10">
        <v>6871.32</v>
      </c>
      <c r="J343" s="11">
        <f t="shared" si="6"/>
        <v>2.3989893920449358E-3</v>
      </c>
    </row>
    <row r="344" spans="1:10" ht="26.1" customHeight="1" x14ac:dyDescent="0.25">
      <c r="A344" s="14" t="s">
        <v>703</v>
      </c>
      <c r="B344" s="8" t="s">
        <v>4</v>
      </c>
      <c r="C344" s="8" t="s">
        <v>317</v>
      </c>
      <c r="D344" s="8" t="s">
        <v>318</v>
      </c>
      <c r="E344" s="9">
        <v>18</v>
      </c>
      <c r="F344" s="9" t="s">
        <v>7</v>
      </c>
      <c r="G344" s="10">
        <v>373.13</v>
      </c>
      <c r="H344" s="10">
        <v>465.93</v>
      </c>
      <c r="I344" s="10">
        <v>8386.74</v>
      </c>
      <c r="J344" s="11">
        <f t="shared" si="6"/>
        <v>2.9280691764957748E-3</v>
      </c>
    </row>
    <row r="345" spans="1:10" ht="26.1" customHeight="1" x14ac:dyDescent="0.25">
      <c r="A345" s="14" t="s">
        <v>704</v>
      </c>
      <c r="B345" s="8" t="s">
        <v>4</v>
      </c>
      <c r="C345" s="8" t="s">
        <v>319</v>
      </c>
      <c r="D345" s="8" t="s">
        <v>320</v>
      </c>
      <c r="E345" s="9">
        <v>18</v>
      </c>
      <c r="F345" s="9" t="s">
        <v>24</v>
      </c>
      <c r="G345" s="10">
        <v>21.45</v>
      </c>
      <c r="H345" s="10">
        <v>26.78</v>
      </c>
      <c r="I345" s="10">
        <v>482.04</v>
      </c>
      <c r="J345" s="11">
        <f t="shared" si="6"/>
        <v>1.6829500686059461E-4</v>
      </c>
    </row>
    <row r="346" spans="1:10" ht="26.1" customHeight="1" x14ac:dyDescent="0.25">
      <c r="A346" s="14" t="s">
        <v>706</v>
      </c>
      <c r="B346" s="8" t="s">
        <v>1</v>
      </c>
      <c r="C346" s="8" t="s">
        <v>1</v>
      </c>
      <c r="D346" s="8" t="s">
        <v>321</v>
      </c>
      <c r="E346" s="9"/>
      <c r="F346" s="9" t="s">
        <v>1</v>
      </c>
      <c r="G346" s="10" t="s">
        <v>1</v>
      </c>
      <c r="H346" s="10"/>
      <c r="I346" s="10">
        <f>SUM(I347:I352)</f>
        <v>45764.82</v>
      </c>
      <c r="J346" s="11">
        <f t="shared" si="6"/>
        <v>1.5977907841411246E-2</v>
      </c>
    </row>
    <row r="347" spans="1:10" ht="26.1" customHeight="1" x14ac:dyDescent="0.25">
      <c r="A347" s="14" t="s">
        <v>705</v>
      </c>
      <c r="B347" s="8" t="s">
        <v>4</v>
      </c>
      <c r="C347" s="8" t="s">
        <v>322</v>
      </c>
      <c r="D347" s="8" t="s">
        <v>323</v>
      </c>
      <c r="E347" s="9">
        <v>18</v>
      </c>
      <c r="F347" s="9" t="s">
        <v>24</v>
      </c>
      <c r="G347" s="10">
        <v>500.57</v>
      </c>
      <c r="H347" s="10">
        <v>625.05999999999995</v>
      </c>
      <c r="I347" s="10">
        <v>11251.079999999998</v>
      </c>
      <c r="J347" s="11">
        <f t="shared" si="6"/>
        <v>3.9280984685692031E-3</v>
      </c>
    </row>
    <row r="348" spans="1:10" ht="26.1" customHeight="1" x14ac:dyDescent="0.25">
      <c r="A348" s="14" t="s">
        <v>707</v>
      </c>
      <c r="B348" s="8" t="s">
        <v>4</v>
      </c>
      <c r="C348" s="8" t="s">
        <v>324</v>
      </c>
      <c r="D348" s="8" t="s">
        <v>325</v>
      </c>
      <c r="E348" s="9">
        <v>18</v>
      </c>
      <c r="F348" s="9" t="s">
        <v>24</v>
      </c>
      <c r="G348" s="10">
        <v>256.31</v>
      </c>
      <c r="H348" s="10">
        <v>320.05</v>
      </c>
      <c r="I348" s="10">
        <v>5760.9000000000005</v>
      </c>
      <c r="J348" s="11">
        <f t="shared" si="6"/>
        <v>2.0113075782574054E-3</v>
      </c>
    </row>
    <row r="349" spans="1:10" ht="26.1" customHeight="1" x14ac:dyDescent="0.25">
      <c r="A349" s="14" t="s">
        <v>708</v>
      </c>
      <c r="B349" s="8" t="s">
        <v>4</v>
      </c>
      <c r="C349" s="8" t="s">
        <v>326</v>
      </c>
      <c r="D349" s="8" t="s">
        <v>327</v>
      </c>
      <c r="E349" s="9">
        <v>18</v>
      </c>
      <c r="F349" s="9" t="s">
        <v>24</v>
      </c>
      <c r="G349" s="10">
        <v>482.29</v>
      </c>
      <c r="H349" s="10">
        <v>602.24</v>
      </c>
      <c r="I349" s="10">
        <v>10840.32</v>
      </c>
      <c r="J349" s="11">
        <f t="shared" si="6"/>
        <v>3.7846895045453512E-3</v>
      </c>
    </row>
    <row r="350" spans="1:10" ht="26.1" customHeight="1" x14ac:dyDescent="0.25">
      <c r="A350" s="14" t="s">
        <v>709</v>
      </c>
      <c r="B350" s="8" t="s">
        <v>4</v>
      </c>
      <c r="C350" s="8" t="s">
        <v>328</v>
      </c>
      <c r="D350" s="8" t="s">
        <v>329</v>
      </c>
      <c r="E350" s="9">
        <v>18</v>
      </c>
      <c r="F350" s="9" t="s">
        <v>24</v>
      </c>
      <c r="G350" s="10">
        <v>568.54</v>
      </c>
      <c r="H350" s="10">
        <v>709.94</v>
      </c>
      <c r="I350" s="10">
        <v>12778.920000000002</v>
      </c>
      <c r="J350" s="11">
        <f t="shared" si="6"/>
        <v>4.4615144574537179E-3</v>
      </c>
    </row>
    <row r="351" spans="1:10" ht="26.1" customHeight="1" x14ac:dyDescent="0.25">
      <c r="A351" s="14" t="s">
        <v>710</v>
      </c>
      <c r="B351" s="8" t="s">
        <v>4</v>
      </c>
      <c r="C351" s="8" t="s">
        <v>330</v>
      </c>
      <c r="D351" s="8" t="s">
        <v>331</v>
      </c>
      <c r="E351" s="9">
        <v>18</v>
      </c>
      <c r="F351" s="9" t="s">
        <v>24</v>
      </c>
      <c r="G351" s="10">
        <v>130.36000000000001</v>
      </c>
      <c r="H351" s="10">
        <v>162.78</v>
      </c>
      <c r="I351" s="10">
        <v>2930.04</v>
      </c>
      <c r="J351" s="11">
        <f t="shared" si="6"/>
        <v>1.0229671850921431E-3</v>
      </c>
    </row>
    <row r="352" spans="1:10" ht="26.1" customHeight="1" x14ac:dyDescent="0.25">
      <c r="A352" s="14" t="s">
        <v>711</v>
      </c>
      <c r="B352" s="8" t="s">
        <v>4</v>
      </c>
      <c r="C352" s="8" t="s">
        <v>332</v>
      </c>
      <c r="D352" s="8" t="s">
        <v>333</v>
      </c>
      <c r="E352" s="9">
        <v>36</v>
      </c>
      <c r="F352" s="9" t="s">
        <v>24</v>
      </c>
      <c r="G352" s="10">
        <v>49.02</v>
      </c>
      <c r="H352" s="10">
        <v>61.21</v>
      </c>
      <c r="I352" s="10">
        <v>2203.56</v>
      </c>
      <c r="J352" s="11">
        <f t="shared" si="6"/>
        <v>7.6933064749342762E-4</v>
      </c>
    </row>
    <row r="353" spans="1:10" ht="26.1" customHeight="1" x14ac:dyDescent="0.25">
      <c r="A353" s="14" t="s">
        <v>712</v>
      </c>
      <c r="B353" s="8" t="s">
        <v>1</v>
      </c>
      <c r="C353" s="8" t="s">
        <v>1</v>
      </c>
      <c r="D353" s="8" t="s">
        <v>334</v>
      </c>
      <c r="E353" s="9"/>
      <c r="F353" s="9" t="s">
        <v>1</v>
      </c>
      <c r="G353" s="10" t="s">
        <v>1</v>
      </c>
      <c r="H353" s="10"/>
      <c r="I353" s="10">
        <f>SUM(I354:I360)</f>
        <v>11089.2636</v>
      </c>
      <c r="J353" s="11">
        <f t="shared" si="6"/>
        <v>3.871603380717248E-3</v>
      </c>
    </row>
    <row r="354" spans="1:10" ht="26.1" customHeight="1" x14ac:dyDescent="0.25">
      <c r="A354" s="14" t="s">
        <v>713</v>
      </c>
      <c r="B354" s="8" t="s">
        <v>4</v>
      </c>
      <c r="C354" s="8" t="s">
        <v>335</v>
      </c>
      <c r="D354" s="8" t="s">
        <v>336</v>
      </c>
      <c r="E354" s="9">
        <v>18</v>
      </c>
      <c r="F354" s="9" t="s">
        <v>24</v>
      </c>
      <c r="G354" s="10">
        <v>6.86</v>
      </c>
      <c r="H354" s="10">
        <v>8.57</v>
      </c>
      <c r="I354" s="10">
        <v>154.26</v>
      </c>
      <c r="J354" s="11">
        <f t="shared" si="6"/>
        <v>5.3856915937090958E-5</v>
      </c>
    </row>
    <row r="355" spans="1:10" ht="26.1" customHeight="1" x14ac:dyDescent="0.25">
      <c r="A355" s="14" t="s">
        <v>714</v>
      </c>
      <c r="B355" s="8" t="s">
        <v>4</v>
      </c>
      <c r="C355" s="8" t="s">
        <v>337</v>
      </c>
      <c r="D355" s="8" t="s">
        <v>338</v>
      </c>
      <c r="E355" s="9">
        <v>12.959999999999999</v>
      </c>
      <c r="F355" s="9" t="s">
        <v>20</v>
      </c>
      <c r="G355" s="10">
        <v>23.34</v>
      </c>
      <c r="H355" s="10">
        <v>29.14</v>
      </c>
      <c r="I355" s="10">
        <v>377.64</v>
      </c>
      <c r="J355" s="11">
        <f t="shared" si="6"/>
        <v>1.3184575220071974E-4</v>
      </c>
    </row>
    <row r="356" spans="1:10" ht="26.1" customHeight="1" x14ac:dyDescent="0.25">
      <c r="A356" s="14" t="s">
        <v>715</v>
      </c>
      <c r="B356" s="8" t="s">
        <v>4</v>
      </c>
      <c r="C356" s="8" t="s">
        <v>339</v>
      </c>
      <c r="D356" s="8" t="s">
        <v>340</v>
      </c>
      <c r="E356" s="9">
        <v>155.88</v>
      </c>
      <c r="F356" s="9" t="s">
        <v>20</v>
      </c>
      <c r="G356" s="10">
        <v>3.93</v>
      </c>
      <c r="H356" s="10">
        <v>4.91</v>
      </c>
      <c r="I356" s="10">
        <v>765.36</v>
      </c>
      <c r="J356" s="11">
        <f t="shared" si="6"/>
        <v>2.6721074278239298E-4</v>
      </c>
    </row>
    <row r="357" spans="1:10" ht="26.1" customHeight="1" x14ac:dyDescent="0.25">
      <c r="A357" s="14" t="s">
        <v>716</v>
      </c>
      <c r="B357" s="8" t="s">
        <v>4</v>
      </c>
      <c r="C357" s="8" t="s">
        <v>341</v>
      </c>
      <c r="D357" s="8" t="s">
        <v>342</v>
      </c>
      <c r="E357" s="9">
        <v>805.1400000000001</v>
      </c>
      <c r="F357" s="9" t="s">
        <v>20</v>
      </c>
      <c r="G357" s="10">
        <v>7.46</v>
      </c>
      <c r="H357" s="10">
        <v>9.32</v>
      </c>
      <c r="I357" s="10">
        <v>7503.84</v>
      </c>
      <c r="J357" s="11">
        <f t="shared" si="6"/>
        <v>2.6198216004497642E-3</v>
      </c>
    </row>
    <row r="358" spans="1:10" ht="26.1" customHeight="1" x14ac:dyDescent="0.25">
      <c r="A358" s="14" t="s">
        <v>717</v>
      </c>
      <c r="B358" s="8" t="s">
        <v>4</v>
      </c>
      <c r="C358" s="8" t="s">
        <v>343</v>
      </c>
      <c r="D358" s="8" t="s">
        <v>344</v>
      </c>
      <c r="E358" s="9">
        <v>90.72</v>
      </c>
      <c r="F358" s="9" t="s">
        <v>20</v>
      </c>
      <c r="G358" s="10">
        <v>1.39</v>
      </c>
      <c r="H358" s="10">
        <v>1.74</v>
      </c>
      <c r="I358" s="10">
        <v>157.86000000000001</v>
      </c>
      <c r="J358" s="11">
        <f t="shared" si="6"/>
        <v>5.5113786787431476E-5</v>
      </c>
    </row>
    <row r="359" spans="1:10" ht="26.1" customHeight="1" x14ac:dyDescent="0.25">
      <c r="A359" s="14" t="s">
        <v>718</v>
      </c>
      <c r="B359" s="8" t="s">
        <v>4</v>
      </c>
      <c r="C359" s="8" t="s">
        <v>345</v>
      </c>
      <c r="D359" s="8" t="s">
        <v>346</v>
      </c>
      <c r="E359" s="9">
        <v>565.56000000000006</v>
      </c>
      <c r="F359" s="9" t="s">
        <v>20</v>
      </c>
      <c r="G359" s="10">
        <v>2.25</v>
      </c>
      <c r="H359" s="10">
        <v>2.81</v>
      </c>
      <c r="I359" s="10">
        <v>1589.2236000000003</v>
      </c>
      <c r="J359" s="11">
        <f t="shared" si="6"/>
        <v>5.548468937536696E-4</v>
      </c>
    </row>
    <row r="360" spans="1:10" ht="26.1" customHeight="1" x14ac:dyDescent="0.25">
      <c r="A360" s="14" t="s">
        <v>719</v>
      </c>
      <c r="B360" s="8" t="s">
        <v>4</v>
      </c>
      <c r="C360" s="8" t="s">
        <v>347</v>
      </c>
      <c r="D360" s="8" t="s">
        <v>348</v>
      </c>
      <c r="E360" s="9">
        <v>36</v>
      </c>
      <c r="F360" s="9" t="s">
        <v>24</v>
      </c>
      <c r="G360" s="10">
        <v>12.04</v>
      </c>
      <c r="H360" s="10">
        <v>15.03</v>
      </c>
      <c r="I360" s="10">
        <v>541.07999999999993</v>
      </c>
      <c r="J360" s="11">
        <f t="shared" si="6"/>
        <v>1.8890768880617899E-4</v>
      </c>
    </row>
    <row r="361" spans="1:10" ht="24" customHeight="1" x14ac:dyDescent="0.25">
      <c r="A361" s="3">
        <v>3</v>
      </c>
      <c r="B361" s="4"/>
      <c r="C361" s="4"/>
      <c r="D361" s="4" t="s">
        <v>887</v>
      </c>
      <c r="E361" s="5"/>
      <c r="F361" s="5"/>
      <c r="G361" s="6"/>
      <c r="H361" s="6"/>
      <c r="I361" s="6">
        <v>2087139.8</v>
      </c>
      <c r="J361" s="7">
        <f>I361/$I$361</f>
        <v>1</v>
      </c>
    </row>
    <row r="362" spans="1:10" ht="26.1" customHeight="1" x14ac:dyDescent="0.25">
      <c r="A362" s="14" t="s">
        <v>31</v>
      </c>
      <c r="B362" s="8" t="s">
        <v>1</v>
      </c>
      <c r="C362" s="8" t="s">
        <v>1</v>
      </c>
      <c r="D362" s="8" t="s">
        <v>2</v>
      </c>
      <c r="E362" s="9"/>
      <c r="F362" s="9" t="s">
        <v>1</v>
      </c>
      <c r="G362" s="10" t="s">
        <v>1</v>
      </c>
      <c r="H362" s="10" t="s">
        <v>1</v>
      </c>
      <c r="I362" s="10">
        <f>SUM(I363:I367)</f>
        <v>99763.5</v>
      </c>
      <c r="J362" s="11">
        <f t="shared" ref="J362:J425" si="7">I362/$I$361</f>
        <v>4.7799145989166611E-2</v>
      </c>
    </row>
    <row r="363" spans="1:10" ht="26.1" customHeight="1" x14ac:dyDescent="0.25">
      <c r="A363" s="14" t="s">
        <v>720</v>
      </c>
      <c r="B363" s="8" t="s">
        <v>4</v>
      </c>
      <c r="C363" s="8" t="s">
        <v>5</v>
      </c>
      <c r="D363" s="8" t="s">
        <v>6</v>
      </c>
      <c r="E363" s="9">
        <v>520</v>
      </c>
      <c r="F363" s="9" t="s">
        <v>7</v>
      </c>
      <c r="G363" s="10">
        <v>92.84</v>
      </c>
      <c r="H363" s="10">
        <v>115.93</v>
      </c>
      <c r="I363" s="10">
        <f>H363*E363</f>
        <v>60283.600000000006</v>
      </c>
      <c r="J363" s="11">
        <f t="shared" si="7"/>
        <v>2.8883355106351767E-2</v>
      </c>
    </row>
    <row r="364" spans="1:10" ht="26.1" customHeight="1" x14ac:dyDescent="0.25">
      <c r="A364" s="14" t="s">
        <v>721</v>
      </c>
      <c r="B364" s="8" t="s">
        <v>9</v>
      </c>
      <c r="C364" s="8" t="s">
        <v>10</v>
      </c>
      <c r="D364" s="8" t="s">
        <v>11</v>
      </c>
      <c r="E364" s="9">
        <v>9</v>
      </c>
      <c r="F364" s="9" t="s">
        <v>12</v>
      </c>
      <c r="G364" s="10">
        <v>952.56</v>
      </c>
      <c r="H364" s="10">
        <v>1189.46</v>
      </c>
      <c r="I364" s="10">
        <f>H364*E364</f>
        <v>10705.14</v>
      </c>
      <c r="J364" s="11">
        <f t="shared" si="7"/>
        <v>5.1290958085318476E-3</v>
      </c>
    </row>
    <row r="365" spans="1:10" ht="26.1" customHeight="1" x14ac:dyDescent="0.25">
      <c r="A365" s="14" t="s">
        <v>381</v>
      </c>
      <c r="B365" s="8" t="s">
        <v>4</v>
      </c>
      <c r="C365" s="8" t="s">
        <v>14</v>
      </c>
      <c r="D365" s="8" t="s">
        <v>15</v>
      </c>
      <c r="E365" s="9">
        <v>650</v>
      </c>
      <c r="F365" s="9" t="s">
        <v>16</v>
      </c>
      <c r="G365" s="10">
        <v>9.51</v>
      </c>
      <c r="H365" s="10">
        <v>11.88</v>
      </c>
      <c r="I365" s="10">
        <f>H365*E365</f>
        <v>7722.0000000000009</v>
      </c>
      <c r="J365" s="11">
        <f t="shared" si="7"/>
        <v>3.6998000804737666E-3</v>
      </c>
    </row>
    <row r="366" spans="1:10" ht="26.1" customHeight="1" x14ac:dyDescent="0.25">
      <c r="A366" s="14" t="s">
        <v>722</v>
      </c>
      <c r="B366" s="8" t="s">
        <v>4</v>
      </c>
      <c r="C366" s="8" t="s">
        <v>18</v>
      </c>
      <c r="D366" s="8" t="s">
        <v>19</v>
      </c>
      <c r="E366" s="9">
        <v>8</v>
      </c>
      <c r="F366" s="9" t="s">
        <v>20</v>
      </c>
      <c r="G366" s="10">
        <v>470.88</v>
      </c>
      <c r="H366" s="10">
        <v>587.99</v>
      </c>
      <c r="I366" s="10">
        <f>H366*E366</f>
        <v>4703.92</v>
      </c>
      <c r="J366" s="11">
        <f t="shared" si="7"/>
        <v>2.2537637392569488E-3</v>
      </c>
    </row>
    <row r="367" spans="1:10" ht="26.1" customHeight="1" x14ac:dyDescent="0.25">
      <c r="A367" s="14" t="s">
        <v>723</v>
      </c>
      <c r="B367" s="8" t="s">
        <v>9</v>
      </c>
      <c r="C367" s="8" t="s">
        <v>22</v>
      </c>
      <c r="D367" s="8" t="s">
        <v>23</v>
      </c>
      <c r="E367" s="9">
        <v>4</v>
      </c>
      <c r="F367" s="9" t="s">
        <v>24</v>
      </c>
      <c r="G367" s="10">
        <v>3273.17</v>
      </c>
      <c r="H367" s="10">
        <v>4087.21</v>
      </c>
      <c r="I367" s="10">
        <v>16348.84</v>
      </c>
      <c r="J367" s="11">
        <f t="shared" si="7"/>
        <v>7.8331312545522822E-3</v>
      </c>
    </row>
    <row r="368" spans="1:10" ht="26.1" customHeight="1" x14ac:dyDescent="0.25">
      <c r="A368" s="14" t="s">
        <v>34</v>
      </c>
      <c r="B368" s="8" t="s">
        <v>1</v>
      </c>
      <c r="C368" s="8" t="s">
        <v>1</v>
      </c>
      <c r="D368" s="8" t="s">
        <v>25</v>
      </c>
      <c r="E368" s="9"/>
      <c r="F368" s="9" t="s">
        <v>1</v>
      </c>
      <c r="G368" s="10" t="s">
        <v>1</v>
      </c>
      <c r="H368" s="10"/>
      <c r="I368" s="10">
        <f>SUM(I369)</f>
        <v>33899.839999999997</v>
      </c>
      <c r="J368" s="11">
        <f t="shared" si="7"/>
        <v>1.6242246925673113E-2</v>
      </c>
    </row>
    <row r="369" spans="1:10" ht="26.1" customHeight="1" x14ac:dyDescent="0.25">
      <c r="A369" s="14" t="s">
        <v>724</v>
      </c>
      <c r="B369" s="8" t="s">
        <v>4</v>
      </c>
      <c r="C369" s="8" t="s">
        <v>27</v>
      </c>
      <c r="D369" s="8" t="s">
        <v>28</v>
      </c>
      <c r="E369" s="9">
        <v>208</v>
      </c>
      <c r="F369" s="9" t="s">
        <v>29</v>
      </c>
      <c r="G369" s="10">
        <v>130.52000000000001</v>
      </c>
      <c r="H369" s="10">
        <v>162.97999999999999</v>
      </c>
      <c r="I369" s="10">
        <v>33899.839999999997</v>
      </c>
      <c r="J369" s="11">
        <f t="shared" si="7"/>
        <v>1.6242246925673113E-2</v>
      </c>
    </row>
    <row r="370" spans="1:10" ht="26.1" customHeight="1" x14ac:dyDescent="0.25">
      <c r="A370" s="14" t="s">
        <v>37</v>
      </c>
      <c r="B370" s="8" t="s">
        <v>1</v>
      </c>
      <c r="C370" s="8" t="s">
        <v>1</v>
      </c>
      <c r="D370" s="8" t="s">
        <v>30</v>
      </c>
      <c r="E370" s="9"/>
      <c r="F370" s="9" t="s">
        <v>1</v>
      </c>
      <c r="G370" s="10" t="s">
        <v>1</v>
      </c>
      <c r="H370" s="10"/>
      <c r="I370" s="10">
        <f>SUM(I371:I381)</f>
        <v>299037.7</v>
      </c>
      <c r="J370" s="11">
        <f t="shared" si="7"/>
        <v>0.14327631527126261</v>
      </c>
    </row>
    <row r="371" spans="1:10" ht="26.1" customHeight="1" x14ac:dyDescent="0.25">
      <c r="A371" s="14" t="s">
        <v>725</v>
      </c>
      <c r="B371" s="8" t="s">
        <v>9</v>
      </c>
      <c r="C371" s="8" t="s">
        <v>32</v>
      </c>
      <c r="D371" s="8" t="s">
        <v>33</v>
      </c>
      <c r="E371" s="9">
        <v>572</v>
      </c>
      <c r="F371" s="9" t="s">
        <v>7</v>
      </c>
      <c r="G371" s="10">
        <v>80.63</v>
      </c>
      <c r="H371" s="10">
        <v>100.68</v>
      </c>
      <c r="I371" s="10">
        <v>57588.960000000006</v>
      </c>
      <c r="J371" s="11">
        <f t="shared" si="7"/>
        <v>2.7592286822377687E-2</v>
      </c>
    </row>
    <row r="372" spans="1:10" ht="26.1" customHeight="1" x14ac:dyDescent="0.25">
      <c r="A372" s="14" t="s">
        <v>726</v>
      </c>
      <c r="B372" s="8" t="s">
        <v>4</v>
      </c>
      <c r="C372" s="8" t="s">
        <v>35</v>
      </c>
      <c r="D372" s="8" t="s">
        <v>36</v>
      </c>
      <c r="E372" s="9">
        <v>143</v>
      </c>
      <c r="F372" s="9" t="s">
        <v>24</v>
      </c>
      <c r="G372" s="10">
        <v>22.02</v>
      </c>
      <c r="H372" s="10">
        <v>27.5</v>
      </c>
      <c r="I372" s="10">
        <v>3932.5</v>
      </c>
      <c r="J372" s="11">
        <f t="shared" si="7"/>
        <v>1.8841574483894178E-3</v>
      </c>
    </row>
    <row r="373" spans="1:10" ht="26.1" customHeight="1" x14ac:dyDescent="0.25">
      <c r="A373" s="14" t="s">
        <v>382</v>
      </c>
      <c r="B373" s="8" t="s">
        <v>4</v>
      </c>
      <c r="C373" s="8" t="s">
        <v>38</v>
      </c>
      <c r="D373" s="8" t="s">
        <v>39</v>
      </c>
      <c r="E373" s="9">
        <v>159.63999999999999</v>
      </c>
      <c r="F373" s="9" t="s">
        <v>16</v>
      </c>
      <c r="G373" s="10">
        <v>45.31</v>
      </c>
      <c r="H373" s="10">
        <v>56.58</v>
      </c>
      <c r="I373" s="10">
        <v>9032.4</v>
      </c>
      <c r="J373" s="11">
        <f t="shared" si="7"/>
        <v>4.3276449426147686E-3</v>
      </c>
    </row>
    <row r="374" spans="1:10" ht="26.1" customHeight="1" x14ac:dyDescent="0.25">
      <c r="A374" s="14" t="s">
        <v>727</v>
      </c>
      <c r="B374" s="8" t="s">
        <v>4</v>
      </c>
      <c r="C374" s="8" t="s">
        <v>41</v>
      </c>
      <c r="D374" s="8" t="s">
        <v>42</v>
      </c>
      <c r="E374" s="9">
        <v>236.6</v>
      </c>
      <c r="F374" s="9" t="s">
        <v>20</v>
      </c>
      <c r="G374" s="10">
        <v>39.6</v>
      </c>
      <c r="H374" s="10">
        <v>49.45</v>
      </c>
      <c r="I374" s="10">
        <v>11699.87</v>
      </c>
      <c r="J374" s="11">
        <f t="shared" si="7"/>
        <v>5.6056954114908839E-3</v>
      </c>
    </row>
    <row r="375" spans="1:10" ht="26.1" customHeight="1" x14ac:dyDescent="0.25">
      <c r="A375" s="14" t="s">
        <v>728</v>
      </c>
      <c r="B375" s="8" t="s">
        <v>4</v>
      </c>
      <c r="C375" s="8" t="s">
        <v>44</v>
      </c>
      <c r="D375" s="8" t="s">
        <v>45</v>
      </c>
      <c r="E375" s="9">
        <v>103.22</v>
      </c>
      <c r="F375" s="9" t="s">
        <v>16</v>
      </c>
      <c r="G375" s="10">
        <v>619.54</v>
      </c>
      <c r="H375" s="10">
        <v>773.62</v>
      </c>
      <c r="I375" s="10">
        <v>79853.02</v>
      </c>
      <c r="J375" s="11">
        <f t="shared" si="7"/>
        <v>3.8259545431503922E-2</v>
      </c>
    </row>
    <row r="376" spans="1:10" ht="26.1" customHeight="1" x14ac:dyDescent="0.25">
      <c r="A376" s="14" t="s">
        <v>729</v>
      </c>
      <c r="B376" s="8" t="s">
        <v>4</v>
      </c>
      <c r="C376" s="8" t="s">
        <v>47</v>
      </c>
      <c r="D376" s="8" t="s">
        <v>48</v>
      </c>
      <c r="E376" s="9">
        <v>585</v>
      </c>
      <c r="F376" s="9" t="s">
        <v>49</v>
      </c>
      <c r="G376" s="10">
        <v>18.22</v>
      </c>
      <c r="H376" s="10">
        <v>22.75</v>
      </c>
      <c r="I376" s="10">
        <v>13308.75</v>
      </c>
      <c r="J376" s="11">
        <f t="shared" si="7"/>
        <v>6.3765493811195591E-3</v>
      </c>
    </row>
    <row r="377" spans="1:10" ht="26.1" customHeight="1" x14ac:dyDescent="0.25">
      <c r="A377" s="14" t="s">
        <v>730</v>
      </c>
      <c r="B377" s="8" t="s">
        <v>4</v>
      </c>
      <c r="C377" s="8" t="s">
        <v>51</v>
      </c>
      <c r="D377" s="8" t="s">
        <v>52</v>
      </c>
      <c r="E377" s="9">
        <v>13</v>
      </c>
      <c r="F377" s="9" t="s">
        <v>49</v>
      </c>
      <c r="G377" s="10">
        <v>16.38</v>
      </c>
      <c r="H377" s="10">
        <v>20.45</v>
      </c>
      <c r="I377" s="10">
        <v>265.84999999999997</v>
      </c>
      <c r="J377" s="11">
        <f t="shared" si="7"/>
        <v>1.2737527213078873E-4</v>
      </c>
    </row>
    <row r="378" spans="1:10" ht="26.1" customHeight="1" x14ac:dyDescent="0.25">
      <c r="A378" s="14" t="s">
        <v>731</v>
      </c>
      <c r="B378" s="8" t="s">
        <v>4</v>
      </c>
      <c r="C378" s="8" t="s">
        <v>54</v>
      </c>
      <c r="D378" s="8" t="s">
        <v>55</v>
      </c>
      <c r="E378" s="9">
        <v>481</v>
      </c>
      <c r="F378" s="9" t="s">
        <v>49</v>
      </c>
      <c r="G378" s="10">
        <v>14.79</v>
      </c>
      <c r="H378" s="10">
        <v>18.47</v>
      </c>
      <c r="I378" s="10">
        <v>8884.07</v>
      </c>
      <c r="J378" s="11">
        <f t="shared" si="7"/>
        <v>4.2565763922474192E-3</v>
      </c>
    </row>
    <row r="379" spans="1:10" ht="26.1" customHeight="1" x14ac:dyDescent="0.25">
      <c r="A379" s="14" t="s">
        <v>732</v>
      </c>
      <c r="B379" s="8" t="s">
        <v>4</v>
      </c>
      <c r="C379" s="8" t="s">
        <v>57</v>
      </c>
      <c r="D379" s="8" t="s">
        <v>58</v>
      </c>
      <c r="E379" s="9">
        <v>2054</v>
      </c>
      <c r="F379" s="9" t="s">
        <v>49</v>
      </c>
      <c r="G379" s="10">
        <v>13.01</v>
      </c>
      <c r="H379" s="10">
        <v>16.25</v>
      </c>
      <c r="I379" s="10">
        <v>33377.5</v>
      </c>
      <c r="J379" s="11">
        <f t="shared" si="7"/>
        <v>1.5991980987569689E-2</v>
      </c>
    </row>
    <row r="380" spans="1:10" ht="26.1" customHeight="1" x14ac:dyDescent="0.25">
      <c r="A380" s="14" t="s">
        <v>733</v>
      </c>
      <c r="B380" s="8" t="s">
        <v>4</v>
      </c>
      <c r="C380" s="8" t="s">
        <v>60</v>
      </c>
      <c r="D380" s="8" t="s">
        <v>61</v>
      </c>
      <c r="E380" s="9">
        <v>224.77</v>
      </c>
      <c r="F380" s="9" t="s">
        <v>20</v>
      </c>
      <c r="G380" s="10">
        <v>74.790000000000006</v>
      </c>
      <c r="H380" s="10">
        <v>93.39</v>
      </c>
      <c r="I380" s="10">
        <v>20991.23</v>
      </c>
      <c r="J380" s="11">
        <f t="shared" si="7"/>
        <v>1.0057414457814469E-2</v>
      </c>
    </row>
    <row r="381" spans="1:10" ht="26.1" customHeight="1" x14ac:dyDescent="0.25">
      <c r="A381" s="14" t="s">
        <v>734</v>
      </c>
      <c r="B381" s="8" t="s">
        <v>4</v>
      </c>
      <c r="C381" s="8" t="s">
        <v>63</v>
      </c>
      <c r="D381" s="8" t="s">
        <v>64</v>
      </c>
      <c r="E381" s="9">
        <v>550.54999999999995</v>
      </c>
      <c r="F381" s="9" t="s">
        <v>20</v>
      </c>
      <c r="G381" s="10">
        <v>87.43</v>
      </c>
      <c r="H381" s="10">
        <v>109.17</v>
      </c>
      <c r="I381" s="10">
        <v>60103.55</v>
      </c>
      <c r="J381" s="11">
        <f t="shared" si="7"/>
        <v>2.8797088724004018E-2</v>
      </c>
    </row>
    <row r="382" spans="1:10" ht="26.1" customHeight="1" x14ac:dyDescent="0.25">
      <c r="A382" s="14" t="s">
        <v>40</v>
      </c>
      <c r="B382" s="8" t="s">
        <v>1</v>
      </c>
      <c r="C382" s="8" t="s">
        <v>1</v>
      </c>
      <c r="D382" s="8" t="s">
        <v>65</v>
      </c>
      <c r="E382" s="9"/>
      <c r="F382" s="9" t="s">
        <v>1</v>
      </c>
      <c r="G382" s="10" t="s">
        <v>1</v>
      </c>
      <c r="H382" s="10"/>
      <c r="I382" s="10">
        <f>SUM(I383)</f>
        <v>30456.400000000001</v>
      </c>
      <c r="J382" s="11">
        <f t="shared" si="7"/>
        <v>1.4592410149047035E-2</v>
      </c>
    </row>
    <row r="383" spans="1:10" ht="26.1" customHeight="1" x14ac:dyDescent="0.25">
      <c r="A383" s="14" t="s">
        <v>735</v>
      </c>
      <c r="B383" s="8" t="s">
        <v>4</v>
      </c>
      <c r="C383" s="8" t="s">
        <v>66</v>
      </c>
      <c r="D383" s="8" t="s">
        <v>67</v>
      </c>
      <c r="E383" s="9">
        <v>550.54999999999995</v>
      </c>
      <c r="F383" s="9" t="s">
        <v>20</v>
      </c>
      <c r="G383" s="10">
        <v>44.3</v>
      </c>
      <c r="H383" s="10">
        <v>55.32</v>
      </c>
      <c r="I383" s="10">
        <v>30456.400000000001</v>
      </c>
      <c r="J383" s="11">
        <f t="shared" si="7"/>
        <v>1.4592410149047035E-2</v>
      </c>
    </row>
    <row r="384" spans="1:10" ht="26.1" customHeight="1" x14ac:dyDescent="0.25">
      <c r="A384" s="14" t="s">
        <v>43</v>
      </c>
      <c r="B384" s="8" t="s">
        <v>1</v>
      </c>
      <c r="C384" s="8" t="s">
        <v>1</v>
      </c>
      <c r="D384" s="8" t="s">
        <v>68</v>
      </c>
      <c r="E384" s="9"/>
      <c r="F384" s="9" t="s">
        <v>1</v>
      </c>
      <c r="G384" s="10" t="s">
        <v>1</v>
      </c>
      <c r="H384" s="10"/>
      <c r="I384" s="10">
        <f>SUM(I385:I390)</f>
        <v>92917.760000000009</v>
      </c>
      <c r="J384" s="11">
        <f t="shared" si="7"/>
        <v>4.4519183621528374E-2</v>
      </c>
    </row>
    <row r="385" spans="1:10" ht="26.1" customHeight="1" x14ac:dyDescent="0.25">
      <c r="A385" s="14" t="s">
        <v>736</v>
      </c>
      <c r="B385" s="8" t="s">
        <v>4</v>
      </c>
      <c r="C385" s="8" t="s">
        <v>69</v>
      </c>
      <c r="D385" s="8" t="s">
        <v>70</v>
      </c>
      <c r="E385" s="9">
        <v>294.19</v>
      </c>
      <c r="F385" s="9" t="s">
        <v>20</v>
      </c>
      <c r="G385" s="10">
        <v>71.31</v>
      </c>
      <c r="H385" s="10">
        <v>89.04</v>
      </c>
      <c r="I385" s="10">
        <v>26194.74</v>
      </c>
      <c r="J385" s="11">
        <f t="shared" si="7"/>
        <v>1.2550544050762676E-2</v>
      </c>
    </row>
    <row r="386" spans="1:10" ht="26.1" customHeight="1" x14ac:dyDescent="0.25">
      <c r="A386" s="14" t="s">
        <v>737</v>
      </c>
      <c r="B386" s="8" t="s">
        <v>4</v>
      </c>
      <c r="C386" s="8" t="s">
        <v>71</v>
      </c>
      <c r="D386" s="8" t="s">
        <v>72</v>
      </c>
      <c r="E386" s="9">
        <v>65</v>
      </c>
      <c r="F386" s="9" t="s">
        <v>49</v>
      </c>
      <c r="G386" s="10">
        <v>13.5</v>
      </c>
      <c r="H386" s="10">
        <v>16.86</v>
      </c>
      <c r="I386" s="10">
        <v>1095.8999999999999</v>
      </c>
      <c r="J386" s="11">
        <f t="shared" si="7"/>
        <v>5.2507263768339807E-4</v>
      </c>
    </row>
    <row r="387" spans="1:10" ht="26.1" customHeight="1" x14ac:dyDescent="0.25">
      <c r="A387" s="14" t="s">
        <v>738</v>
      </c>
      <c r="B387" s="8" t="s">
        <v>4</v>
      </c>
      <c r="C387" s="8" t="s">
        <v>73</v>
      </c>
      <c r="D387" s="8" t="s">
        <v>74</v>
      </c>
      <c r="E387" s="9">
        <v>1859</v>
      </c>
      <c r="F387" s="9" t="s">
        <v>49</v>
      </c>
      <c r="G387" s="10">
        <v>10.83</v>
      </c>
      <c r="H387" s="10">
        <v>13.52</v>
      </c>
      <c r="I387" s="10">
        <v>25133.68</v>
      </c>
      <c r="J387" s="11">
        <f t="shared" si="7"/>
        <v>1.2042164113779058E-2</v>
      </c>
    </row>
    <row r="388" spans="1:10" ht="26.1" customHeight="1" x14ac:dyDescent="0.25">
      <c r="A388" s="14" t="s">
        <v>739</v>
      </c>
      <c r="B388" s="8" t="s">
        <v>4</v>
      </c>
      <c r="C388" s="8" t="s">
        <v>75</v>
      </c>
      <c r="D388" s="8" t="s">
        <v>76</v>
      </c>
      <c r="E388" s="9">
        <v>585</v>
      </c>
      <c r="F388" s="9" t="s">
        <v>49</v>
      </c>
      <c r="G388" s="10">
        <v>14.82</v>
      </c>
      <c r="H388" s="10">
        <v>18.510000000000002</v>
      </c>
      <c r="I388" s="10">
        <v>10828.35</v>
      </c>
      <c r="J388" s="11">
        <f t="shared" si="7"/>
        <v>5.1881287492098038E-3</v>
      </c>
    </row>
    <row r="389" spans="1:10" ht="26.1" customHeight="1" x14ac:dyDescent="0.25">
      <c r="A389" s="14" t="s">
        <v>740</v>
      </c>
      <c r="B389" s="8" t="s">
        <v>4</v>
      </c>
      <c r="C389" s="8" t="s">
        <v>77</v>
      </c>
      <c r="D389" s="8" t="s">
        <v>78</v>
      </c>
      <c r="E389" s="9">
        <v>442</v>
      </c>
      <c r="F389" s="9" t="s">
        <v>49</v>
      </c>
      <c r="G389" s="10">
        <v>8.6199999999999992</v>
      </c>
      <c r="H389" s="10">
        <v>10.76</v>
      </c>
      <c r="I389" s="10">
        <v>4755.92</v>
      </c>
      <c r="J389" s="11">
        <f t="shared" si="7"/>
        <v>2.2786782179133377E-3</v>
      </c>
    </row>
    <row r="390" spans="1:10" ht="26.1" customHeight="1" x14ac:dyDescent="0.25">
      <c r="A390" s="14" t="s">
        <v>741</v>
      </c>
      <c r="B390" s="8" t="s">
        <v>4</v>
      </c>
      <c r="C390" s="8" t="s">
        <v>79</v>
      </c>
      <c r="D390" s="8" t="s">
        <v>80</v>
      </c>
      <c r="E390" s="9">
        <v>21.32</v>
      </c>
      <c r="F390" s="9" t="s">
        <v>16</v>
      </c>
      <c r="G390" s="10">
        <v>935.65</v>
      </c>
      <c r="H390" s="10">
        <v>1168.3499999999999</v>
      </c>
      <c r="I390" s="10">
        <v>24909.17</v>
      </c>
      <c r="J390" s="11">
        <f t="shared" si="7"/>
        <v>1.1934595852180097E-2</v>
      </c>
    </row>
    <row r="391" spans="1:10" ht="26.1" customHeight="1" x14ac:dyDescent="0.25">
      <c r="A391" s="14" t="s">
        <v>46</v>
      </c>
      <c r="B391" s="8" t="s">
        <v>1</v>
      </c>
      <c r="C391" s="8" t="s">
        <v>1</v>
      </c>
      <c r="D391" s="8" t="s">
        <v>81</v>
      </c>
      <c r="E391" s="9"/>
      <c r="F391" s="9" t="s">
        <v>1</v>
      </c>
      <c r="G391" s="10" t="s">
        <v>1</v>
      </c>
      <c r="H391" s="10"/>
      <c r="I391" s="10">
        <f>SUM(I392:I399)</f>
        <v>133631.03260000001</v>
      </c>
      <c r="J391" s="11">
        <f t="shared" si="7"/>
        <v>6.4025913645075427E-2</v>
      </c>
    </row>
    <row r="392" spans="1:10" ht="26.1" customHeight="1" x14ac:dyDescent="0.25">
      <c r="A392" s="14" t="s">
        <v>742</v>
      </c>
      <c r="B392" s="8" t="s">
        <v>4</v>
      </c>
      <c r="C392" s="8" t="s">
        <v>75</v>
      </c>
      <c r="D392" s="8" t="s">
        <v>76</v>
      </c>
      <c r="E392" s="9">
        <v>689</v>
      </c>
      <c r="F392" s="9" t="s">
        <v>49</v>
      </c>
      <c r="G392" s="10">
        <v>14.82</v>
      </c>
      <c r="H392" s="10">
        <v>18.510000000000002</v>
      </c>
      <c r="I392" s="10">
        <v>12753.390000000001</v>
      </c>
      <c r="J392" s="11">
        <f t="shared" si="7"/>
        <v>6.1104627490693253E-3</v>
      </c>
    </row>
    <row r="393" spans="1:10" ht="26.1" customHeight="1" x14ac:dyDescent="0.25">
      <c r="A393" s="14" t="s">
        <v>743</v>
      </c>
      <c r="B393" s="8" t="s">
        <v>4</v>
      </c>
      <c r="C393" s="8" t="s">
        <v>71</v>
      </c>
      <c r="D393" s="8" t="s">
        <v>72</v>
      </c>
      <c r="E393" s="9">
        <v>91</v>
      </c>
      <c r="F393" s="9" t="s">
        <v>49</v>
      </c>
      <c r="G393" s="10">
        <v>13.5</v>
      </c>
      <c r="H393" s="10">
        <v>16.86</v>
      </c>
      <c r="I393" s="10">
        <v>1534.26</v>
      </c>
      <c r="J393" s="11">
        <f t="shared" si="7"/>
        <v>7.3510169275675739E-4</v>
      </c>
    </row>
    <row r="394" spans="1:10" ht="26.1" customHeight="1" x14ac:dyDescent="0.25">
      <c r="A394" s="14" t="s">
        <v>744</v>
      </c>
      <c r="B394" s="8" t="s">
        <v>4</v>
      </c>
      <c r="C394" s="8" t="s">
        <v>82</v>
      </c>
      <c r="D394" s="8" t="s">
        <v>83</v>
      </c>
      <c r="E394" s="9">
        <v>1157</v>
      </c>
      <c r="F394" s="9" t="s">
        <v>49</v>
      </c>
      <c r="G394" s="10">
        <v>12.33</v>
      </c>
      <c r="H394" s="10">
        <v>15.4</v>
      </c>
      <c r="I394" s="10">
        <v>17817.8</v>
      </c>
      <c r="J394" s="11">
        <f t="shared" si="7"/>
        <v>8.5369461116116888E-3</v>
      </c>
    </row>
    <row r="395" spans="1:10" ht="26.1" customHeight="1" x14ac:dyDescent="0.25">
      <c r="A395" s="14" t="s">
        <v>745</v>
      </c>
      <c r="B395" s="8" t="s">
        <v>4</v>
      </c>
      <c r="C395" s="8" t="s">
        <v>73</v>
      </c>
      <c r="D395" s="8" t="s">
        <v>74</v>
      </c>
      <c r="E395" s="9">
        <v>338</v>
      </c>
      <c r="F395" s="9" t="s">
        <v>49</v>
      </c>
      <c r="G395" s="10">
        <v>10.83</v>
      </c>
      <c r="H395" s="10">
        <v>13.52</v>
      </c>
      <c r="I395" s="10">
        <v>4569.76</v>
      </c>
      <c r="J395" s="11">
        <f t="shared" si="7"/>
        <v>2.1894843843234652E-3</v>
      </c>
    </row>
    <row r="396" spans="1:10" ht="26.1" customHeight="1" x14ac:dyDescent="0.25">
      <c r="A396" s="14" t="s">
        <v>746</v>
      </c>
      <c r="B396" s="8" t="s">
        <v>4</v>
      </c>
      <c r="C396" s="8" t="s">
        <v>84</v>
      </c>
      <c r="D396" s="8" t="s">
        <v>85</v>
      </c>
      <c r="E396" s="9">
        <v>39</v>
      </c>
      <c r="F396" s="9" t="s">
        <v>49</v>
      </c>
      <c r="G396" s="10">
        <v>9</v>
      </c>
      <c r="H396" s="10">
        <v>11.24</v>
      </c>
      <c r="I396" s="10">
        <v>438.36</v>
      </c>
      <c r="J396" s="11">
        <f t="shared" si="7"/>
        <v>2.1002905507335923E-4</v>
      </c>
    </row>
    <row r="397" spans="1:10" ht="26.1" customHeight="1" x14ac:dyDescent="0.25">
      <c r="A397" s="14" t="s">
        <v>747</v>
      </c>
      <c r="B397" s="8" t="s">
        <v>4</v>
      </c>
      <c r="C397" s="8" t="s">
        <v>77</v>
      </c>
      <c r="D397" s="8" t="s">
        <v>78</v>
      </c>
      <c r="E397" s="9">
        <v>299</v>
      </c>
      <c r="F397" s="9" t="s">
        <v>49</v>
      </c>
      <c r="G397" s="10">
        <v>8.6199999999999992</v>
      </c>
      <c r="H397" s="10">
        <v>10.76</v>
      </c>
      <c r="I397" s="10">
        <v>3217.24</v>
      </c>
      <c r="J397" s="11">
        <f t="shared" si="7"/>
        <v>1.541458794470787E-3</v>
      </c>
    </row>
    <row r="398" spans="1:10" ht="26.1" customHeight="1" x14ac:dyDescent="0.25">
      <c r="A398" s="14" t="s">
        <v>748</v>
      </c>
      <c r="B398" s="8" t="s">
        <v>4</v>
      </c>
      <c r="C398" s="8" t="s">
        <v>86</v>
      </c>
      <c r="D398" s="8" t="s">
        <v>87</v>
      </c>
      <c r="E398" s="9">
        <v>35.49</v>
      </c>
      <c r="F398" s="9" t="s">
        <v>16</v>
      </c>
      <c r="G398" s="10">
        <v>960.78</v>
      </c>
      <c r="H398" s="10">
        <v>1199.73</v>
      </c>
      <c r="I398" s="10">
        <v>42578.417700000005</v>
      </c>
      <c r="J398" s="11">
        <f t="shared" si="7"/>
        <v>2.0400366904028185E-2</v>
      </c>
    </row>
    <row r="399" spans="1:10" ht="26.1" customHeight="1" x14ac:dyDescent="0.25">
      <c r="A399" s="14" t="s">
        <v>749</v>
      </c>
      <c r="B399" s="8" t="s">
        <v>9</v>
      </c>
      <c r="C399" s="8" t="s">
        <v>88</v>
      </c>
      <c r="D399" s="8" t="s">
        <v>89</v>
      </c>
      <c r="E399" s="9">
        <v>591.37</v>
      </c>
      <c r="F399" s="9" t="s">
        <v>20</v>
      </c>
      <c r="G399" s="10">
        <v>68.69</v>
      </c>
      <c r="H399" s="10">
        <v>85.77</v>
      </c>
      <c r="I399" s="10">
        <v>50721.804899999996</v>
      </c>
      <c r="J399" s="11">
        <f t="shared" si="7"/>
        <v>2.4302063953741859E-2</v>
      </c>
    </row>
    <row r="400" spans="1:10" ht="26.1" customHeight="1" x14ac:dyDescent="0.25">
      <c r="A400" s="14" t="s">
        <v>50</v>
      </c>
      <c r="B400" s="8" t="s">
        <v>1</v>
      </c>
      <c r="C400" s="8" t="s">
        <v>1</v>
      </c>
      <c r="D400" s="8" t="s">
        <v>90</v>
      </c>
      <c r="E400" s="9"/>
      <c r="F400" s="9" t="s">
        <v>1</v>
      </c>
      <c r="G400" s="10" t="s">
        <v>1</v>
      </c>
      <c r="H400" s="10"/>
      <c r="I400" s="10">
        <f>SUM(I401)</f>
        <v>70063.37</v>
      </c>
      <c r="J400" s="11">
        <f t="shared" si="7"/>
        <v>3.3569083393455483E-2</v>
      </c>
    </row>
    <row r="401" spans="1:10" ht="26.1" customHeight="1" x14ac:dyDescent="0.25">
      <c r="A401" s="14" t="s">
        <v>750</v>
      </c>
      <c r="B401" s="8" t="s">
        <v>4</v>
      </c>
      <c r="C401" s="8" t="s">
        <v>91</v>
      </c>
      <c r="D401" s="8" t="s">
        <v>92</v>
      </c>
      <c r="E401" s="9">
        <v>303.16000000000003</v>
      </c>
      <c r="F401" s="9" t="s">
        <v>20</v>
      </c>
      <c r="G401" s="10">
        <v>185.08</v>
      </c>
      <c r="H401" s="10">
        <v>231.11</v>
      </c>
      <c r="I401" s="10">
        <v>70063.37</v>
      </c>
      <c r="J401" s="11">
        <f t="shared" si="7"/>
        <v>3.3569083393455483E-2</v>
      </c>
    </row>
    <row r="402" spans="1:10" ht="26.1" customHeight="1" x14ac:dyDescent="0.25">
      <c r="A402" s="14" t="s">
        <v>53</v>
      </c>
      <c r="B402" s="8" t="s">
        <v>1</v>
      </c>
      <c r="C402" s="8" t="s">
        <v>1</v>
      </c>
      <c r="D402" s="8" t="s">
        <v>93</v>
      </c>
      <c r="E402" s="9"/>
      <c r="F402" s="9" t="s">
        <v>1</v>
      </c>
      <c r="G402" s="10" t="s">
        <v>1</v>
      </c>
      <c r="H402" s="10"/>
      <c r="I402" s="10">
        <f>SUM(I403:I405)</f>
        <v>122032.95000000001</v>
      </c>
      <c r="J402" s="11">
        <f t="shared" si="7"/>
        <v>5.8468987079830496E-2</v>
      </c>
    </row>
    <row r="403" spans="1:10" ht="26.1" customHeight="1" x14ac:dyDescent="0.25">
      <c r="A403" s="14" t="s">
        <v>751</v>
      </c>
      <c r="B403" s="8" t="s">
        <v>4</v>
      </c>
      <c r="C403" s="8" t="s">
        <v>94</v>
      </c>
      <c r="D403" s="8" t="s">
        <v>95</v>
      </c>
      <c r="E403" s="9">
        <v>1039.6099999999999</v>
      </c>
      <c r="F403" s="9" t="s">
        <v>20</v>
      </c>
      <c r="G403" s="10">
        <v>83.79</v>
      </c>
      <c r="H403" s="10">
        <v>104.63</v>
      </c>
      <c r="I403" s="10">
        <v>108774.38</v>
      </c>
      <c r="J403" s="11">
        <f t="shared" si="7"/>
        <v>5.2116480170614349E-2</v>
      </c>
    </row>
    <row r="404" spans="1:10" ht="26.1" customHeight="1" x14ac:dyDescent="0.25">
      <c r="A404" s="14" t="s">
        <v>752</v>
      </c>
      <c r="B404" s="8" t="s">
        <v>4</v>
      </c>
      <c r="C404" s="8" t="s">
        <v>96</v>
      </c>
      <c r="D404" s="8" t="s">
        <v>97</v>
      </c>
      <c r="E404" s="9">
        <v>126.1</v>
      </c>
      <c r="F404" s="9" t="s">
        <v>7</v>
      </c>
      <c r="G404" s="10">
        <v>59.17</v>
      </c>
      <c r="H404" s="10">
        <v>73.89</v>
      </c>
      <c r="I404" s="10">
        <v>9317.49</v>
      </c>
      <c r="J404" s="11">
        <f t="shared" si="7"/>
        <v>4.4642385718484216E-3</v>
      </c>
    </row>
    <row r="405" spans="1:10" ht="26.1" customHeight="1" x14ac:dyDescent="0.25">
      <c r="A405" s="14" t="s">
        <v>753</v>
      </c>
      <c r="B405" s="8" t="s">
        <v>4</v>
      </c>
      <c r="C405" s="8" t="s">
        <v>98</v>
      </c>
      <c r="D405" s="8" t="s">
        <v>99</v>
      </c>
      <c r="E405" s="9">
        <v>67.599999999999994</v>
      </c>
      <c r="F405" s="9" t="s">
        <v>7</v>
      </c>
      <c r="G405" s="10">
        <v>46.69</v>
      </c>
      <c r="H405" s="10">
        <v>58.3</v>
      </c>
      <c r="I405" s="10">
        <v>3941.0799999999995</v>
      </c>
      <c r="J405" s="11">
        <f t="shared" si="7"/>
        <v>1.8882683373677219E-3</v>
      </c>
    </row>
    <row r="406" spans="1:10" ht="26.1" customHeight="1" x14ac:dyDescent="0.25">
      <c r="A406" s="14" t="s">
        <v>56</v>
      </c>
      <c r="B406" s="8" t="s">
        <v>1</v>
      </c>
      <c r="C406" s="8" t="s">
        <v>1</v>
      </c>
      <c r="D406" s="8" t="s">
        <v>100</v>
      </c>
      <c r="E406" s="9"/>
      <c r="F406" s="9" t="s">
        <v>1</v>
      </c>
      <c r="G406" s="10" t="s">
        <v>1</v>
      </c>
      <c r="H406" s="10"/>
      <c r="I406" s="10">
        <f>SUM(I407:I409)</f>
        <v>85011.03</v>
      </c>
      <c r="J406" s="11">
        <f t="shared" si="7"/>
        <v>4.0730874855627784E-2</v>
      </c>
    </row>
    <row r="407" spans="1:10" ht="26.1" customHeight="1" x14ac:dyDescent="0.25">
      <c r="A407" s="14" t="s">
        <v>754</v>
      </c>
      <c r="B407" s="8" t="s">
        <v>4</v>
      </c>
      <c r="C407" s="8" t="s">
        <v>101</v>
      </c>
      <c r="D407" s="8" t="s">
        <v>102</v>
      </c>
      <c r="E407" s="9">
        <v>49.14</v>
      </c>
      <c r="F407" s="9" t="s">
        <v>20</v>
      </c>
      <c r="G407" s="10">
        <v>885.21</v>
      </c>
      <c r="H407" s="10">
        <v>1105.3599999999999</v>
      </c>
      <c r="I407" s="10">
        <v>54317.38</v>
      </c>
      <c r="J407" s="11">
        <f t="shared" si="7"/>
        <v>2.602479239771097E-2</v>
      </c>
    </row>
    <row r="408" spans="1:10" ht="26.1" customHeight="1" x14ac:dyDescent="0.25">
      <c r="A408" s="14" t="s">
        <v>755</v>
      </c>
      <c r="B408" s="8" t="s">
        <v>4</v>
      </c>
      <c r="C408" s="8" t="s">
        <v>103</v>
      </c>
      <c r="D408" s="8" t="s">
        <v>104</v>
      </c>
      <c r="E408" s="9">
        <v>57.2</v>
      </c>
      <c r="F408" s="9" t="s">
        <v>20</v>
      </c>
      <c r="G408" s="10">
        <v>355.91</v>
      </c>
      <c r="H408" s="10">
        <v>444.42</v>
      </c>
      <c r="I408" s="10">
        <v>25420.85</v>
      </c>
      <c r="J408" s="11">
        <f t="shared" si="7"/>
        <v>1.2179754322158965E-2</v>
      </c>
    </row>
    <row r="409" spans="1:10" ht="26.1" customHeight="1" x14ac:dyDescent="0.25">
      <c r="A409" s="14" t="s">
        <v>756</v>
      </c>
      <c r="B409" s="8" t="s">
        <v>4</v>
      </c>
      <c r="C409" s="8" t="s">
        <v>105</v>
      </c>
      <c r="D409" s="8" t="s">
        <v>106</v>
      </c>
      <c r="E409" s="9">
        <v>6.24</v>
      </c>
      <c r="F409" s="9" t="s">
        <v>20</v>
      </c>
      <c r="G409" s="10">
        <v>676.71</v>
      </c>
      <c r="H409" s="10">
        <v>845.01</v>
      </c>
      <c r="I409" s="10">
        <v>5272.8</v>
      </c>
      <c r="J409" s="11">
        <f t="shared" si="7"/>
        <v>2.5263281357578442E-3</v>
      </c>
    </row>
    <row r="410" spans="1:10" ht="26.1" customHeight="1" x14ac:dyDescent="0.25">
      <c r="A410" s="14" t="s">
        <v>59</v>
      </c>
      <c r="B410" s="8" t="s">
        <v>1</v>
      </c>
      <c r="C410" s="8" t="s">
        <v>1</v>
      </c>
      <c r="D410" s="8" t="s">
        <v>107</v>
      </c>
      <c r="E410" s="9"/>
      <c r="F410" s="9" t="s">
        <v>1</v>
      </c>
      <c r="G410" s="10" t="s">
        <v>1</v>
      </c>
      <c r="H410" s="10"/>
      <c r="I410" s="10">
        <f>SUM(I411)</f>
        <v>52793.130000000005</v>
      </c>
      <c r="J410" s="11">
        <f t="shared" si="7"/>
        <v>2.529448674209557E-2</v>
      </c>
    </row>
    <row r="411" spans="1:10" ht="26.1" customHeight="1" x14ac:dyDescent="0.25">
      <c r="A411" s="14" t="s">
        <v>757</v>
      </c>
      <c r="B411" s="8" t="s">
        <v>4</v>
      </c>
      <c r="C411" s="8" t="s">
        <v>108</v>
      </c>
      <c r="D411" s="8" t="s">
        <v>109</v>
      </c>
      <c r="E411" s="9">
        <v>39</v>
      </c>
      <c r="F411" s="9" t="s">
        <v>24</v>
      </c>
      <c r="G411" s="10">
        <v>1084.06</v>
      </c>
      <c r="H411" s="10">
        <v>1353.67</v>
      </c>
      <c r="I411" s="10">
        <v>52793.130000000005</v>
      </c>
      <c r="J411" s="11">
        <f t="shared" si="7"/>
        <v>2.529448674209557E-2</v>
      </c>
    </row>
    <row r="412" spans="1:10" ht="26.1" customHeight="1" x14ac:dyDescent="0.25">
      <c r="A412" s="14" t="s">
        <v>62</v>
      </c>
      <c r="B412" s="8" t="s">
        <v>1</v>
      </c>
      <c r="C412" s="8" t="s">
        <v>1</v>
      </c>
      <c r="D412" s="8" t="s">
        <v>110</v>
      </c>
      <c r="E412" s="9"/>
      <c r="F412" s="9" t="s">
        <v>1</v>
      </c>
      <c r="G412" s="10" t="s">
        <v>1</v>
      </c>
      <c r="H412" s="10"/>
      <c r="I412" s="10">
        <f>SUM(I413:I415)</f>
        <v>103658.1</v>
      </c>
      <c r="J412" s="11">
        <f t="shared" si="7"/>
        <v>4.9665144615612236E-2</v>
      </c>
    </row>
    <row r="413" spans="1:10" ht="26.1" customHeight="1" x14ac:dyDescent="0.25">
      <c r="A413" s="14" t="s">
        <v>758</v>
      </c>
      <c r="B413" s="8" t="s">
        <v>4</v>
      </c>
      <c r="C413" s="8" t="s">
        <v>111</v>
      </c>
      <c r="D413" s="8" t="s">
        <v>112</v>
      </c>
      <c r="E413" s="9">
        <v>841.75</v>
      </c>
      <c r="F413" s="9" t="s">
        <v>20</v>
      </c>
      <c r="G413" s="10">
        <v>26.82</v>
      </c>
      <c r="H413" s="10">
        <v>33.49</v>
      </c>
      <c r="I413" s="10">
        <v>28190.240000000002</v>
      </c>
      <c r="J413" s="11">
        <f t="shared" si="7"/>
        <v>1.3506637169201604E-2</v>
      </c>
    </row>
    <row r="414" spans="1:10" ht="26.1" customHeight="1" x14ac:dyDescent="0.25">
      <c r="A414" s="14" t="s">
        <v>759</v>
      </c>
      <c r="B414" s="8" t="s">
        <v>4</v>
      </c>
      <c r="C414" s="8" t="s">
        <v>113</v>
      </c>
      <c r="D414" s="8" t="s">
        <v>114</v>
      </c>
      <c r="E414" s="9">
        <v>286</v>
      </c>
      <c r="F414" s="9" t="s">
        <v>7</v>
      </c>
      <c r="G414" s="10">
        <v>66.69</v>
      </c>
      <c r="H414" s="10">
        <v>83.28</v>
      </c>
      <c r="I414" s="10">
        <v>23818.080000000002</v>
      </c>
      <c r="J414" s="11">
        <f t="shared" si="7"/>
        <v>1.1411827803772416E-2</v>
      </c>
    </row>
    <row r="415" spans="1:10" ht="26.1" customHeight="1" x14ac:dyDescent="0.25">
      <c r="A415" s="14" t="s">
        <v>760</v>
      </c>
      <c r="B415" s="8" t="s">
        <v>4</v>
      </c>
      <c r="C415" s="8" t="s">
        <v>115</v>
      </c>
      <c r="D415" s="8" t="s">
        <v>116</v>
      </c>
      <c r="E415" s="9">
        <v>841.75</v>
      </c>
      <c r="F415" s="9" t="s">
        <v>20</v>
      </c>
      <c r="G415" s="10">
        <v>49.14</v>
      </c>
      <c r="H415" s="10">
        <v>61.36</v>
      </c>
      <c r="I415" s="10">
        <v>51649.78</v>
      </c>
      <c r="J415" s="11">
        <f t="shared" si="7"/>
        <v>2.4746679642638218E-2</v>
      </c>
    </row>
    <row r="416" spans="1:10" ht="26.1" customHeight="1" x14ac:dyDescent="0.25">
      <c r="A416" s="14" t="s">
        <v>761</v>
      </c>
      <c r="B416" s="8" t="s">
        <v>1</v>
      </c>
      <c r="C416" s="8" t="s">
        <v>1</v>
      </c>
      <c r="D416" s="8" t="s">
        <v>117</v>
      </c>
      <c r="E416" s="9"/>
      <c r="F416" s="9" t="s">
        <v>1</v>
      </c>
      <c r="G416" s="10" t="s">
        <v>1</v>
      </c>
      <c r="H416" s="10"/>
      <c r="I416" s="10">
        <f>SUM(I417:I418)</f>
        <v>79603.16</v>
      </c>
      <c r="J416" s="11">
        <f t="shared" si="7"/>
        <v>3.8139831361559969E-2</v>
      </c>
    </row>
    <row r="417" spans="1:10" ht="26.1" customHeight="1" x14ac:dyDescent="0.25">
      <c r="A417" s="14" t="s">
        <v>762</v>
      </c>
      <c r="B417" s="8" t="s">
        <v>4</v>
      </c>
      <c r="C417" s="8" t="s">
        <v>118</v>
      </c>
      <c r="D417" s="8" t="s">
        <v>119</v>
      </c>
      <c r="E417" s="9">
        <v>1918.15</v>
      </c>
      <c r="F417" s="9" t="s">
        <v>20</v>
      </c>
      <c r="G417" s="10">
        <v>4.82</v>
      </c>
      <c r="H417" s="10">
        <v>6.02</v>
      </c>
      <c r="I417" s="10">
        <v>11547.25</v>
      </c>
      <c r="J417" s="11">
        <f t="shared" si="7"/>
        <v>5.5325714166343815E-3</v>
      </c>
    </row>
    <row r="418" spans="1:10" ht="26.1" customHeight="1" x14ac:dyDescent="0.25">
      <c r="A418" s="14" t="s">
        <v>763</v>
      </c>
      <c r="B418" s="8" t="s">
        <v>4</v>
      </c>
      <c r="C418" s="8" t="s">
        <v>120</v>
      </c>
      <c r="D418" s="8" t="s">
        <v>121</v>
      </c>
      <c r="E418" s="9">
        <v>1918.15</v>
      </c>
      <c r="F418" s="9" t="s">
        <v>20</v>
      </c>
      <c r="G418" s="10">
        <v>28.41</v>
      </c>
      <c r="H418" s="10">
        <v>35.479999999999997</v>
      </c>
      <c r="I418" s="10">
        <v>68055.91</v>
      </c>
      <c r="J418" s="11">
        <f t="shared" si="7"/>
        <v>3.2607259944925589E-2</v>
      </c>
    </row>
    <row r="419" spans="1:10" ht="26.1" customHeight="1" x14ac:dyDescent="0.25">
      <c r="A419" s="14" t="s">
        <v>764</v>
      </c>
      <c r="B419" s="8" t="s">
        <v>1</v>
      </c>
      <c r="C419" s="8" t="s">
        <v>1</v>
      </c>
      <c r="D419" s="8" t="s">
        <v>122</v>
      </c>
      <c r="E419" s="9"/>
      <c r="F419" s="9" t="s">
        <v>1</v>
      </c>
      <c r="G419" s="10" t="s">
        <v>1</v>
      </c>
      <c r="H419" s="10"/>
      <c r="I419" s="10">
        <f>SUM(I420:I421)</f>
        <v>90958.788700000005</v>
      </c>
      <c r="J419" s="11">
        <f t="shared" si="7"/>
        <v>4.3580592301483589E-2</v>
      </c>
    </row>
    <row r="420" spans="1:10" ht="26.1" customHeight="1" x14ac:dyDescent="0.25">
      <c r="A420" s="14" t="s">
        <v>765</v>
      </c>
      <c r="B420" s="8" t="s">
        <v>4</v>
      </c>
      <c r="C420" s="8" t="s">
        <v>118</v>
      </c>
      <c r="D420" s="8" t="s">
        <v>119</v>
      </c>
      <c r="E420" s="9">
        <v>1509.69</v>
      </c>
      <c r="F420" s="9" t="s">
        <v>20</v>
      </c>
      <c r="G420" s="10">
        <v>4.82</v>
      </c>
      <c r="H420" s="10">
        <v>6.02</v>
      </c>
      <c r="I420" s="10">
        <v>9088.2999999999993</v>
      </c>
      <c r="J420" s="11">
        <f t="shared" si="7"/>
        <v>4.3544280071703863E-3</v>
      </c>
    </row>
    <row r="421" spans="1:10" ht="26.1" customHeight="1" x14ac:dyDescent="0.25">
      <c r="A421" s="14" t="s">
        <v>766</v>
      </c>
      <c r="B421" s="8" t="s">
        <v>4</v>
      </c>
      <c r="C421" s="8" t="s">
        <v>123</v>
      </c>
      <c r="D421" s="8" t="s">
        <v>124</v>
      </c>
      <c r="E421" s="9">
        <v>1509.69</v>
      </c>
      <c r="F421" s="9" t="s">
        <v>20</v>
      </c>
      <c r="G421" s="10">
        <v>43.43</v>
      </c>
      <c r="H421" s="10">
        <v>54.23</v>
      </c>
      <c r="I421" s="10">
        <v>81870.488700000002</v>
      </c>
      <c r="J421" s="11">
        <f t="shared" si="7"/>
        <v>3.92261642943132E-2</v>
      </c>
    </row>
    <row r="422" spans="1:10" ht="26.1" customHeight="1" x14ac:dyDescent="0.25">
      <c r="A422" s="14" t="s">
        <v>767</v>
      </c>
      <c r="B422" s="8" t="s">
        <v>1</v>
      </c>
      <c r="C422" s="8" t="s">
        <v>1</v>
      </c>
      <c r="D422" s="8" t="s">
        <v>125</v>
      </c>
      <c r="E422" s="9"/>
      <c r="F422" s="9" t="s">
        <v>1</v>
      </c>
      <c r="G422" s="10" t="s">
        <v>1</v>
      </c>
      <c r="H422" s="10"/>
      <c r="I422" s="10">
        <f>SUM(I423)</f>
        <v>33383.480000000003</v>
      </c>
      <c r="J422" s="11">
        <f t="shared" si="7"/>
        <v>1.5994846152615174E-2</v>
      </c>
    </row>
    <row r="423" spans="1:10" ht="26.1" customHeight="1" x14ac:dyDescent="0.25">
      <c r="A423" s="14" t="s">
        <v>768</v>
      </c>
      <c r="B423" s="8" t="s">
        <v>4</v>
      </c>
      <c r="C423" s="8" t="s">
        <v>126</v>
      </c>
      <c r="D423" s="8" t="s">
        <v>127</v>
      </c>
      <c r="E423" s="9">
        <v>408.46</v>
      </c>
      <c r="F423" s="9" t="s">
        <v>20</v>
      </c>
      <c r="G423" s="10">
        <v>65.45</v>
      </c>
      <c r="H423" s="10">
        <v>81.73</v>
      </c>
      <c r="I423" s="10">
        <v>33383.480000000003</v>
      </c>
      <c r="J423" s="11">
        <f t="shared" si="7"/>
        <v>1.5994846152615174E-2</v>
      </c>
    </row>
    <row r="424" spans="1:10" ht="26.1" customHeight="1" x14ac:dyDescent="0.25">
      <c r="A424" s="14" t="s">
        <v>769</v>
      </c>
      <c r="B424" s="8" t="s">
        <v>1</v>
      </c>
      <c r="C424" s="8" t="s">
        <v>1</v>
      </c>
      <c r="D424" s="8" t="s">
        <v>128</v>
      </c>
      <c r="E424" s="9"/>
      <c r="F424" s="9" t="s">
        <v>1</v>
      </c>
      <c r="G424" s="10" t="s">
        <v>1</v>
      </c>
      <c r="H424" s="10"/>
      <c r="I424" s="10">
        <f>SUM(I425)</f>
        <v>51877.02</v>
      </c>
      <c r="J424" s="11">
        <f t="shared" si="7"/>
        <v>2.4855555914366636E-2</v>
      </c>
    </row>
    <row r="425" spans="1:10" ht="26.1" customHeight="1" x14ac:dyDescent="0.25">
      <c r="A425" s="14" t="s">
        <v>770</v>
      </c>
      <c r="B425" s="8" t="s">
        <v>4</v>
      </c>
      <c r="C425" s="8" t="s">
        <v>129</v>
      </c>
      <c r="D425" s="8" t="s">
        <v>130</v>
      </c>
      <c r="E425" s="9">
        <v>538.59</v>
      </c>
      <c r="F425" s="9" t="s">
        <v>20</v>
      </c>
      <c r="G425" s="10">
        <v>77.14</v>
      </c>
      <c r="H425" s="10">
        <v>96.32</v>
      </c>
      <c r="I425" s="10">
        <v>51877.02</v>
      </c>
      <c r="J425" s="11">
        <f t="shared" si="7"/>
        <v>2.4855555914366636E-2</v>
      </c>
    </row>
    <row r="426" spans="1:10" ht="26.1" customHeight="1" x14ac:dyDescent="0.25">
      <c r="A426" s="14" t="s">
        <v>771</v>
      </c>
      <c r="B426" s="8" t="s">
        <v>1</v>
      </c>
      <c r="C426" s="8" t="s">
        <v>1</v>
      </c>
      <c r="D426" s="8" t="s">
        <v>131</v>
      </c>
      <c r="E426" s="9"/>
      <c r="F426" s="9" t="s">
        <v>1</v>
      </c>
      <c r="G426" s="10" t="s">
        <v>1</v>
      </c>
      <c r="H426" s="10"/>
      <c r="I426" s="10">
        <f>SUM(I427:I431)</f>
        <v>66760.59</v>
      </c>
      <c r="J426" s="11">
        <f t="shared" ref="J426:J489" si="8">I426/$I$361</f>
        <v>3.1986640281594932E-2</v>
      </c>
    </row>
    <row r="427" spans="1:10" ht="26.1" customHeight="1" x14ac:dyDescent="0.25">
      <c r="A427" s="14" t="s">
        <v>772</v>
      </c>
      <c r="B427" s="8" t="s">
        <v>4</v>
      </c>
      <c r="C427" s="8" t="s">
        <v>132</v>
      </c>
      <c r="D427" s="8" t="s">
        <v>133</v>
      </c>
      <c r="E427" s="9">
        <v>1194.44</v>
      </c>
      <c r="F427" s="9" t="s">
        <v>20</v>
      </c>
      <c r="G427" s="10">
        <v>5.14</v>
      </c>
      <c r="H427" s="10">
        <v>6.42</v>
      </c>
      <c r="I427" s="10">
        <v>7668.31</v>
      </c>
      <c r="J427" s="11">
        <f t="shared" si="8"/>
        <v>3.6740758812610443E-3</v>
      </c>
    </row>
    <row r="428" spans="1:10" ht="26.1" customHeight="1" x14ac:dyDescent="0.25">
      <c r="A428" s="14" t="s">
        <v>773</v>
      </c>
      <c r="B428" s="8" t="s">
        <v>4</v>
      </c>
      <c r="C428" s="8" t="s">
        <v>134</v>
      </c>
      <c r="D428" s="8" t="s">
        <v>135</v>
      </c>
      <c r="E428" s="9">
        <v>1194.44</v>
      </c>
      <c r="F428" s="9" t="s">
        <v>20</v>
      </c>
      <c r="G428" s="10">
        <v>11.21</v>
      </c>
      <c r="H428" s="10">
        <v>14</v>
      </c>
      <c r="I428" s="10">
        <v>16722.16</v>
      </c>
      <c r="J428" s="11">
        <f t="shared" si="8"/>
        <v>8.0119980463215727E-3</v>
      </c>
    </row>
    <row r="429" spans="1:10" ht="26.1" customHeight="1" x14ac:dyDescent="0.25">
      <c r="A429" s="14" t="s">
        <v>774</v>
      </c>
      <c r="B429" s="8" t="s">
        <v>4</v>
      </c>
      <c r="C429" s="8" t="s">
        <v>136</v>
      </c>
      <c r="D429" s="8" t="s">
        <v>137</v>
      </c>
      <c r="E429" s="9">
        <v>471.77</v>
      </c>
      <c r="F429" s="9" t="s">
        <v>20</v>
      </c>
      <c r="G429" s="10">
        <v>12.6</v>
      </c>
      <c r="H429" s="10">
        <v>15.73</v>
      </c>
      <c r="I429" s="10">
        <v>7420.92</v>
      </c>
      <c r="J429" s="11">
        <f t="shared" si="8"/>
        <v>3.5555452490532739E-3</v>
      </c>
    </row>
    <row r="430" spans="1:10" ht="26.1" customHeight="1" x14ac:dyDescent="0.25">
      <c r="A430" s="14" t="s">
        <v>775</v>
      </c>
      <c r="B430" s="8" t="s">
        <v>4</v>
      </c>
      <c r="C430" s="8" t="s">
        <v>138</v>
      </c>
      <c r="D430" s="8" t="s">
        <v>139</v>
      </c>
      <c r="E430" s="9">
        <v>1509.69</v>
      </c>
      <c r="F430" s="9" t="s">
        <v>20</v>
      </c>
      <c r="G430" s="10">
        <v>5.94</v>
      </c>
      <c r="H430" s="10">
        <v>7.42</v>
      </c>
      <c r="I430" s="10">
        <v>11201.84</v>
      </c>
      <c r="J430" s="11">
        <f t="shared" si="8"/>
        <v>5.3670769921593175E-3</v>
      </c>
    </row>
    <row r="431" spans="1:10" ht="26.1" customHeight="1" x14ac:dyDescent="0.25">
      <c r="A431" s="14" t="s">
        <v>776</v>
      </c>
      <c r="B431" s="8" t="s">
        <v>4</v>
      </c>
      <c r="C431" s="8" t="s">
        <v>136</v>
      </c>
      <c r="D431" s="8" t="s">
        <v>137</v>
      </c>
      <c r="E431" s="9">
        <v>1509.69</v>
      </c>
      <c r="F431" s="9" t="s">
        <v>20</v>
      </c>
      <c r="G431" s="10">
        <v>12.6</v>
      </c>
      <c r="H431" s="10">
        <v>15.73</v>
      </c>
      <c r="I431" s="10">
        <v>23747.360000000001</v>
      </c>
      <c r="J431" s="11">
        <f t="shared" si="8"/>
        <v>1.1377944112799727E-2</v>
      </c>
    </row>
    <row r="432" spans="1:10" ht="26.1" customHeight="1" x14ac:dyDescent="0.25">
      <c r="A432" s="14" t="s">
        <v>777</v>
      </c>
      <c r="B432" s="8" t="s">
        <v>1</v>
      </c>
      <c r="C432" s="8" t="s">
        <v>1</v>
      </c>
      <c r="D432" s="8" t="s">
        <v>140</v>
      </c>
      <c r="E432" s="9"/>
      <c r="F432" s="9" t="s">
        <v>1</v>
      </c>
      <c r="G432" s="10" t="s">
        <v>1</v>
      </c>
      <c r="H432" s="10"/>
      <c r="I432" s="10">
        <f>SUM(I433:I435)</f>
        <v>110157.45129999999</v>
      </c>
      <c r="J432" s="11">
        <f t="shared" si="8"/>
        <v>5.2779143639539616E-2</v>
      </c>
    </row>
    <row r="433" spans="1:10" ht="26.1" customHeight="1" x14ac:dyDescent="0.25">
      <c r="A433" s="14" t="s">
        <v>778</v>
      </c>
      <c r="B433" s="8" t="s">
        <v>4</v>
      </c>
      <c r="C433" s="8" t="s">
        <v>141</v>
      </c>
      <c r="D433" s="8" t="s">
        <v>142</v>
      </c>
      <c r="E433" s="9">
        <v>581.49</v>
      </c>
      <c r="F433" s="9" t="s">
        <v>20</v>
      </c>
      <c r="G433" s="10">
        <v>54.18</v>
      </c>
      <c r="H433" s="10">
        <v>67.650000000000006</v>
      </c>
      <c r="I433" s="10">
        <v>39337.74</v>
      </c>
      <c r="J433" s="11">
        <f t="shared" si="8"/>
        <v>1.8847678531164994E-2</v>
      </c>
    </row>
    <row r="434" spans="1:10" ht="26.1" customHeight="1" x14ac:dyDescent="0.25">
      <c r="A434" s="14" t="s">
        <v>779</v>
      </c>
      <c r="B434" s="8" t="s">
        <v>4</v>
      </c>
      <c r="C434" s="8" t="s">
        <v>143</v>
      </c>
      <c r="D434" s="8" t="s">
        <v>144</v>
      </c>
      <c r="E434" s="9">
        <v>581.49</v>
      </c>
      <c r="F434" s="9" t="s">
        <v>20</v>
      </c>
      <c r="G434" s="10">
        <v>38.74</v>
      </c>
      <c r="H434" s="10">
        <v>48.37</v>
      </c>
      <c r="I434" s="10">
        <v>28126.671299999998</v>
      </c>
      <c r="J434" s="11">
        <f t="shared" si="8"/>
        <v>1.3476179841906133E-2</v>
      </c>
    </row>
    <row r="435" spans="1:10" ht="26.1" customHeight="1" x14ac:dyDescent="0.25">
      <c r="A435" s="14" t="s">
        <v>780</v>
      </c>
      <c r="B435" s="8" t="s">
        <v>4</v>
      </c>
      <c r="C435" s="8" t="s">
        <v>145</v>
      </c>
      <c r="D435" s="8" t="s">
        <v>146</v>
      </c>
      <c r="E435" s="9">
        <v>581.49</v>
      </c>
      <c r="F435" s="9" t="s">
        <v>20</v>
      </c>
      <c r="G435" s="10">
        <v>58.8</v>
      </c>
      <c r="H435" s="10">
        <v>73.42</v>
      </c>
      <c r="I435" s="10">
        <v>42693.04</v>
      </c>
      <c r="J435" s="11">
        <f t="shared" si="8"/>
        <v>2.0455285266468493E-2</v>
      </c>
    </row>
    <row r="436" spans="1:10" ht="26.1" customHeight="1" x14ac:dyDescent="0.25">
      <c r="A436" s="14" t="s">
        <v>781</v>
      </c>
      <c r="B436" s="8" t="s">
        <v>1</v>
      </c>
      <c r="C436" s="8" t="s">
        <v>1</v>
      </c>
      <c r="D436" s="8" t="s">
        <v>147</v>
      </c>
      <c r="E436" s="9"/>
      <c r="F436" s="9" t="s">
        <v>1</v>
      </c>
      <c r="G436" s="10" t="s">
        <v>1</v>
      </c>
      <c r="H436" s="10"/>
      <c r="I436" s="10">
        <f>SUM(I437:I438)</f>
        <v>76311.3</v>
      </c>
      <c r="J436" s="11">
        <f t="shared" si="8"/>
        <v>3.6562620290217264E-2</v>
      </c>
    </row>
    <row r="437" spans="1:10" ht="26.1" customHeight="1" x14ac:dyDescent="0.25">
      <c r="A437" s="14" t="s">
        <v>782</v>
      </c>
      <c r="B437" s="8" t="s">
        <v>4</v>
      </c>
      <c r="C437" s="8" t="s">
        <v>148</v>
      </c>
      <c r="D437" s="8" t="s">
        <v>149</v>
      </c>
      <c r="E437" s="9">
        <v>577.46</v>
      </c>
      <c r="F437" s="9" t="s">
        <v>20</v>
      </c>
      <c r="G437" s="10">
        <v>0.91</v>
      </c>
      <c r="H437" s="10">
        <v>1.1399999999999999</v>
      </c>
      <c r="I437" s="10">
        <v>658.32</v>
      </c>
      <c r="J437" s="11">
        <f t="shared" si="8"/>
        <v>3.1541729978988472E-4</v>
      </c>
    </row>
    <row r="438" spans="1:10" ht="26.1" customHeight="1" x14ac:dyDescent="0.25">
      <c r="A438" s="14" t="s">
        <v>783</v>
      </c>
      <c r="B438" s="8" t="s">
        <v>4</v>
      </c>
      <c r="C438" s="8" t="s">
        <v>150</v>
      </c>
      <c r="D438" s="8" t="s">
        <v>151</v>
      </c>
      <c r="E438" s="9">
        <v>577.46</v>
      </c>
      <c r="F438" s="9" t="s">
        <v>20</v>
      </c>
      <c r="G438" s="10">
        <v>104.92</v>
      </c>
      <c r="H438" s="10">
        <v>131.01</v>
      </c>
      <c r="I438" s="10">
        <v>75652.98</v>
      </c>
      <c r="J438" s="11">
        <f t="shared" si="8"/>
        <v>3.6247202990427378E-2</v>
      </c>
    </row>
    <row r="439" spans="1:10" ht="26.1" customHeight="1" x14ac:dyDescent="0.25">
      <c r="A439" s="14" t="s">
        <v>784</v>
      </c>
      <c r="B439" s="8" t="s">
        <v>1</v>
      </c>
      <c r="C439" s="8" t="s">
        <v>1</v>
      </c>
      <c r="D439" s="8" t="s">
        <v>152</v>
      </c>
      <c r="E439" s="9"/>
      <c r="F439" s="9" t="s">
        <v>1</v>
      </c>
      <c r="G439" s="10" t="s">
        <v>1</v>
      </c>
      <c r="H439" s="10"/>
      <c r="I439" s="10">
        <f>SUM(I440:I442)</f>
        <v>26211.25</v>
      </c>
      <c r="J439" s="11">
        <f t="shared" si="8"/>
        <v>1.2558454397736079E-2</v>
      </c>
    </row>
    <row r="440" spans="1:10" ht="26.1" customHeight="1" x14ac:dyDescent="0.25">
      <c r="A440" s="14" t="s">
        <v>785</v>
      </c>
      <c r="B440" s="8" t="s">
        <v>4</v>
      </c>
      <c r="C440" s="8" t="s">
        <v>153</v>
      </c>
      <c r="D440" s="8" t="s">
        <v>154</v>
      </c>
      <c r="E440" s="9">
        <v>52</v>
      </c>
      <c r="F440" s="9" t="s">
        <v>7</v>
      </c>
      <c r="G440" s="10">
        <v>125.56</v>
      </c>
      <c r="H440" s="10">
        <v>156.79</v>
      </c>
      <c r="I440" s="10">
        <v>8153.08</v>
      </c>
      <c r="J440" s="11">
        <f t="shared" si="8"/>
        <v>3.906341108535231E-3</v>
      </c>
    </row>
    <row r="441" spans="1:10" ht="26.1" customHeight="1" x14ac:dyDescent="0.25">
      <c r="A441" s="14" t="s">
        <v>786</v>
      </c>
      <c r="B441" s="8" t="s">
        <v>4</v>
      </c>
      <c r="C441" s="8" t="s">
        <v>155</v>
      </c>
      <c r="D441" s="8" t="s">
        <v>156</v>
      </c>
      <c r="E441" s="9">
        <v>403</v>
      </c>
      <c r="F441" s="9" t="s">
        <v>7</v>
      </c>
      <c r="G441" s="10">
        <v>7.64</v>
      </c>
      <c r="H441" s="10">
        <v>9.5399999999999991</v>
      </c>
      <c r="I441" s="10">
        <v>3844.6199999999994</v>
      </c>
      <c r="J441" s="11">
        <f t="shared" si="8"/>
        <v>1.8420519794601201E-3</v>
      </c>
    </row>
    <row r="442" spans="1:10" ht="26.1" customHeight="1" x14ac:dyDescent="0.25">
      <c r="A442" s="14" t="s">
        <v>787</v>
      </c>
      <c r="B442" s="8" t="s">
        <v>4</v>
      </c>
      <c r="C442" s="8" t="s">
        <v>157</v>
      </c>
      <c r="D442" s="8" t="s">
        <v>158</v>
      </c>
      <c r="E442" s="9">
        <v>67.599999999999994</v>
      </c>
      <c r="F442" s="9" t="s">
        <v>7</v>
      </c>
      <c r="G442" s="10">
        <v>168.38</v>
      </c>
      <c r="H442" s="10">
        <v>210.26</v>
      </c>
      <c r="I442" s="10">
        <v>14213.55</v>
      </c>
      <c r="J442" s="11">
        <f t="shared" si="8"/>
        <v>6.8100613097407271E-3</v>
      </c>
    </row>
    <row r="443" spans="1:10" ht="26.1" customHeight="1" x14ac:dyDescent="0.25">
      <c r="A443" s="14" t="s">
        <v>788</v>
      </c>
      <c r="B443" s="8" t="s">
        <v>1</v>
      </c>
      <c r="C443" s="8" t="s">
        <v>1</v>
      </c>
      <c r="D443" s="8" t="s">
        <v>159</v>
      </c>
      <c r="E443" s="9"/>
      <c r="F443" s="9" t="s">
        <v>1</v>
      </c>
      <c r="G443" s="10" t="s">
        <v>1</v>
      </c>
      <c r="H443" s="10"/>
      <c r="I443" s="10">
        <f>SUM(I444:I468)</f>
        <v>204252.62</v>
      </c>
      <c r="J443" s="11">
        <f t="shared" si="8"/>
        <v>9.786245272118331E-2</v>
      </c>
    </row>
    <row r="444" spans="1:10" ht="26.1" customHeight="1" x14ac:dyDescent="0.25">
      <c r="A444" s="14" t="s">
        <v>789</v>
      </c>
      <c r="B444" s="8" t="s">
        <v>4</v>
      </c>
      <c r="C444" s="8" t="s">
        <v>160</v>
      </c>
      <c r="D444" s="8" t="s">
        <v>161</v>
      </c>
      <c r="E444" s="9">
        <v>13</v>
      </c>
      <c r="F444" s="9" t="s">
        <v>24</v>
      </c>
      <c r="G444" s="10">
        <v>84.08</v>
      </c>
      <c r="H444" s="10">
        <v>104.99</v>
      </c>
      <c r="I444" s="10">
        <v>1364.87</v>
      </c>
      <c r="J444" s="11">
        <f t="shared" si="8"/>
        <v>6.539427785335701E-4</v>
      </c>
    </row>
    <row r="445" spans="1:10" ht="26.1" customHeight="1" x14ac:dyDescent="0.25">
      <c r="A445" s="14" t="s">
        <v>790</v>
      </c>
      <c r="B445" s="8" t="s">
        <v>4</v>
      </c>
      <c r="C445" s="8" t="s">
        <v>162</v>
      </c>
      <c r="D445" s="8" t="s">
        <v>163</v>
      </c>
      <c r="E445" s="9">
        <v>91</v>
      </c>
      <c r="F445" s="9" t="s">
        <v>24</v>
      </c>
      <c r="G445" s="10">
        <v>13.09</v>
      </c>
      <c r="H445" s="10">
        <v>16.350000000000001</v>
      </c>
      <c r="I445" s="10">
        <v>1487.8500000000001</v>
      </c>
      <c r="J445" s="11">
        <f t="shared" si="8"/>
        <v>7.128655205559302E-4</v>
      </c>
    </row>
    <row r="446" spans="1:10" ht="26.1" customHeight="1" x14ac:dyDescent="0.25">
      <c r="A446" s="14" t="s">
        <v>791</v>
      </c>
      <c r="B446" s="8" t="s">
        <v>4</v>
      </c>
      <c r="C446" s="8" t="s">
        <v>164</v>
      </c>
      <c r="D446" s="8" t="s">
        <v>165</v>
      </c>
      <c r="E446" s="9">
        <v>13</v>
      </c>
      <c r="F446" s="9" t="s">
        <v>24</v>
      </c>
      <c r="G446" s="10">
        <v>71.709999999999994</v>
      </c>
      <c r="H446" s="10">
        <v>89.54</v>
      </c>
      <c r="I446" s="10">
        <v>1164.02</v>
      </c>
      <c r="J446" s="11">
        <f t="shared" si="8"/>
        <v>5.5771060472326766E-4</v>
      </c>
    </row>
    <row r="447" spans="1:10" ht="26.1" customHeight="1" x14ac:dyDescent="0.25">
      <c r="A447" s="14" t="s">
        <v>792</v>
      </c>
      <c r="B447" s="8" t="s">
        <v>9</v>
      </c>
      <c r="C447" s="8" t="s">
        <v>166</v>
      </c>
      <c r="D447" s="8" t="s">
        <v>167</v>
      </c>
      <c r="E447" s="9">
        <v>13</v>
      </c>
      <c r="F447" s="9" t="s">
        <v>24</v>
      </c>
      <c r="G447" s="10">
        <v>62.22</v>
      </c>
      <c r="H447" s="10">
        <v>77.69</v>
      </c>
      <c r="I447" s="10">
        <v>1009.97</v>
      </c>
      <c r="J447" s="11">
        <f t="shared" si="8"/>
        <v>4.8390146170371531E-4</v>
      </c>
    </row>
    <row r="448" spans="1:10" ht="26.1" customHeight="1" x14ac:dyDescent="0.25">
      <c r="A448" s="14" t="s">
        <v>793</v>
      </c>
      <c r="B448" s="8" t="s">
        <v>9</v>
      </c>
      <c r="C448" s="8" t="s">
        <v>168</v>
      </c>
      <c r="D448" s="8" t="s">
        <v>169</v>
      </c>
      <c r="E448" s="9">
        <v>13</v>
      </c>
      <c r="F448" s="9" t="s">
        <v>24</v>
      </c>
      <c r="G448" s="10">
        <v>47.94</v>
      </c>
      <c r="H448" s="10">
        <v>59.86</v>
      </c>
      <c r="I448" s="10">
        <v>778.18</v>
      </c>
      <c r="J448" s="11">
        <f t="shared" si="8"/>
        <v>3.7284517309286129E-4</v>
      </c>
    </row>
    <row r="449" spans="1:10" ht="26.1" customHeight="1" x14ac:dyDescent="0.25">
      <c r="A449" s="14" t="s">
        <v>794</v>
      </c>
      <c r="B449" s="8" t="s">
        <v>4</v>
      </c>
      <c r="C449" s="8" t="s">
        <v>170</v>
      </c>
      <c r="D449" s="8" t="s">
        <v>171</v>
      </c>
      <c r="E449" s="9">
        <v>13</v>
      </c>
      <c r="F449" s="9" t="s">
        <v>24</v>
      </c>
      <c r="G449" s="10">
        <v>1993.08</v>
      </c>
      <c r="H449" s="10">
        <v>2488.7600000000002</v>
      </c>
      <c r="I449" s="10">
        <v>32353.880000000005</v>
      </c>
      <c r="J449" s="11">
        <f t="shared" si="8"/>
        <v>1.5501539475218672E-2</v>
      </c>
    </row>
    <row r="450" spans="1:10" ht="26.1" customHeight="1" x14ac:dyDescent="0.25">
      <c r="A450" s="14" t="s">
        <v>795</v>
      </c>
      <c r="B450" s="8" t="s">
        <v>9</v>
      </c>
      <c r="C450" s="8" t="s">
        <v>172</v>
      </c>
      <c r="D450" s="8" t="s">
        <v>173</v>
      </c>
      <c r="E450" s="9">
        <v>13</v>
      </c>
      <c r="F450" s="9" t="s">
        <v>24</v>
      </c>
      <c r="G450" s="10">
        <v>355.22</v>
      </c>
      <c r="H450" s="10">
        <v>443.56</v>
      </c>
      <c r="I450" s="10">
        <v>5766.28</v>
      </c>
      <c r="J450" s="11">
        <f t="shared" si="8"/>
        <v>2.7627665382069758E-3</v>
      </c>
    </row>
    <row r="451" spans="1:10" ht="26.1" customHeight="1" x14ac:dyDescent="0.25">
      <c r="A451" s="14" t="s">
        <v>796</v>
      </c>
      <c r="B451" s="8" t="s">
        <v>9</v>
      </c>
      <c r="C451" s="8" t="s">
        <v>174</v>
      </c>
      <c r="D451" s="8" t="s">
        <v>175</v>
      </c>
      <c r="E451" s="9">
        <v>13</v>
      </c>
      <c r="F451" s="9" t="s">
        <v>24</v>
      </c>
      <c r="G451" s="10">
        <v>1692.35</v>
      </c>
      <c r="H451" s="10">
        <v>2113.2399999999998</v>
      </c>
      <c r="I451" s="10">
        <v>27472.119999999995</v>
      </c>
      <c r="J451" s="11">
        <f t="shared" si="8"/>
        <v>1.3162568218956868E-2</v>
      </c>
    </row>
    <row r="452" spans="1:10" ht="26.1" customHeight="1" x14ac:dyDescent="0.25">
      <c r="A452" s="14" t="s">
        <v>797</v>
      </c>
      <c r="B452" s="8" t="s">
        <v>4</v>
      </c>
      <c r="C452" s="8" t="s">
        <v>176</v>
      </c>
      <c r="D452" s="8" t="s">
        <v>177</v>
      </c>
      <c r="E452" s="9">
        <v>117</v>
      </c>
      <c r="F452" s="9" t="s">
        <v>24</v>
      </c>
      <c r="G452" s="10">
        <v>26.77</v>
      </c>
      <c r="H452" s="10">
        <v>33.43</v>
      </c>
      <c r="I452" s="10">
        <v>3911.31</v>
      </c>
      <c r="J452" s="11">
        <f t="shared" si="8"/>
        <v>1.8740047983369394E-3</v>
      </c>
    </row>
    <row r="453" spans="1:10" ht="26.1" customHeight="1" x14ac:dyDescent="0.25">
      <c r="A453" s="14" t="s">
        <v>798</v>
      </c>
      <c r="B453" s="8" t="s">
        <v>4</v>
      </c>
      <c r="C453" s="8" t="s">
        <v>178</v>
      </c>
      <c r="D453" s="8" t="s">
        <v>179</v>
      </c>
      <c r="E453" s="9">
        <v>325</v>
      </c>
      <c r="F453" s="9" t="s">
        <v>24</v>
      </c>
      <c r="G453" s="10">
        <v>24.67</v>
      </c>
      <c r="H453" s="10">
        <v>30.81</v>
      </c>
      <c r="I453" s="10">
        <v>10013.25</v>
      </c>
      <c r="J453" s="11">
        <f t="shared" si="8"/>
        <v>4.7975942962709059E-3</v>
      </c>
    </row>
    <row r="454" spans="1:10" ht="26.1" customHeight="1" x14ac:dyDescent="0.25">
      <c r="A454" s="14" t="s">
        <v>799</v>
      </c>
      <c r="B454" s="8" t="s">
        <v>4</v>
      </c>
      <c r="C454" s="8" t="s">
        <v>180</v>
      </c>
      <c r="D454" s="8" t="s">
        <v>181</v>
      </c>
      <c r="E454" s="9">
        <v>39</v>
      </c>
      <c r="F454" s="9" t="s">
        <v>24</v>
      </c>
      <c r="G454" s="10">
        <v>66.77</v>
      </c>
      <c r="H454" s="10">
        <v>83.38</v>
      </c>
      <c r="I454" s="10">
        <v>3251.8199999999997</v>
      </c>
      <c r="J454" s="11">
        <f t="shared" si="8"/>
        <v>1.5580269227772857E-3</v>
      </c>
    </row>
    <row r="455" spans="1:10" ht="26.1" customHeight="1" x14ac:dyDescent="0.25">
      <c r="A455" s="14" t="s">
        <v>800</v>
      </c>
      <c r="B455" s="8" t="s">
        <v>4</v>
      </c>
      <c r="C455" s="8" t="s">
        <v>182</v>
      </c>
      <c r="D455" s="8" t="s">
        <v>183</v>
      </c>
      <c r="E455" s="9">
        <v>13</v>
      </c>
      <c r="F455" s="9" t="s">
        <v>24</v>
      </c>
      <c r="G455" s="10">
        <v>59.36</v>
      </c>
      <c r="H455" s="10">
        <v>74.12</v>
      </c>
      <c r="I455" s="10">
        <v>963.56000000000006</v>
      </c>
      <c r="J455" s="11">
        <f t="shared" si="8"/>
        <v>4.6166528950288813E-4</v>
      </c>
    </row>
    <row r="456" spans="1:10" ht="26.1" customHeight="1" x14ac:dyDescent="0.25">
      <c r="A456" s="14" t="s">
        <v>801</v>
      </c>
      <c r="B456" s="8" t="s">
        <v>4</v>
      </c>
      <c r="C456" s="8" t="s">
        <v>184</v>
      </c>
      <c r="D456" s="8" t="s">
        <v>185</v>
      </c>
      <c r="E456" s="9">
        <v>13</v>
      </c>
      <c r="F456" s="9" t="s">
        <v>24</v>
      </c>
      <c r="G456" s="10">
        <v>79.48</v>
      </c>
      <c r="H456" s="10">
        <v>99.25</v>
      </c>
      <c r="I456" s="10">
        <v>1290.25</v>
      </c>
      <c r="J456" s="11">
        <f t="shared" si="8"/>
        <v>6.1819050166165201E-4</v>
      </c>
    </row>
    <row r="457" spans="1:10" ht="26.1" customHeight="1" x14ac:dyDescent="0.25">
      <c r="A457" s="14" t="s">
        <v>802</v>
      </c>
      <c r="B457" s="8" t="s">
        <v>4</v>
      </c>
      <c r="C457" s="8" t="s">
        <v>186</v>
      </c>
      <c r="D457" s="8" t="s">
        <v>187</v>
      </c>
      <c r="E457" s="9">
        <v>117</v>
      </c>
      <c r="F457" s="9" t="s">
        <v>24</v>
      </c>
      <c r="G457" s="10">
        <v>36.03</v>
      </c>
      <c r="H457" s="10">
        <v>44.99</v>
      </c>
      <c r="I457" s="10">
        <v>5263.83</v>
      </c>
      <c r="J457" s="11">
        <f t="shared" si="8"/>
        <v>2.5220303881896169E-3</v>
      </c>
    </row>
    <row r="458" spans="1:10" ht="26.1" customHeight="1" x14ac:dyDescent="0.25">
      <c r="A458" s="14" t="s">
        <v>803</v>
      </c>
      <c r="B458" s="8" t="s">
        <v>4</v>
      </c>
      <c r="C458" s="8" t="s">
        <v>188</v>
      </c>
      <c r="D458" s="8" t="s">
        <v>189</v>
      </c>
      <c r="E458" s="9">
        <v>78</v>
      </c>
      <c r="F458" s="9" t="s">
        <v>24</v>
      </c>
      <c r="G458" s="10">
        <v>46.73</v>
      </c>
      <c r="H458" s="10">
        <v>58.35</v>
      </c>
      <c r="I458" s="10">
        <v>4551.3</v>
      </c>
      <c r="J458" s="11">
        <f t="shared" si="8"/>
        <v>2.1806397444004469E-3</v>
      </c>
    </row>
    <row r="459" spans="1:10" ht="26.1" customHeight="1" x14ac:dyDescent="0.25">
      <c r="A459" s="14" t="s">
        <v>804</v>
      </c>
      <c r="B459" s="8" t="s">
        <v>9</v>
      </c>
      <c r="C459" s="8" t="s">
        <v>190</v>
      </c>
      <c r="D459" s="8" t="s">
        <v>191</v>
      </c>
      <c r="E459" s="9">
        <v>13</v>
      </c>
      <c r="F459" s="9" t="s">
        <v>192</v>
      </c>
      <c r="G459" s="10">
        <v>23.41</v>
      </c>
      <c r="H459" s="10">
        <v>29.23</v>
      </c>
      <c r="I459" s="10">
        <v>379.99</v>
      </c>
      <c r="J459" s="11">
        <f t="shared" si="8"/>
        <v>1.8206255278156261E-4</v>
      </c>
    </row>
    <row r="460" spans="1:10" ht="26.1" customHeight="1" x14ac:dyDescent="0.25">
      <c r="A460" s="14" t="s">
        <v>805</v>
      </c>
      <c r="B460" s="8" t="s">
        <v>4</v>
      </c>
      <c r="C460" s="8" t="s">
        <v>193</v>
      </c>
      <c r="D460" s="8" t="s">
        <v>194</v>
      </c>
      <c r="E460" s="9">
        <v>130</v>
      </c>
      <c r="F460" s="9" t="s">
        <v>24</v>
      </c>
      <c r="G460" s="10">
        <v>40.98</v>
      </c>
      <c r="H460" s="10">
        <v>51.17</v>
      </c>
      <c r="I460" s="10">
        <v>6652.1</v>
      </c>
      <c r="J460" s="11">
        <f t="shared" si="8"/>
        <v>3.1871846821185626E-3</v>
      </c>
    </row>
    <row r="461" spans="1:10" ht="26.1" customHeight="1" x14ac:dyDescent="0.25">
      <c r="A461" s="14" t="s">
        <v>806</v>
      </c>
      <c r="B461" s="8" t="s">
        <v>4</v>
      </c>
      <c r="C461" s="8" t="s">
        <v>195</v>
      </c>
      <c r="D461" s="8" t="s">
        <v>196</v>
      </c>
      <c r="E461" s="9">
        <v>1904.5</v>
      </c>
      <c r="F461" s="9" t="s">
        <v>7</v>
      </c>
      <c r="G461" s="10">
        <v>3.69</v>
      </c>
      <c r="H461" s="10">
        <v>4.6100000000000003</v>
      </c>
      <c r="I461" s="10">
        <v>8779.81</v>
      </c>
      <c r="J461" s="11">
        <f t="shared" si="8"/>
        <v>4.2066228625413588E-3</v>
      </c>
    </row>
    <row r="462" spans="1:10" ht="26.1" customHeight="1" x14ac:dyDescent="0.25">
      <c r="A462" s="14" t="s">
        <v>807</v>
      </c>
      <c r="B462" s="8" t="s">
        <v>4</v>
      </c>
      <c r="C462" s="8" t="s">
        <v>197</v>
      </c>
      <c r="D462" s="8" t="s">
        <v>198</v>
      </c>
      <c r="E462" s="9">
        <v>4165.2</v>
      </c>
      <c r="F462" s="9" t="s">
        <v>7</v>
      </c>
      <c r="G462" s="10">
        <v>5.23</v>
      </c>
      <c r="H462" s="10">
        <v>6.53</v>
      </c>
      <c r="I462" s="10">
        <v>27198.73</v>
      </c>
      <c r="J462" s="11">
        <f t="shared" si="8"/>
        <v>1.3031580347420905E-2</v>
      </c>
    </row>
    <row r="463" spans="1:10" ht="26.1" customHeight="1" x14ac:dyDescent="0.25">
      <c r="A463" s="14" t="s">
        <v>808</v>
      </c>
      <c r="B463" s="8" t="s">
        <v>4</v>
      </c>
      <c r="C463" s="8" t="s">
        <v>199</v>
      </c>
      <c r="D463" s="8" t="s">
        <v>200</v>
      </c>
      <c r="E463" s="9">
        <v>210.6</v>
      </c>
      <c r="F463" s="9" t="s">
        <v>7</v>
      </c>
      <c r="G463" s="10">
        <v>11.03</v>
      </c>
      <c r="H463" s="10">
        <v>13.77</v>
      </c>
      <c r="I463" s="10">
        <v>2899.91</v>
      </c>
      <c r="J463" s="11">
        <f t="shared" si="8"/>
        <v>1.3894181884701734E-3</v>
      </c>
    </row>
    <row r="464" spans="1:10" ht="26.1" customHeight="1" x14ac:dyDescent="0.25">
      <c r="A464" s="14" t="s">
        <v>809</v>
      </c>
      <c r="B464" s="8" t="s">
        <v>4</v>
      </c>
      <c r="C464" s="8" t="s">
        <v>201</v>
      </c>
      <c r="D464" s="8" t="s">
        <v>202</v>
      </c>
      <c r="E464" s="9">
        <v>587.6</v>
      </c>
      <c r="F464" s="9" t="s">
        <v>7</v>
      </c>
      <c r="G464" s="10">
        <v>17.98</v>
      </c>
      <c r="H464" s="10">
        <v>22.45</v>
      </c>
      <c r="I464" s="10">
        <v>13191.62</v>
      </c>
      <c r="J464" s="11">
        <f t="shared" si="8"/>
        <v>6.3204295179460426E-3</v>
      </c>
    </row>
    <row r="465" spans="1:10" ht="26.1" customHeight="1" x14ac:dyDescent="0.25">
      <c r="A465" s="14" t="s">
        <v>810</v>
      </c>
      <c r="B465" s="8" t="s">
        <v>4</v>
      </c>
      <c r="C465" s="8" t="s">
        <v>203</v>
      </c>
      <c r="D465" s="8" t="s">
        <v>204</v>
      </c>
      <c r="E465" s="9">
        <v>146.38</v>
      </c>
      <c r="F465" s="9" t="s">
        <v>7</v>
      </c>
      <c r="G465" s="10">
        <v>26.16</v>
      </c>
      <c r="H465" s="10">
        <v>32.67</v>
      </c>
      <c r="I465" s="10">
        <v>4782.18</v>
      </c>
      <c r="J465" s="11">
        <f t="shared" si="8"/>
        <v>2.2912600296348144E-3</v>
      </c>
    </row>
    <row r="466" spans="1:10" ht="26.1" customHeight="1" x14ac:dyDescent="0.25">
      <c r="A466" s="14" t="s">
        <v>811</v>
      </c>
      <c r="B466" s="8" t="s">
        <v>4</v>
      </c>
      <c r="C466" s="8" t="s">
        <v>205</v>
      </c>
      <c r="D466" s="8" t="s">
        <v>206</v>
      </c>
      <c r="E466" s="9">
        <v>124.15</v>
      </c>
      <c r="F466" s="9" t="s">
        <v>7</v>
      </c>
      <c r="G466" s="10">
        <v>13.77</v>
      </c>
      <c r="H466" s="10">
        <v>17.190000000000001</v>
      </c>
      <c r="I466" s="10">
        <v>2134.08</v>
      </c>
      <c r="J466" s="11">
        <f t="shared" si="8"/>
        <v>1.0224902040582044E-3</v>
      </c>
    </row>
    <row r="467" spans="1:10" ht="26.1" customHeight="1" x14ac:dyDescent="0.25">
      <c r="A467" s="14" t="s">
        <v>812</v>
      </c>
      <c r="B467" s="8" t="s">
        <v>4</v>
      </c>
      <c r="C467" s="8" t="s">
        <v>207</v>
      </c>
      <c r="D467" s="8" t="s">
        <v>208</v>
      </c>
      <c r="E467" s="9">
        <v>1619.28</v>
      </c>
      <c r="F467" s="9" t="s">
        <v>7</v>
      </c>
      <c r="G467" s="10">
        <v>18.170000000000002</v>
      </c>
      <c r="H467" s="10">
        <v>22.69</v>
      </c>
      <c r="I467" s="10">
        <v>36741.51</v>
      </c>
      <c r="J467" s="11">
        <f t="shared" si="8"/>
        <v>1.7603760898048132E-2</v>
      </c>
    </row>
    <row r="468" spans="1:10" ht="26.1" customHeight="1" x14ac:dyDescent="0.25">
      <c r="A468" s="14" t="s">
        <v>813</v>
      </c>
      <c r="B468" s="8" t="s">
        <v>4</v>
      </c>
      <c r="C468" s="8" t="s">
        <v>209</v>
      </c>
      <c r="D468" s="8" t="s">
        <v>210</v>
      </c>
      <c r="E468" s="9">
        <v>58.63</v>
      </c>
      <c r="F468" s="9" t="s">
        <v>7</v>
      </c>
      <c r="G468" s="10">
        <v>11.61</v>
      </c>
      <c r="H468" s="10">
        <v>14.5</v>
      </c>
      <c r="I468" s="10">
        <v>850.2</v>
      </c>
      <c r="J468" s="11">
        <f t="shared" si="8"/>
        <v>4.0735172603196011E-4</v>
      </c>
    </row>
    <row r="469" spans="1:10" ht="26.1" customHeight="1" x14ac:dyDescent="0.25">
      <c r="A469" s="14" t="s">
        <v>814</v>
      </c>
      <c r="B469" s="8" t="s">
        <v>1</v>
      </c>
      <c r="C469" s="8" t="s">
        <v>1</v>
      </c>
      <c r="D469" s="8" t="s">
        <v>211</v>
      </c>
      <c r="E469" s="9"/>
      <c r="F469" s="9" t="s">
        <v>1</v>
      </c>
      <c r="G469" s="10" t="s">
        <v>1</v>
      </c>
      <c r="H469" s="10"/>
      <c r="I469" s="10">
        <f>SUM(I470:I494)</f>
        <v>67355.601300000009</v>
      </c>
      <c r="J469" s="11">
        <f t="shared" si="8"/>
        <v>3.2271724826482641E-2</v>
      </c>
    </row>
    <row r="470" spans="1:10" ht="26.1" customHeight="1" x14ac:dyDescent="0.25">
      <c r="A470" s="14" t="s">
        <v>815</v>
      </c>
      <c r="B470" s="8" t="s">
        <v>4</v>
      </c>
      <c r="C470" s="8" t="s">
        <v>212</v>
      </c>
      <c r="D470" s="8" t="s">
        <v>213</v>
      </c>
      <c r="E470" s="9">
        <v>25.61</v>
      </c>
      <c r="F470" s="9" t="s">
        <v>7</v>
      </c>
      <c r="G470" s="10">
        <v>23.14</v>
      </c>
      <c r="H470" s="10">
        <v>28.89</v>
      </c>
      <c r="I470" s="10">
        <v>739.83</v>
      </c>
      <c r="J470" s="11">
        <f t="shared" si="8"/>
        <v>3.5447074508377448E-4</v>
      </c>
    </row>
    <row r="471" spans="1:10" ht="26.1" customHeight="1" x14ac:dyDescent="0.25">
      <c r="A471" s="14" t="s">
        <v>816</v>
      </c>
      <c r="B471" s="8" t="s">
        <v>4</v>
      </c>
      <c r="C471" s="8" t="s">
        <v>214</v>
      </c>
      <c r="D471" s="8" t="s">
        <v>215</v>
      </c>
      <c r="E471" s="9">
        <v>608.01</v>
      </c>
      <c r="F471" s="9" t="s">
        <v>7</v>
      </c>
      <c r="G471" s="10">
        <v>31.34</v>
      </c>
      <c r="H471" s="10">
        <v>39.130000000000003</v>
      </c>
      <c r="I471" s="10">
        <v>23791.4313</v>
      </c>
      <c r="J471" s="11">
        <f t="shared" si="8"/>
        <v>1.1399059756322983E-2</v>
      </c>
    </row>
    <row r="472" spans="1:10" ht="26.1" customHeight="1" x14ac:dyDescent="0.25">
      <c r="A472" s="14" t="s">
        <v>817</v>
      </c>
      <c r="B472" s="8" t="s">
        <v>4</v>
      </c>
      <c r="C472" s="8" t="s">
        <v>216</v>
      </c>
      <c r="D472" s="8" t="s">
        <v>217</v>
      </c>
      <c r="E472" s="9">
        <v>52</v>
      </c>
      <c r="F472" s="9" t="s">
        <v>24</v>
      </c>
      <c r="G472" s="10">
        <v>9.99</v>
      </c>
      <c r="H472" s="10">
        <v>12.47</v>
      </c>
      <c r="I472" s="10">
        <v>648.44000000000005</v>
      </c>
      <c r="J472" s="11">
        <f t="shared" si="8"/>
        <v>3.1068354884517083E-4</v>
      </c>
    </row>
    <row r="473" spans="1:10" ht="26.1" customHeight="1" x14ac:dyDescent="0.25">
      <c r="A473" s="14" t="s">
        <v>818</v>
      </c>
      <c r="B473" s="8" t="s">
        <v>4</v>
      </c>
      <c r="C473" s="8" t="s">
        <v>218</v>
      </c>
      <c r="D473" s="8" t="s">
        <v>219</v>
      </c>
      <c r="E473" s="9">
        <v>26</v>
      </c>
      <c r="F473" s="9" t="s">
        <v>24</v>
      </c>
      <c r="G473" s="10">
        <v>14.78</v>
      </c>
      <c r="H473" s="10">
        <v>18.46</v>
      </c>
      <c r="I473" s="10">
        <v>479.96000000000004</v>
      </c>
      <c r="J473" s="11">
        <f t="shared" si="8"/>
        <v>2.2996063799847046E-4</v>
      </c>
    </row>
    <row r="474" spans="1:10" ht="26.1" customHeight="1" x14ac:dyDescent="0.25">
      <c r="A474" s="14" t="s">
        <v>819</v>
      </c>
      <c r="B474" s="8" t="s">
        <v>4</v>
      </c>
      <c r="C474" s="8" t="s">
        <v>220</v>
      </c>
      <c r="D474" s="8" t="s">
        <v>221</v>
      </c>
      <c r="E474" s="9">
        <v>13</v>
      </c>
      <c r="F474" s="9" t="s">
        <v>24</v>
      </c>
      <c r="G474" s="10">
        <v>20.81</v>
      </c>
      <c r="H474" s="10">
        <v>25.99</v>
      </c>
      <c r="I474" s="10">
        <v>337.87</v>
      </c>
      <c r="J474" s="11">
        <f t="shared" si="8"/>
        <v>1.618818250698875E-4</v>
      </c>
    </row>
    <row r="475" spans="1:10" ht="26.1" customHeight="1" x14ac:dyDescent="0.25">
      <c r="A475" s="14" t="s">
        <v>820</v>
      </c>
      <c r="B475" s="8" t="s">
        <v>4</v>
      </c>
      <c r="C475" s="8" t="s">
        <v>222</v>
      </c>
      <c r="D475" s="8" t="s">
        <v>223</v>
      </c>
      <c r="E475" s="9">
        <v>247</v>
      </c>
      <c r="F475" s="9" t="s">
        <v>24</v>
      </c>
      <c r="G475" s="10">
        <v>13.23</v>
      </c>
      <c r="H475" s="10">
        <v>16.52</v>
      </c>
      <c r="I475" s="10">
        <v>4080.44</v>
      </c>
      <c r="J475" s="11">
        <f t="shared" si="8"/>
        <v>1.9550391401668447E-3</v>
      </c>
    </row>
    <row r="476" spans="1:10" ht="26.1" customHeight="1" x14ac:dyDescent="0.25">
      <c r="A476" s="14" t="s">
        <v>821</v>
      </c>
      <c r="B476" s="8" t="s">
        <v>4</v>
      </c>
      <c r="C476" s="8" t="s">
        <v>224</v>
      </c>
      <c r="D476" s="8" t="s">
        <v>225</v>
      </c>
      <c r="E476" s="9">
        <v>78</v>
      </c>
      <c r="F476" s="9" t="s">
        <v>24</v>
      </c>
      <c r="G476" s="10">
        <v>15.67</v>
      </c>
      <c r="H476" s="10">
        <v>19.57</v>
      </c>
      <c r="I476" s="10">
        <v>1526.46</v>
      </c>
      <c r="J476" s="11">
        <f t="shared" si="8"/>
        <v>7.3136452095829904E-4</v>
      </c>
    </row>
    <row r="477" spans="1:10" ht="26.1" customHeight="1" x14ac:dyDescent="0.25">
      <c r="A477" s="14" t="s">
        <v>822</v>
      </c>
      <c r="B477" s="8" t="s">
        <v>4</v>
      </c>
      <c r="C477" s="8" t="s">
        <v>226</v>
      </c>
      <c r="D477" s="8" t="s">
        <v>227</v>
      </c>
      <c r="E477" s="9">
        <v>156</v>
      </c>
      <c r="F477" s="9" t="s">
        <v>24</v>
      </c>
      <c r="G477" s="10">
        <v>12.42</v>
      </c>
      <c r="H477" s="10">
        <v>15.51</v>
      </c>
      <c r="I477" s="10">
        <v>2419.56</v>
      </c>
      <c r="J477" s="11">
        <f t="shared" si="8"/>
        <v>1.15927069188178E-3</v>
      </c>
    </row>
    <row r="478" spans="1:10" ht="26.1" customHeight="1" x14ac:dyDescent="0.25">
      <c r="A478" s="14" t="s">
        <v>823</v>
      </c>
      <c r="B478" s="8" t="s">
        <v>4</v>
      </c>
      <c r="C478" s="8" t="s">
        <v>228</v>
      </c>
      <c r="D478" s="8" t="s">
        <v>229</v>
      </c>
      <c r="E478" s="9">
        <v>13</v>
      </c>
      <c r="F478" s="9" t="s">
        <v>24</v>
      </c>
      <c r="G478" s="10">
        <v>16.59</v>
      </c>
      <c r="H478" s="10">
        <v>20.72</v>
      </c>
      <c r="I478" s="10">
        <v>269.36</v>
      </c>
      <c r="J478" s="11">
        <f t="shared" si="8"/>
        <v>1.2905699944009501E-4</v>
      </c>
    </row>
    <row r="479" spans="1:10" ht="26.1" customHeight="1" x14ac:dyDescent="0.25">
      <c r="A479" s="14" t="s">
        <v>824</v>
      </c>
      <c r="B479" s="8" t="s">
        <v>4</v>
      </c>
      <c r="C479" s="8" t="s">
        <v>230</v>
      </c>
      <c r="D479" s="8" t="s">
        <v>231</v>
      </c>
      <c r="E479" s="9">
        <v>13</v>
      </c>
      <c r="F479" s="9" t="s">
        <v>24</v>
      </c>
      <c r="G479" s="10">
        <v>13.64</v>
      </c>
      <c r="H479" s="10">
        <v>17.03</v>
      </c>
      <c r="I479" s="10">
        <v>221.39000000000001</v>
      </c>
      <c r="J479" s="11">
        <f t="shared" si="8"/>
        <v>1.0607339287957616E-4</v>
      </c>
    </row>
    <row r="480" spans="1:10" ht="26.1" customHeight="1" x14ac:dyDescent="0.25">
      <c r="A480" s="14" t="s">
        <v>825</v>
      </c>
      <c r="B480" s="8" t="s">
        <v>4</v>
      </c>
      <c r="C480" s="8" t="s">
        <v>232</v>
      </c>
      <c r="D480" s="8" t="s">
        <v>233</v>
      </c>
      <c r="E480" s="9">
        <v>13</v>
      </c>
      <c r="F480" s="9" t="s">
        <v>24</v>
      </c>
      <c r="G480" s="10">
        <v>22.7</v>
      </c>
      <c r="H480" s="10">
        <v>28.35</v>
      </c>
      <c r="I480" s="10">
        <v>368.55</v>
      </c>
      <c r="J480" s="11">
        <f t="shared" si="8"/>
        <v>1.7658136747715703E-4</v>
      </c>
    </row>
    <row r="481" spans="1:10" ht="26.1" customHeight="1" x14ac:dyDescent="0.25">
      <c r="A481" s="14" t="s">
        <v>826</v>
      </c>
      <c r="B481" s="8" t="s">
        <v>4</v>
      </c>
      <c r="C481" s="8" t="s">
        <v>234</v>
      </c>
      <c r="D481" s="8" t="s">
        <v>235</v>
      </c>
      <c r="E481" s="9">
        <v>39</v>
      </c>
      <c r="F481" s="9" t="s">
        <v>24</v>
      </c>
      <c r="G481" s="10">
        <v>16.989999999999998</v>
      </c>
      <c r="H481" s="10">
        <v>21.22</v>
      </c>
      <c r="I481" s="10">
        <v>827.57999999999993</v>
      </c>
      <c r="J481" s="11">
        <f t="shared" si="8"/>
        <v>3.9651392781643087E-4</v>
      </c>
    </row>
    <row r="482" spans="1:10" ht="26.1" customHeight="1" x14ac:dyDescent="0.25">
      <c r="A482" s="14" t="s">
        <v>827</v>
      </c>
      <c r="B482" s="8" t="s">
        <v>4</v>
      </c>
      <c r="C482" s="8" t="s">
        <v>236</v>
      </c>
      <c r="D482" s="8" t="s">
        <v>237</v>
      </c>
      <c r="E482" s="9">
        <v>13</v>
      </c>
      <c r="F482" s="9" t="s">
        <v>24</v>
      </c>
      <c r="G482" s="10">
        <v>21.12</v>
      </c>
      <c r="H482" s="10">
        <v>26.37</v>
      </c>
      <c r="I482" s="10">
        <v>342.81</v>
      </c>
      <c r="J482" s="11">
        <f t="shared" si="8"/>
        <v>1.6424870054224447E-4</v>
      </c>
    </row>
    <row r="483" spans="1:10" ht="26.1" customHeight="1" x14ac:dyDescent="0.25">
      <c r="A483" s="14" t="s">
        <v>828</v>
      </c>
      <c r="B483" s="8" t="s">
        <v>4</v>
      </c>
      <c r="C483" s="8" t="s">
        <v>238</v>
      </c>
      <c r="D483" s="8" t="s">
        <v>239</v>
      </c>
      <c r="E483" s="9">
        <v>13</v>
      </c>
      <c r="F483" s="9" t="s">
        <v>24</v>
      </c>
      <c r="G483" s="10">
        <v>73.930000000000007</v>
      </c>
      <c r="H483" s="10">
        <v>92.32</v>
      </c>
      <c r="I483" s="10">
        <v>1200.1599999999999</v>
      </c>
      <c r="J483" s="11">
        <f t="shared" si="8"/>
        <v>5.7502616738945795E-4</v>
      </c>
    </row>
    <row r="484" spans="1:10" ht="26.1" customHeight="1" x14ac:dyDescent="0.25">
      <c r="A484" s="14" t="s">
        <v>829</v>
      </c>
      <c r="B484" s="8" t="s">
        <v>4</v>
      </c>
      <c r="C484" s="8" t="s">
        <v>240</v>
      </c>
      <c r="D484" s="8" t="s">
        <v>241</v>
      </c>
      <c r="E484" s="9">
        <v>39</v>
      </c>
      <c r="F484" s="9" t="s">
        <v>24</v>
      </c>
      <c r="G484" s="10">
        <v>77.45</v>
      </c>
      <c r="H484" s="10">
        <v>96.71</v>
      </c>
      <c r="I484" s="10">
        <v>3771.6899999999996</v>
      </c>
      <c r="J484" s="11">
        <f t="shared" si="8"/>
        <v>1.8071094231445347E-3</v>
      </c>
    </row>
    <row r="485" spans="1:10" ht="26.1" customHeight="1" x14ac:dyDescent="0.25">
      <c r="A485" s="14" t="s">
        <v>830</v>
      </c>
      <c r="B485" s="8" t="s">
        <v>4</v>
      </c>
      <c r="C485" s="8" t="s">
        <v>242</v>
      </c>
      <c r="D485" s="8" t="s">
        <v>243</v>
      </c>
      <c r="E485" s="9">
        <v>52</v>
      </c>
      <c r="F485" s="9" t="s">
        <v>24</v>
      </c>
      <c r="G485" s="10">
        <v>33.49</v>
      </c>
      <c r="H485" s="10">
        <v>41.82</v>
      </c>
      <c r="I485" s="10">
        <v>2174.64</v>
      </c>
      <c r="J485" s="11">
        <f t="shared" si="8"/>
        <v>1.0419234974101878E-3</v>
      </c>
    </row>
    <row r="486" spans="1:10" ht="26.1" customHeight="1" x14ac:dyDescent="0.25">
      <c r="A486" s="14" t="s">
        <v>831</v>
      </c>
      <c r="B486" s="8" t="s">
        <v>4</v>
      </c>
      <c r="C486" s="8" t="s">
        <v>244</v>
      </c>
      <c r="D486" s="8" t="s">
        <v>245</v>
      </c>
      <c r="E486" s="9">
        <v>13</v>
      </c>
      <c r="F486" s="9" t="s">
        <v>24</v>
      </c>
      <c r="G486" s="10">
        <v>49.07</v>
      </c>
      <c r="H486" s="10">
        <v>61.27</v>
      </c>
      <c r="I486" s="10">
        <v>796.51</v>
      </c>
      <c r="J486" s="11">
        <f t="shared" si="8"/>
        <v>3.8162752681923846E-4</v>
      </c>
    </row>
    <row r="487" spans="1:10" ht="26.1" customHeight="1" x14ac:dyDescent="0.25">
      <c r="A487" s="14" t="s">
        <v>832</v>
      </c>
      <c r="B487" s="8" t="s">
        <v>4</v>
      </c>
      <c r="C487" s="8" t="s">
        <v>246</v>
      </c>
      <c r="D487" s="8" t="s">
        <v>247</v>
      </c>
      <c r="E487" s="9">
        <v>39</v>
      </c>
      <c r="F487" s="9" t="s">
        <v>24</v>
      </c>
      <c r="G487" s="10">
        <v>15.54</v>
      </c>
      <c r="H487" s="10">
        <v>19.399999999999999</v>
      </c>
      <c r="I487" s="10">
        <v>756.59999999999991</v>
      </c>
      <c r="J487" s="11">
        <f t="shared" si="8"/>
        <v>3.6250566445045988E-4</v>
      </c>
    </row>
    <row r="488" spans="1:10" ht="26.1" customHeight="1" x14ac:dyDescent="0.25">
      <c r="A488" s="14" t="s">
        <v>833</v>
      </c>
      <c r="B488" s="8" t="s">
        <v>4</v>
      </c>
      <c r="C488" s="8" t="s">
        <v>248</v>
      </c>
      <c r="D488" s="8" t="s">
        <v>249</v>
      </c>
      <c r="E488" s="9">
        <v>13</v>
      </c>
      <c r="F488" s="9" t="s">
        <v>24</v>
      </c>
      <c r="G488" s="10">
        <v>189.6</v>
      </c>
      <c r="H488" s="10">
        <v>236.75</v>
      </c>
      <c r="I488" s="10">
        <v>3077.75</v>
      </c>
      <c r="J488" s="11">
        <f t="shared" si="8"/>
        <v>1.4746257054750237E-3</v>
      </c>
    </row>
    <row r="489" spans="1:10" ht="26.1" customHeight="1" x14ac:dyDescent="0.25">
      <c r="A489" s="14" t="s">
        <v>834</v>
      </c>
      <c r="B489" s="8" t="s">
        <v>9</v>
      </c>
      <c r="C489" s="8" t="s">
        <v>250</v>
      </c>
      <c r="D489" s="8" t="s">
        <v>251</v>
      </c>
      <c r="E489" s="9">
        <v>13</v>
      </c>
      <c r="F489" s="9" t="s">
        <v>24</v>
      </c>
      <c r="G489" s="10">
        <v>167.85</v>
      </c>
      <c r="H489" s="10">
        <v>209.59</v>
      </c>
      <c r="I489" s="10">
        <v>2724.67</v>
      </c>
      <c r="J489" s="11">
        <f t="shared" si="8"/>
        <v>1.3054563953981424E-3</v>
      </c>
    </row>
    <row r="490" spans="1:10" ht="26.1" customHeight="1" x14ac:dyDescent="0.25">
      <c r="A490" s="14" t="s">
        <v>835</v>
      </c>
      <c r="B490" s="8" t="s">
        <v>4</v>
      </c>
      <c r="C490" s="8" t="s">
        <v>252</v>
      </c>
      <c r="D490" s="8" t="s">
        <v>253</v>
      </c>
      <c r="E490" s="9">
        <v>13</v>
      </c>
      <c r="F490" s="9" t="s">
        <v>24</v>
      </c>
      <c r="G490" s="10">
        <v>647.29999999999995</v>
      </c>
      <c r="H490" s="10">
        <v>808.28</v>
      </c>
      <c r="I490" s="10">
        <v>10507.64</v>
      </c>
      <c r="J490" s="11">
        <f t="shared" ref="J490:J539" si="9">I490/$I$361</f>
        <v>5.0344687020965244E-3</v>
      </c>
    </row>
    <row r="491" spans="1:10" ht="26.1" customHeight="1" x14ac:dyDescent="0.25">
      <c r="A491" s="14" t="s">
        <v>836</v>
      </c>
      <c r="B491" s="8" t="s">
        <v>9</v>
      </c>
      <c r="C491" s="8" t="s">
        <v>254</v>
      </c>
      <c r="D491" s="8" t="s">
        <v>255</v>
      </c>
      <c r="E491" s="9">
        <v>13</v>
      </c>
      <c r="F491" s="9" t="s">
        <v>24</v>
      </c>
      <c r="G491" s="10">
        <v>310.8</v>
      </c>
      <c r="H491" s="10">
        <v>388.1</v>
      </c>
      <c r="I491" s="10">
        <v>5045.3</v>
      </c>
      <c r="J491" s="11">
        <f t="shared" si="9"/>
        <v>2.4173272916361427E-3</v>
      </c>
    </row>
    <row r="492" spans="1:10" ht="26.1" customHeight="1" x14ac:dyDescent="0.25">
      <c r="A492" s="14" t="s">
        <v>837</v>
      </c>
      <c r="B492" s="8" t="s">
        <v>4</v>
      </c>
      <c r="C492" s="8" t="s">
        <v>256</v>
      </c>
      <c r="D492" s="8" t="s">
        <v>257</v>
      </c>
      <c r="E492" s="9">
        <v>13</v>
      </c>
      <c r="F492" s="9" t="s">
        <v>24</v>
      </c>
      <c r="G492" s="10">
        <v>18.38</v>
      </c>
      <c r="H492" s="10">
        <v>22.95</v>
      </c>
      <c r="I492" s="10">
        <v>298.34999999999997</v>
      </c>
      <c r="J492" s="11">
        <f t="shared" si="9"/>
        <v>1.4294682129103184E-4</v>
      </c>
    </row>
    <row r="493" spans="1:10" ht="26.1" customHeight="1" x14ac:dyDescent="0.25">
      <c r="A493" s="14" t="s">
        <v>838</v>
      </c>
      <c r="B493" s="8" t="s">
        <v>4</v>
      </c>
      <c r="C493" s="8" t="s">
        <v>258</v>
      </c>
      <c r="D493" s="8" t="s">
        <v>259</v>
      </c>
      <c r="E493" s="9">
        <v>13</v>
      </c>
      <c r="F493" s="9" t="s">
        <v>24</v>
      </c>
      <c r="G493" s="10">
        <v>29.62</v>
      </c>
      <c r="H493" s="10">
        <v>36.99</v>
      </c>
      <c r="I493" s="10">
        <v>480.87</v>
      </c>
      <c r="J493" s="11">
        <f t="shared" si="9"/>
        <v>2.3039664137495725E-4</v>
      </c>
    </row>
    <row r="494" spans="1:10" ht="26.1" customHeight="1" x14ac:dyDescent="0.25">
      <c r="A494" s="14" t="s">
        <v>839</v>
      </c>
      <c r="B494" s="8" t="s">
        <v>4</v>
      </c>
      <c r="C494" s="8" t="s">
        <v>260</v>
      </c>
      <c r="D494" s="8" t="s">
        <v>261</v>
      </c>
      <c r="E494" s="9">
        <v>91</v>
      </c>
      <c r="F494" s="9" t="s">
        <v>24</v>
      </c>
      <c r="G494" s="10">
        <v>4.12</v>
      </c>
      <c r="H494" s="10">
        <v>5.14</v>
      </c>
      <c r="I494" s="10">
        <v>467.73999999999995</v>
      </c>
      <c r="J494" s="11">
        <f t="shared" si="9"/>
        <v>2.24105735514219E-4</v>
      </c>
    </row>
    <row r="495" spans="1:10" ht="26.1" customHeight="1" x14ac:dyDescent="0.25">
      <c r="A495" s="14" t="s">
        <v>840</v>
      </c>
      <c r="B495" s="8" t="s">
        <v>1</v>
      </c>
      <c r="C495" s="8" t="s">
        <v>1</v>
      </c>
      <c r="D495" s="8" t="s">
        <v>262</v>
      </c>
      <c r="E495" s="9"/>
      <c r="F495" s="9" t="s">
        <v>1</v>
      </c>
      <c r="G495" s="10" t="s">
        <v>1</v>
      </c>
      <c r="H495" s="10"/>
      <c r="I495" s="10">
        <f>SUM(I496:I524)</f>
        <v>115942.45</v>
      </c>
      <c r="J495" s="11">
        <f t="shared" si="9"/>
        <v>5.5550878767200933E-2</v>
      </c>
    </row>
    <row r="496" spans="1:10" ht="26.1" customHeight="1" x14ac:dyDescent="0.25">
      <c r="A496" s="14" t="s">
        <v>841</v>
      </c>
      <c r="B496" s="8" t="s">
        <v>4</v>
      </c>
      <c r="C496" s="8" t="s">
        <v>263</v>
      </c>
      <c r="D496" s="8" t="s">
        <v>264</v>
      </c>
      <c r="E496" s="9">
        <v>447.59</v>
      </c>
      <c r="F496" s="9" t="s">
        <v>7</v>
      </c>
      <c r="G496" s="10">
        <v>48.07</v>
      </c>
      <c r="H496" s="10">
        <v>60.03</v>
      </c>
      <c r="I496" s="10">
        <v>26868.79</v>
      </c>
      <c r="J496" s="11">
        <f t="shared" si="9"/>
        <v>1.2873497980346118E-2</v>
      </c>
    </row>
    <row r="497" spans="1:10" ht="26.1" customHeight="1" x14ac:dyDescent="0.25">
      <c r="A497" s="14" t="s">
        <v>842</v>
      </c>
      <c r="B497" s="8" t="s">
        <v>4</v>
      </c>
      <c r="C497" s="8" t="s">
        <v>265</v>
      </c>
      <c r="D497" s="8" t="s">
        <v>266</v>
      </c>
      <c r="E497" s="9">
        <v>166.01</v>
      </c>
      <c r="F497" s="9" t="s">
        <v>7</v>
      </c>
      <c r="G497" s="10">
        <v>15.18</v>
      </c>
      <c r="H497" s="10">
        <v>18.96</v>
      </c>
      <c r="I497" s="10">
        <v>3147.56</v>
      </c>
      <c r="J497" s="11">
        <f t="shared" si="9"/>
        <v>1.5080733930712259E-3</v>
      </c>
    </row>
    <row r="498" spans="1:10" ht="26.1" customHeight="1" x14ac:dyDescent="0.25">
      <c r="A498" s="14" t="s">
        <v>843</v>
      </c>
      <c r="B498" s="8" t="s">
        <v>4</v>
      </c>
      <c r="C498" s="8" t="s">
        <v>267</v>
      </c>
      <c r="D498" s="8" t="s">
        <v>268</v>
      </c>
      <c r="E498" s="9">
        <v>509.08</v>
      </c>
      <c r="F498" s="9" t="s">
        <v>7</v>
      </c>
      <c r="G498" s="10">
        <v>42.74</v>
      </c>
      <c r="H498" s="10">
        <v>53.37</v>
      </c>
      <c r="I498" s="10">
        <v>27169.61</v>
      </c>
      <c r="J498" s="11">
        <f t="shared" si="9"/>
        <v>1.3017628239373328E-2</v>
      </c>
    </row>
    <row r="499" spans="1:10" ht="26.1" customHeight="1" x14ac:dyDescent="0.25">
      <c r="A499" s="14" t="s">
        <v>844</v>
      </c>
      <c r="B499" s="8" t="s">
        <v>4</v>
      </c>
      <c r="C499" s="8" t="s">
        <v>269</v>
      </c>
      <c r="D499" s="8" t="s">
        <v>270</v>
      </c>
      <c r="E499" s="9">
        <v>55.77</v>
      </c>
      <c r="F499" s="9" t="s">
        <v>7</v>
      </c>
      <c r="G499" s="10">
        <v>27.9</v>
      </c>
      <c r="H499" s="10">
        <v>34.840000000000003</v>
      </c>
      <c r="I499" s="10">
        <v>1942.98</v>
      </c>
      <c r="J499" s="11">
        <f t="shared" si="9"/>
        <v>9.3092949499597481E-4</v>
      </c>
    </row>
    <row r="500" spans="1:10" ht="26.1" customHeight="1" x14ac:dyDescent="0.25">
      <c r="A500" s="14" t="s">
        <v>845</v>
      </c>
      <c r="B500" s="8" t="s">
        <v>4</v>
      </c>
      <c r="C500" s="8" t="s">
        <v>271</v>
      </c>
      <c r="D500" s="8" t="s">
        <v>272</v>
      </c>
      <c r="E500" s="9">
        <v>13</v>
      </c>
      <c r="F500" s="9" t="s">
        <v>24</v>
      </c>
      <c r="G500" s="10">
        <v>30.4</v>
      </c>
      <c r="H500" s="10">
        <v>37.96</v>
      </c>
      <c r="I500" s="10">
        <v>493.48</v>
      </c>
      <c r="J500" s="11">
        <f t="shared" si="9"/>
        <v>2.3643840244913158E-4</v>
      </c>
    </row>
    <row r="501" spans="1:10" ht="26.1" customHeight="1" x14ac:dyDescent="0.25">
      <c r="A501" s="14" t="s">
        <v>846</v>
      </c>
      <c r="B501" s="8" t="s">
        <v>4</v>
      </c>
      <c r="C501" s="8" t="s">
        <v>273</v>
      </c>
      <c r="D501" s="8" t="s">
        <v>274</v>
      </c>
      <c r="E501" s="9">
        <v>130</v>
      </c>
      <c r="F501" s="9" t="s">
        <v>24</v>
      </c>
      <c r="G501" s="10">
        <v>17.05</v>
      </c>
      <c r="H501" s="10">
        <v>21.29</v>
      </c>
      <c r="I501" s="10">
        <v>2767.7</v>
      </c>
      <c r="J501" s="11">
        <f t="shared" si="9"/>
        <v>1.3260731264863042E-3</v>
      </c>
    </row>
    <row r="502" spans="1:10" ht="26.1" customHeight="1" x14ac:dyDescent="0.25">
      <c r="A502" s="14" t="s">
        <v>847</v>
      </c>
      <c r="B502" s="8" t="s">
        <v>4</v>
      </c>
      <c r="C502" s="8" t="s">
        <v>275</v>
      </c>
      <c r="D502" s="8" t="s">
        <v>276</v>
      </c>
      <c r="E502" s="9">
        <v>65</v>
      </c>
      <c r="F502" s="9" t="s">
        <v>24</v>
      </c>
      <c r="G502" s="10">
        <v>12.77</v>
      </c>
      <c r="H502" s="10">
        <v>15.95</v>
      </c>
      <c r="I502" s="10">
        <v>1036.75</v>
      </c>
      <c r="J502" s="11">
        <f t="shared" si="9"/>
        <v>4.9673241821175565E-4</v>
      </c>
    </row>
    <row r="503" spans="1:10" ht="26.1" customHeight="1" x14ac:dyDescent="0.25">
      <c r="A503" s="14" t="s">
        <v>848</v>
      </c>
      <c r="B503" s="8" t="s">
        <v>4</v>
      </c>
      <c r="C503" s="8" t="s">
        <v>277</v>
      </c>
      <c r="D503" s="8" t="s">
        <v>278</v>
      </c>
      <c r="E503" s="9">
        <v>156</v>
      </c>
      <c r="F503" s="9" t="s">
        <v>24</v>
      </c>
      <c r="G503" s="10">
        <v>25.16</v>
      </c>
      <c r="H503" s="10">
        <v>31.42</v>
      </c>
      <c r="I503" s="10">
        <v>4901.5200000000004</v>
      </c>
      <c r="J503" s="11">
        <f t="shared" si="9"/>
        <v>2.3484387581512271E-3</v>
      </c>
    </row>
    <row r="504" spans="1:10" ht="26.1" customHeight="1" x14ac:dyDescent="0.25">
      <c r="A504" s="14" t="s">
        <v>849</v>
      </c>
      <c r="B504" s="8" t="s">
        <v>4</v>
      </c>
      <c r="C504" s="8" t="s">
        <v>279</v>
      </c>
      <c r="D504" s="8" t="s">
        <v>280</v>
      </c>
      <c r="E504" s="9">
        <v>52</v>
      </c>
      <c r="F504" s="9" t="s">
        <v>24</v>
      </c>
      <c r="G504" s="10">
        <v>13.01</v>
      </c>
      <c r="H504" s="10">
        <v>16.25</v>
      </c>
      <c r="I504" s="10">
        <v>845</v>
      </c>
      <c r="J504" s="11">
        <f t="shared" si="9"/>
        <v>4.0486027816632119E-4</v>
      </c>
    </row>
    <row r="505" spans="1:10" ht="26.1" customHeight="1" x14ac:dyDescent="0.25">
      <c r="A505" s="14" t="s">
        <v>850</v>
      </c>
      <c r="B505" s="8" t="s">
        <v>4</v>
      </c>
      <c r="C505" s="8" t="s">
        <v>281</v>
      </c>
      <c r="D505" s="8" t="s">
        <v>282</v>
      </c>
      <c r="E505" s="9">
        <v>195</v>
      </c>
      <c r="F505" s="9" t="s">
        <v>24</v>
      </c>
      <c r="G505" s="10">
        <v>17.84</v>
      </c>
      <c r="H505" s="10">
        <v>22.28</v>
      </c>
      <c r="I505" s="10">
        <v>4344.6000000000004</v>
      </c>
      <c r="J505" s="11">
        <f t="shared" si="9"/>
        <v>2.0816046917413009E-3</v>
      </c>
    </row>
    <row r="506" spans="1:10" ht="26.1" customHeight="1" x14ac:dyDescent="0.25">
      <c r="A506" s="14" t="s">
        <v>851</v>
      </c>
      <c r="B506" s="8" t="s">
        <v>4</v>
      </c>
      <c r="C506" s="8" t="s">
        <v>283</v>
      </c>
      <c r="D506" s="8" t="s">
        <v>284</v>
      </c>
      <c r="E506" s="9">
        <v>39</v>
      </c>
      <c r="F506" s="9" t="s">
        <v>24</v>
      </c>
      <c r="G506" s="10">
        <v>26.21</v>
      </c>
      <c r="H506" s="10">
        <v>32.729999999999997</v>
      </c>
      <c r="I506" s="10">
        <v>1276.4699999999998</v>
      </c>
      <c r="J506" s="11">
        <f t="shared" si="9"/>
        <v>6.1158816481770878E-4</v>
      </c>
    </row>
    <row r="507" spans="1:10" ht="26.1" customHeight="1" x14ac:dyDescent="0.25">
      <c r="A507" s="14" t="s">
        <v>852</v>
      </c>
      <c r="B507" s="8" t="s">
        <v>4</v>
      </c>
      <c r="C507" s="8" t="s">
        <v>285</v>
      </c>
      <c r="D507" s="8" t="s">
        <v>286</v>
      </c>
      <c r="E507" s="9">
        <v>26</v>
      </c>
      <c r="F507" s="9" t="s">
        <v>24</v>
      </c>
      <c r="G507" s="10">
        <v>39.909999999999997</v>
      </c>
      <c r="H507" s="10">
        <v>49.84</v>
      </c>
      <c r="I507" s="10">
        <v>1295.8400000000001</v>
      </c>
      <c r="J507" s="11">
        <f t="shared" si="9"/>
        <v>6.2086880811721389E-4</v>
      </c>
    </row>
    <row r="508" spans="1:10" ht="26.1" customHeight="1" x14ac:dyDescent="0.25">
      <c r="A508" s="14" t="s">
        <v>853</v>
      </c>
      <c r="B508" s="8" t="s">
        <v>4</v>
      </c>
      <c r="C508" s="8" t="s">
        <v>287</v>
      </c>
      <c r="D508" s="8" t="s">
        <v>288</v>
      </c>
      <c r="E508" s="9">
        <v>26</v>
      </c>
      <c r="F508" s="9" t="s">
        <v>24</v>
      </c>
      <c r="G508" s="10">
        <v>11.82</v>
      </c>
      <c r="H508" s="10">
        <v>14.76</v>
      </c>
      <c r="I508" s="10">
        <v>383.76</v>
      </c>
      <c r="J508" s="11">
        <f t="shared" si="9"/>
        <v>1.838688524841508E-4</v>
      </c>
    </row>
    <row r="509" spans="1:10" ht="26.1" customHeight="1" x14ac:dyDescent="0.25">
      <c r="A509" s="14" t="s">
        <v>854</v>
      </c>
      <c r="B509" s="8" t="s">
        <v>4</v>
      </c>
      <c r="C509" s="8" t="s">
        <v>289</v>
      </c>
      <c r="D509" s="8" t="s">
        <v>290</v>
      </c>
      <c r="E509" s="9">
        <v>26</v>
      </c>
      <c r="F509" s="9" t="s">
        <v>24</v>
      </c>
      <c r="G509" s="10">
        <v>27.15</v>
      </c>
      <c r="H509" s="10">
        <v>33.9</v>
      </c>
      <c r="I509" s="10">
        <v>881.4</v>
      </c>
      <c r="J509" s="11">
        <f t="shared" si="9"/>
        <v>4.223004132257935E-4</v>
      </c>
    </row>
    <row r="510" spans="1:10" ht="26.1" customHeight="1" x14ac:dyDescent="0.25">
      <c r="A510" s="14" t="s">
        <v>855</v>
      </c>
      <c r="B510" s="8" t="s">
        <v>4</v>
      </c>
      <c r="C510" s="8" t="s">
        <v>291</v>
      </c>
      <c r="D510" s="8" t="s">
        <v>292</v>
      </c>
      <c r="E510" s="9">
        <v>13</v>
      </c>
      <c r="F510" s="9" t="s">
        <v>24</v>
      </c>
      <c r="G510" s="10">
        <v>11.57</v>
      </c>
      <c r="H510" s="10">
        <v>14.45</v>
      </c>
      <c r="I510" s="10">
        <v>187.85</v>
      </c>
      <c r="J510" s="11">
        <f t="shared" si="9"/>
        <v>9.0003554146205253E-5</v>
      </c>
    </row>
    <row r="511" spans="1:10" ht="26.1" customHeight="1" x14ac:dyDescent="0.25">
      <c r="A511" s="14" t="s">
        <v>856</v>
      </c>
      <c r="B511" s="8" t="s">
        <v>4</v>
      </c>
      <c r="C511" s="8" t="s">
        <v>293</v>
      </c>
      <c r="D511" s="8" t="s">
        <v>294</v>
      </c>
      <c r="E511" s="9">
        <v>26</v>
      </c>
      <c r="F511" s="9" t="s">
        <v>24</v>
      </c>
      <c r="G511" s="10">
        <v>26.16</v>
      </c>
      <c r="H511" s="10">
        <v>32.67</v>
      </c>
      <c r="I511" s="10">
        <v>849.42000000000007</v>
      </c>
      <c r="J511" s="11">
        <f t="shared" si="9"/>
        <v>4.0697800885211431E-4</v>
      </c>
    </row>
    <row r="512" spans="1:10" ht="26.1" customHeight="1" x14ac:dyDescent="0.25">
      <c r="A512" s="14" t="s">
        <v>857</v>
      </c>
      <c r="B512" s="8" t="s">
        <v>4</v>
      </c>
      <c r="C512" s="8" t="s">
        <v>295</v>
      </c>
      <c r="D512" s="8" t="s">
        <v>296</v>
      </c>
      <c r="E512" s="9">
        <v>26</v>
      </c>
      <c r="F512" s="9" t="s">
        <v>24</v>
      </c>
      <c r="G512" s="10">
        <v>52.08</v>
      </c>
      <c r="H512" s="10">
        <v>65.03</v>
      </c>
      <c r="I512" s="10">
        <v>1690.78</v>
      </c>
      <c r="J512" s="11">
        <f t="shared" si="9"/>
        <v>8.1009427351248818E-4</v>
      </c>
    </row>
    <row r="513" spans="1:10" ht="26.1" customHeight="1" x14ac:dyDescent="0.25">
      <c r="A513" s="14" t="s">
        <v>858</v>
      </c>
      <c r="B513" s="8" t="s">
        <v>4</v>
      </c>
      <c r="C513" s="8" t="s">
        <v>297</v>
      </c>
      <c r="D513" s="8" t="s">
        <v>298</v>
      </c>
      <c r="E513" s="9">
        <v>26</v>
      </c>
      <c r="F513" s="9" t="s">
        <v>24</v>
      </c>
      <c r="G513" s="10">
        <v>18.329999999999998</v>
      </c>
      <c r="H513" s="10">
        <v>22.89</v>
      </c>
      <c r="I513" s="10">
        <v>595.14</v>
      </c>
      <c r="J513" s="11">
        <f t="shared" si="9"/>
        <v>2.8514620822237208E-4</v>
      </c>
    </row>
    <row r="514" spans="1:10" ht="26.1" customHeight="1" x14ac:dyDescent="0.25">
      <c r="A514" s="14" t="s">
        <v>859</v>
      </c>
      <c r="B514" s="8" t="s">
        <v>4</v>
      </c>
      <c r="C514" s="8" t="s">
        <v>299</v>
      </c>
      <c r="D514" s="8" t="s">
        <v>300</v>
      </c>
      <c r="E514" s="9">
        <v>26</v>
      </c>
      <c r="F514" s="9" t="s">
        <v>24</v>
      </c>
      <c r="G514" s="10">
        <v>29.68</v>
      </c>
      <c r="H514" s="10">
        <v>37.06</v>
      </c>
      <c r="I514" s="10">
        <v>963.56000000000006</v>
      </c>
      <c r="J514" s="11">
        <f t="shared" si="9"/>
        <v>4.6166528950288813E-4</v>
      </c>
    </row>
    <row r="515" spans="1:10" ht="26.1" customHeight="1" x14ac:dyDescent="0.25">
      <c r="A515" s="14" t="s">
        <v>860</v>
      </c>
      <c r="B515" s="8" t="s">
        <v>4</v>
      </c>
      <c r="C515" s="8" t="s">
        <v>301</v>
      </c>
      <c r="D515" s="8" t="s">
        <v>302</v>
      </c>
      <c r="E515" s="9">
        <v>312</v>
      </c>
      <c r="F515" s="9" t="s">
        <v>24</v>
      </c>
      <c r="G515" s="10">
        <v>11.26</v>
      </c>
      <c r="H515" s="10">
        <v>14.06</v>
      </c>
      <c r="I515" s="10">
        <v>4386.72</v>
      </c>
      <c r="J515" s="11">
        <f t="shared" si="9"/>
        <v>2.1017854194529759E-3</v>
      </c>
    </row>
    <row r="516" spans="1:10" ht="26.1" customHeight="1" x14ac:dyDescent="0.25">
      <c r="A516" s="14" t="s">
        <v>861</v>
      </c>
      <c r="B516" s="8" t="s">
        <v>4</v>
      </c>
      <c r="C516" s="8" t="s">
        <v>303</v>
      </c>
      <c r="D516" s="8" t="s">
        <v>304</v>
      </c>
      <c r="E516" s="9">
        <v>195</v>
      </c>
      <c r="F516" s="9" t="s">
        <v>24</v>
      </c>
      <c r="G516" s="10">
        <v>17.809999999999999</v>
      </c>
      <c r="H516" s="10">
        <v>22.24</v>
      </c>
      <c r="I516" s="10">
        <v>4336.7999999999993</v>
      </c>
      <c r="J516" s="11">
        <f t="shared" si="9"/>
        <v>2.077867519942842E-3</v>
      </c>
    </row>
    <row r="517" spans="1:10" ht="26.1" customHeight="1" x14ac:dyDescent="0.25">
      <c r="A517" s="14" t="s">
        <v>862</v>
      </c>
      <c r="B517" s="8" t="s">
        <v>4</v>
      </c>
      <c r="C517" s="8" t="s">
        <v>305</v>
      </c>
      <c r="D517" s="8" t="s">
        <v>306</v>
      </c>
      <c r="E517" s="9">
        <v>78</v>
      </c>
      <c r="F517" s="9" t="s">
        <v>24</v>
      </c>
      <c r="G517" s="10">
        <v>20.21</v>
      </c>
      <c r="H517" s="10">
        <v>25.24</v>
      </c>
      <c r="I517" s="10">
        <v>1968.7199999999998</v>
      </c>
      <c r="J517" s="11">
        <f t="shared" si="9"/>
        <v>9.4326216193088726E-4</v>
      </c>
    </row>
    <row r="518" spans="1:10" ht="26.1" customHeight="1" x14ac:dyDescent="0.25">
      <c r="A518" s="14" t="s">
        <v>863</v>
      </c>
      <c r="B518" s="8" t="s">
        <v>4</v>
      </c>
      <c r="C518" s="8" t="s">
        <v>307</v>
      </c>
      <c r="D518" s="8" t="s">
        <v>308</v>
      </c>
      <c r="E518" s="9">
        <v>13</v>
      </c>
      <c r="F518" s="9" t="s">
        <v>24</v>
      </c>
      <c r="G518" s="10">
        <v>37.96</v>
      </c>
      <c r="H518" s="10">
        <v>47.4</v>
      </c>
      <c r="I518" s="10">
        <v>616.19999999999993</v>
      </c>
      <c r="J518" s="11">
        <f t="shared" si="9"/>
        <v>2.9523657207820956E-4</v>
      </c>
    </row>
    <row r="519" spans="1:10" ht="26.1" customHeight="1" x14ac:dyDescent="0.25">
      <c r="A519" s="14" t="s">
        <v>864</v>
      </c>
      <c r="B519" s="8" t="s">
        <v>4</v>
      </c>
      <c r="C519" s="8" t="s">
        <v>309</v>
      </c>
      <c r="D519" s="8" t="s">
        <v>310</v>
      </c>
      <c r="E519" s="9">
        <v>13</v>
      </c>
      <c r="F519" s="9" t="s">
        <v>24</v>
      </c>
      <c r="G519" s="10">
        <v>44.64</v>
      </c>
      <c r="H519" s="10">
        <v>55.74</v>
      </c>
      <c r="I519" s="10">
        <v>724.62</v>
      </c>
      <c r="J519" s="11">
        <f t="shared" si="9"/>
        <v>3.4718326007678068E-4</v>
      </c>
    </row>
    <row r="520" spans="1:10" ht="26.1" customHeight="1" x14ac:dyDescent="0.25">
      <c r="A520" s="14" t="s">
        <v>865</v>
      </c>
      <c r="B520" s="8" t="s">
        <v>4</v>
      </c>
      <c r="C520" s="8" t="s">
        <v>311</v>
      </c>
      <c r="D520" s="8" t="s">
        <v>312</v>
      </c>
      <c r="E520" s="9">
        <v>13</v>
      </c>
      <c r="F520" s="9" t="s">
        <v>24</v>
      </c>
      <c r="G520" s="10">
        <v>615.89</v>
      </c>
      <c r="H520" s="10">
        <v>769.06</v>
      </c>
      <c r="I520" s="10">
        <v>9997.7799999999988</v>
      </c>
      <c r="J520" s="11">
        <f t="shared" si="9"/>
        <v>4.7901822388706295E-3</v>
      </c>
    </row>
    <row r="521" spans="1:10" ht="26.1" customHeight="1" x14ac:dyDescent="0.25">
      <c r="A521" s="14" t="s">
        <v>866</v>
      </c>
      <c r="B521" s="8" t="s">
        <v>4</v>
      </c>
      <c r="C521" s="8" t="s">
        <v>313</v>
      </c>
      <c r="D521" s="8" t="s">
        <v>314</v>
      </c>
      <c r="E521" s="9">
        <v>13</v>
      </c>
      <c r="F521" s="9" t="s">
        <v>24</v>
      </c>
      <c r="G521" s="10">
        <v>55.54</v>
      </c>
      <c r="H521" s="10">
        <v>69.349999999999994</v>
      </c>
      <c r="I521" s="10">
        <v>901.55</v>
      </c>
      <c r="J521" s="11">
        <f t="shared" si="9"/>
        <v>4.3195477370514419E-4</v>
      </c>
    </row>
    <row r="522" spans="1:10" ht="26.1" customHeight="1" x14ac:dyDescent="0.25">
      <c r="A522" s="14" t="s">
        <v>867</v>
      </c>
      <c r="B522" s="8" t="s">
        <v>4</v>
      </c>
      <c r="C522" s="8" t="s">
        <v>315</v>
      </c>
      <c r="D522" s="8" t="s">
        <v>316</v>
      </c>
      <c r="E522" s="9">
        <v>13</v>
      </c>
      <c r="F522" s="9" t="s">
        <v>24</v>
      </c>
      <c r="G522" s="10">
        <v>305.70999999999998</v>
      </c>
      <c r="H522" s="10">
        <v>381.74</v>
      </c>
      <c r="I522" s="10">
        <v>4962.62</v>
      </c>
      <c r="J522" s="11">
        <f t="shared" si="9"/>
        <v>2.3777132705724837E-3</v>
      </c>
    </row>
    <row r="523" spans="1:10" ht="26.1" customHeight="1" x14ac:dyDescent="0.25">
      <c r="A523" s="14" t="s">
        <v>868</v>
      </c>
      <c r="B523" s="8" t="s">
        <v>4</v>
      </c>
      <c r="C523" s="8" t="s">
        <v>317</v>
      </c>
      <c r="D523" s="8" t="s">
        <v>318</v>
      </c>
      <c r="E523" s="9">
        <v>13</v>
      </c>
      <c r="F523" s="9" t="s">
        <v>7</v>
      </c>
      <c r="G523" s="10">
        <v>373.13</v>
      </c>
      <c r="H523" s="10">
        <v>465.93</v>
      </c>
      <c r="I523" s="10">
        <v>6057.09</v>
      </c>
      <c r="J523" s="11">
        <f t="shared" si="9"/>
        <v>2.9021007600928315E-3</v>
      </c>
    </row>
    <row r="524" spans="1:10" ht="26.1" customHeight="1" x14ac:dyDescent="0.25">
      <c r="A524" s="14" t="s">
        <v>869</v>
      </c>
      <c r="B524" s="8" t="s">
        <v>4</v>
      </c>
      <c r="C524" s="8" t="s">
        <v>319</v>
      </c>
      <c r="D524" s="8" t="s">
        <v>320</v>
      </c>
      <c r="E524" s="9">
        <v>13</v>
      </c>
      <c r="F524" s="9" t="s">
        <v>24</v>
      </c>
      <c r="G524" s="10">
        <v>21.45</v>
      </c>
      <c r="H524" s="10">
        <v>26.78</v>
      </c>
      <c r="I524" s="10">
        <v>348.14</v>
      </c>
      <c r="J524" s="11">
        <f t="shared" si="9"/>
        <v>1.6680243460452432E-4</v>
      </c>
    </row>
    <row r="525" spans="1:10" ht="26.1" customHeight="1" x14ac:dyDescent="0.25">
      <c r="A525" s="14" t="s">
        <v>870</v>
      </c>
      <c r="B525" s="8" t="s">
        <v>1</v>
      </c>
      <c r="C525" s="8" t="s">
        <v>1</v>
      </c>
      <c r="D525" s="8" t="s">
        <v>321</v>
      </c>
      <c r="E525" s="9"/>
      <c r="F525" s="9" t="s">
        <v>1</v>
      </c>
      <c r="G525" s="10" t="s">
        <v>1</v>
      </c>
      <c r="H525" s="10"/>
      <c r="I525" s="10">
        <f>SUM(I526:I531)</f>
        <v>33052.370000000003</v>
      </c>
      <c r="J525" s="11">
        <f t="shared" si="9"/>
        <v>1.5836203209770618E-2</v>
      </c>
    </row>
    <row r="526" spans="1:10" ht="26.1" customHeight="1" x14ac:dyDescent="0.25">
      <c r="A526" s="14" t="s">
        <v>871</v>
      </c>
      <c r="B526" s="8" t="s">
        <v>4</v>
      </c>
      <c r="C526" s="8" t="s">
        <v>322</v>
      </c>
      <c r="D526" s="8" t="s">
        <v>323</v>
      </c>
      <c r="E526" s="9">
        <v>13</v>
      </c>
      <c r="F526" s="9" t="s">
        <v>24</v>
      </c>
      <c r="G526" s="10">
        <v>500.57</v>
      </c>
      <c r="H526" s="10">
        <v>625.05999999999995</v>
      </c>
      <c r="I526" s="10">
        <v>8125.7799999999988</v>
      </c>
      <c r="J526" s="11">
        <f t="shared" si="9"/>
        <v>3.8932610072406259E-3</v>
      </c>
    </row>
    <row r="527" spans="1:10" ht="26.1" customHeight="1" x14ac:dyDescent="0.25">
      <c r="A527" s="14" t="s">
        <v>872</v>
      </c>
      <c r="B527" s="8" t="s">
        <v>4</v>
      </c>
      <c r="C527" s="8" t="s">
        <v>324</v>
      </c>
      <c r="D527" s="8" t="s">
        <v>325</v>
      </c>
      <c r="E527" s="9">
        <v>13</v>
      </c>
      <c r="F527" s="9" t="s">
        <v>24</v>
      </c>
      <c r="G527" s="10">
        <v>256.31</v>
      </c>
      <c r="H527" s="10">
        <v>320.05</v>
      </c>
      <c r="I527" s="10">
        <v>4160.6500000000005</v>
      </c>
      <c r="J527" s="11">
        <f t="shared" si="9"/>
        <v>1.9934697234943247E-3</v>
      </c>
    </row>
    <row r="528" spans="1:10" ht="26.1" customHeight="1" x14ac:dyDescent="0.25">
      <c r="A528" s="14" t="s">
        <v>873</v>
      </c>
      <c r="B528" s="8" t="s">
        <v>4</v>
      </c>
      <c r="C528" s="8" t="s">
        <v>326</v>
      </c>
      <c r="D528" s="8" t="s">
        <v>327</v>
      </c>
      <c r="E528" s="9">
        <v>13</v>
      </c>
      <c r="F528" s="9" t="s">
        <v>24</v>
      </c>
      <c r="G528" s="10">
        <v>482.29</v>
      </c>
      <c r="H528" s="10">
        <v>602.24</v>
      </c>
      <c r="I528" s="10">
        <v>7829.12</v>
      </c>
      <c r="J528" s="11">
        <f t="shared" si="9"/>
        <v>3.7511239065059271E-3</v>
      </c>
    </row>
    <row r="529" spans="1:10" ht="26.1" customHeight="1" x14ac:dyDescent="0.25">
      <c r="A529" s="14" t="s">
        <v>874</v>
      </c>
      <c r="B529" s="8" t="s">
        <v>4</v>
      </c>
      <c r="C529" s="8" t="s">
        <v>328</v>
      </c>
      <c r="D529" s="8" t="s">
        <v>329</v>
      </c>
      <c r="E529" s="9">
        <v>13</v>
      </c>
      <c r="F529" s="9" t="s">
        <v>24</v>
      </c>
      <c r="G529" s="10">
        <v>568.54</v>
      </c>
      <c r="H529" s="10">
        <v>709.94</v>
      </c>
      <c r="I529" s="10">
        <v>9229.2200000000012</v>
      </c>
      <c r="J529" s="11">
        <f t="shared" si="9"/>
        <v>4.4219462443292014E-3</v>
      </c>
    </row>
    <row r="530" spans="1:10" ht="26.1" customHeight="1" x14ac:dyDescent="0.25">
      <c r="A530" s="14" t="s">
        <v>875</v>
      </c>
      <c r="B530" s="8" t="s">
        <v>4</v>
      </c>
      <c r="C530" s="8" t="s">
        <v>330</v>
      </c>
      <c r="D530" s="8" t="s">
        <v>331</v>
      </c>
      <c r="E530" s="9">
        <v>13</v>
      </c>
      <c r="F530" s="9" t="s">
        <v>24</v>
      </c>
      <c r="G530" s="10">
        <v>130.36000000000001</v>
      </c>
      <c r="H530" s="10">
        <v>162.78</v>
      </c>
      <c r="I530" s="10">
        <v>2116.14</v>
      </c>
      <c r="J530" s="11">
        <f t="shared" si="9"/>
        <v>1.0138947089217501E-3</v>
      </c>
    </row>
    <row r="531" spans="1:10" ht="26.1" customHeight="1" x14ac:dyDescent="0.25">
      <c r="A531" s="14" t="s">
        <v>876</v>
      </c>
      <c r="B531" s="8" t="s">
        <v>4</v>
      </c>
      <c r="C531" s="8" t="s">
        <v>332</v>
      </c>
      <c r="D531" s="8" t="s">
        <v>333</v>
      </c>
      <c r="E531" s="9">
        <v>26</v>
      </c>
      <c r="F531" s="9" t="s">
        <v>24</v>
      </c>
      <c r="G531" s="10">
        <v>49.02</v>
      </c>
      <c r="H531" s="10">
        <v>61.21</v>
      </c>
      <c r="I531" s="10">
        <v>1591.46</v>
      </c>
      <c r="J531" s="11">
        <f t="shared" si="9"/>
        <v>7.625076192787852E-4</v>
      </c>
    </row>
    <row r="532" spans="1:10" ht="26.1" customHeight="1" x14ac:dyDescent="0.25">
      <c r="A532" s="14" t="s">
        <v>877</v>
      </c>
      <c r="B532" s="8" t="s">
        <v>1</v>
      </c>
      <c r="C532" s="8" t="s">
        <v>1</v>
      </c>
      <c r="D532" s="8" t="s">
        <v>334</v>
      </c>
      <c r="E532" s="9"/>
      <c r="F532" s="9" t="s">
        <v>1</v>
      </c>
      <c r="G532" s="10" t="s">
        <v>1</v>
      </c>
      <c r="H532" s="10"/>
      <c r="I532" s="10">
        <f>SUM(I533:I539)</f>
        <v>8008.9125999999997</v>
      </c>
      <c r="J532" s="11">
        <f t="shared" si="9"/>
        <v>3.837266962184325E-3</v>
      </c>
    </row>
    <row r="533" spans="1:10" ht="26.1" customHeight="1" x14ac:dyDescent="0.25">
      <c r="A533" s="14" t="s">
        <v>878</v>
      </c>
      <c r="B533" s="8" t="s">
        <v>4</v>
      </c>
      <c r="C533" s="8" t="s">
        <v>335</v>
      </c>
      <c r="D533" s="8" t="s">
        <v>336</v>
      </c>
      <c r="E533" s="9">
        <v>13</v>
      </c>
      <c r="F533" s="9" t="s">
        <v>24</v>
      </c>
      <c r="G533" s="10">
        <v>6.86</v>
      </c>
      <c r="H533" s="10">
        <v>8.57</v>
      </c>
      <c r="I533" s="10">
        <v>111.41</v>
      </c>
      <c r="J533" s="11">
        <f t="shared" si="9"/>
        <v>5.3379270521313424E-5</v>
      </c>
    </row>
    <row r="534" spans="1:10" ht="26.1" customHeight="1" x14ac:dyDescent="0.25">
      <c r="A534" s="14" t="s">
        <v>879</v>
      </c>
      <c r="B534" s="8" t="s">
        <v>4</v>
      </c>
      <c r="C534" s="8" t="s">
        <v>337</v>
      </c>
      <c r="D534" s="8" t="s">
        <v>338</v>
      </c>
      <c r="E534" s="9">
        <v>9.36</v>
      </c>
      <c r="F534" s="9" t="s">
        <v>20</v>
      </c>
      <c r="G534" s="10">
        <v>23.34</v>
      </c>
      <c r="H534" s="10">
        <v>29.14</v>
      </c>
      <c r="I534" s="10">
        <v>272.74</v>
      </c>
      <c r="J534" s="11">
        <f t="shared" si="9"/>
        <v>1.306764405527603E-4</v>
      </c>
    </row>
    <row r="535" spans="1:10" ht="26.1" customHeight="1" x14ac:dyDescent="0.25">
      <c r="A535" s="14" t="s">
        <v>880</v>
      </c>
      <c r="B535" s="8" t="s">
        <v>4</v>
      </c>
      <c r="C535" s="8" t="s">
        <v>339</v>
      </c>
      <c r="D535" s="8" t="s">
        <v>340</v>
      </c>
      <c r="E535" s="9">
        <v>112.58</v>
      </c>
      <c r="F535" s="9" t="s">
        <v>20</v>
      </c>
      <c r="G535" s="10">
        <v>3.93</v>
      </c>
      <c r="H535" s="10">
        <v>4.91</v>
      </c>
      <c r="I535" s="10">
        <v>552.76</v>
      </c>
      <c r="J535" s="11">
        <f t="shared" si="9"/>
        <v>2.6484090811741505E-4</v>
      </c>
    </row>
    <row r="536" spans="1:10" ht="26.1" customHeight="1" x14ac:dyDescent="0.25">
      <c r="A536" s="14" t="s">
        <v>881</v>
      </c>
      <c r="B536" s="8" t="s">
        <v>4</v>
      </c>
      <c r="C536" s="8" t="s">
        <v>341</v>
      </c>
      <c r="D536" s="8" t="s">
        <v>342</v>
      </c>
      <c r="E536" s="9">
        <v>581.49</v>
      </c>
      <c r="F536" s="9" t="s">
        <v>20</v>
      </c>
      <c r="G536" s="10">
        <v>7.46</v>
      </c>
      <c r="H536" s="10">
        <v>9.32</v>
      </c>
      <c r="I536" s="10">
        <v>5419.44</v>
      </c>
      <c r="J536" s="11">
        <f t="shared" si="9"/>
        <v>2.5965869655688611E-3</v>
      </c>
    </row>
    <row r="537" spans="1:10" ht="26.1" customHeight="1" x14ac:dyDescent="0.25">
      <c r="A537" s="14" t="s">
        <v>882</v>
      </c>
      <c r="B537" s="8" t="s">
        <v>4</v>
      </c>
      <c r="C537" s="8" t="s">
        <v>343</v>
      </c>
      <c r="D537" s="8" t="s">
        <v>344</v>
      </c>
      <c r="E537" s="9">
        <v>65.52</v>
      </c>
      <c r="F537" s="9" t="s">
        <v>20</v>
      </c>
      <c r="G537" s="10">
        <v>1.39</v>
      </c>
      <c r="H537" s="10">
        <v>1.74</v>
      </c>
      <c r="I537" s="10">
        <v>114.01</v>
      </c>
      <c r="J537" s="11">
        <f t="shared" si="9"/>
        <v>5.4624994454132876E-5</v>
      </c>
    </row>
    <row r="538" spans="1:10" ht="26.1" customHeight="1" x14ac:dyDescent="0.25">
      <c r="A538" s="14" t="s">
        <v>883</v>
      </c>
      <c r="B538" s="8" t="s">
        <v>4</v>
      </c>
      <c r="C538" s="8" t="s">
        <v>345</v>
      </c>
      <c r="D538" s="8" t="s">
        <v>346</v>
      </c>
      <c r="E538" s="9">
        <v>408.46</v>
      </c>
      <c r="F538" s="9" t="s">
        <v>20</v>
      </c>
      <c r="G538" s="10">
        <v>2.25</v>
      </c>
      <c r="H538" s="10">
        <v>2.81</v>
      </c>
      <c r="I538" s="10">
        <v>1147.7726</v>
      </c>
      <c r="J538" s="11">
        <f t="shared" si="9"/>
        <v>5.4992607586707896E-4</v>
      </c>
    </row>
    <row r="539" spans="1:10" ht="26.1" customHeight="1" x14ac:dyDescent="0.25">
      <c r="A539" s="14" t="s">
        <v>884</v>
      </c>
      <c r="B539" s="8" t="s">
        <v>4</v>
      </c>
      <c r="C539" s="8" t="s">
        <v>347</v>
      </c>
      <c r="D539" s="8" t="s">
        <v>348</v>
      </c>
      <c r="E539" s="9">
        <v>26</v>
      </c>
      <c r="F539" s="9" t="s">
        <v>24</v>
      </c>
      <c r="G539" s="10">
        <v>12.04</v>
      </c>
      <c r="H539" s="10">
        <v>15.03</v>
      </c>
      <c r="I539" s="10">
        <v>390.78</v>
      </c>
      <c r="J539" s="11">
        <f t="shared" si="9"/>
        <v>1.8723230710276329E-4</v>
      </c>
    </row>
    <row r="540" spans="1:10" ht="45" customHeight="1" thickBot="1" x14ac:dyDescent="0.35">
      <c r="A540" s="29"/>
      <c r="B540" s="30"/>
      <c r="C540" s="30"/>
      <c r="D540" s="30"/>
      <c r="E540" s="30"/>
      <c r="F540" s="30"/>
      <c r="G540" s="31" t="s">
        <v>885</v>
      </c>
      <c r="H540" s="31"/>
      <c r="I540" s="32">
        <f>I361+I183+I6</f>
        <v>7841383.3957000002</v>
      </c>
      <c r="J540" s="33"/>
    </row>
    <row r="541" spans="1:10" ht="45" customHeight="1" x14ac:dyDescent="0.25"/>
    <row r="542" spans="1:10" ht="45" customHeight="1" x14ac:dyDescent="0.25"/>
    <row r="543" spans="1:10" ht="45" customHeight="1" x14ac:dyDescent="0.25"/>
    <row r="544" spans="1:10" ht="45" customHeight="1" x14ac:dyDescent="0.25"/>
    <row r="545" ht="45" customHeight="1" x14ac:dyDescent="0.25"/>
    <row r="546" ht="45" customHeight="1" x14ac:dyDescent="0.25"/>
    <row r="547" ht="45" customHeight="1" x14ac:dyDescent="0.25"/>
    <row r="548" ht="45" customHeight="1" x14ac:dyDescent="0.25"/>
    <row r="549" ht="45" customHeight="1" x14ac:dyDescent="0.25"/>
    <row r="550" ht="45" customHeight="1" x14ac:dyDescent="0.25"/>
    <row r="551" ht="45" customHeight="1" x14ac:dyDescent="0.25"/>
    <row r="552" ht="45" customHeight="1" x14ac:dyDescent="0.25"/>
    <row r="553" ht="45" customHeight="1" x14ac:dyDescent="0.25"/>
    <row r="554" ht="45" customHeight="1" x14ac:dyDescent="0.25"/>
    <row r="555" ht="45" customHeight="1" x14ac:dyDescent="0.25"/>
    <row r="556" ht="45" customHeight="1" x14ac:dyDescent="0.25"/>
    <row r="557" ht="45" customHeight="1" x14ac:dyDescent="0.25"/>
    <row r="558" ht="45" customHeight="1" x14ac:dyDescent="0.25"/>
    <row r="559" ht="45" customHeight="1" x14ac:dyDescent="0.25"/>
    <row r="560" ht="45" customHeight="1" x14ac:dyDescent="0.25"/>
    <row r="561" ht="45" customHeight="1" x14ac:dyDescent="0.25"/>
    <row r="562" ht="45" customHeight="1" x14ac:dyDescent="0.25"/>
    <row r="563" ht="45" customHeight="1" x14ac:dyDescent="0.25"/>
    <row r="564" ht="45" customHeight="1" x14ac:dyDescent="0.25"/>
    <row r="565" ht="45" customHeight="1" x14ac:dyDescent="0.25"/>
    <row r="566" ht="45" customHeight="1" x14ac:dyDescent="0.25"/>
    <row r="567" ht="45" customHeight="1" x14ac:dyDescent="0.25"/>
    <row r="568" ht="45" customHeight="1" x14ac:dyDescent="0.25"/>
    <row r="569" ht="45" customHeight="1" x14ac:dyDescent="0.25"/>
    <row r="570" ht="45" customHeight="1" x14ac:dyDescent="0.25"/>
    <row r="571" ht="45" customHeight="1" x14ac:dyDescent="0.25"/>
    <row r="572" ht="45" customHeight="1" x14ac:dyDescent="0.25"/>
    <row r="573" ht="45" customHeight="1" x14ac:dyDescent="0.25"/>
    <row r="574" ht="45" customHeight="1" x14ac:dyDescent="0.25"/>
    <row r="575" ht="45" customHeight="1" x14ac:dyDescent="0.25"/>
    <row r="576" ht="45" customHeight="1" x14ac:dyDescent="0.25"/>
    <row r="577" ht="45" customHeight="1" x14ac:dyDescent="0.25"/>
    <row r="578" ht="45" customHeight="1" x14ac:dyDescent="0.25"/>
    <row r="579" ht="45" customHeight="1" x14ac:dyDescent="0.25"/>
    <row r="580" ht="45" customHeight="1" x14ac:dyDescent="0.25"/>
    <row r="581" ht="45" customHeight="1" x14ac:dyDescent="0.25"/>
    <row r="582" ht="45" customHeight="1" x14ac:dyDescent="0.25"/>
    <row r="583" ht="45" customHeight="1" x14ac:dyDescent="0.25"/>
    <row r="584" ht="45" customHeight="1" x14ac:dyDescent="0.25"/>
    <row r="585" ht="45" customHeight="1" x14ac:dyDescent="0.25"/>
    <row r="586" ht="45" customHeight="1" x14ac:dyDescent="0.25"/>
    <row r="587" ht="45" customHeight="1" x14ac:dyDescent="0.25"/>
    <row r="588" ht="45" customHeight="1" x14ac:dyDescent="0.25"/>
    <row r="589" ht="45" customHeight="1" x14ac:dyDescent="0.25"/>
    <row r="590" ht="45" customHeight="1" x14ac:dyDescent="0.25"/>
    <row r="591" ht="45" customHeight="1" x14ac:dyDescent="0.25"/>
    <row r="592" ht="45" customHeight="1" x14ac:dyDescent="0.25"/>
    <row r="593" ht="45" customHeight="1" x14ac:dyDescent="0.25"/>
    <row r="594" ht="45" customHeight="1" x14ac:dyDescent="0.25"/>
    <row r="595" ht="45" customHeight="1" x14ac:dyDescent="0.25"/>
    <row r="596" ht="45" customHeight="1" x14ac:dyDescent="0.25"/>
    <row r="597" ht="45" customHeight="1" x14ac:dyDescent="0.25"/>
    <row r="598" ht="45" customHeight="1" x14ac:dyDescent="0.25"/>
    <row r="599" ht="45" customHeight="1" x14ac:dyDescent="0.25"/>
    <row r="600" ht="45" customHeight="1" x14ac:dyDescent="0.25"/>
    <row r="601" ht="45" customHeight="1" x14ac:dyDescent="0.25"/>
    <row r="602" ht="45" customHeight="1" x14ac:dyDescent="0.25"/>
    <row r="603" ht="45" customHeight="1" x14ac:dyDescent="0.25"/>
    <row r="604" ht="45" customHeight="1" x14ac:dyDescent="0.25"/>
    <row r="605" ht="45" customHeight="1" x14ac:dyDescent="0.25"/>
    <row r="606" ht="45" customHeight="1" x14ac:dyDescent="0.25"/>
    <row r="607" ht="45" customHeight="1" x14ac:dyDescent="0.25"/>
    <row r="608" ht="45" customHeight="1" x14ac:dyDescent="0.25"/>
    <row r="609" ht="45" customHeight="1" x14ac:dyDescent="0.25"/>
    <row r="610" ht="45" customHeight="1" x14ac:dyDescent="0.25"/>
    <row r="611" ht="45" customHeight="1" x14ac:dyDescent="0.25"/>
    <row r="612" ht="45" customHeight="1" x14ac:dyDescent="0.25"/>
    <row r="613" ht="45" customHeight="1" x14ac:dyDescent="0.25"/>
    <row r="614" ht="45" customHeight="1" x14ac:dyDescent="0.25"/>
    <row r="615" ht="45" customHeight="1" x14ac:dyDescent="0.25"/>
    <row r="616" ht="45" customHeight="1" x14ac:dyDescent="0.25"/>
    <row r="617" ht="45" customHeight="1" x14ac:dyDescent="0.25"/>
    <row r="618" ht="45" customHeight="1" x14ac:dyDescent="0.25"/>
    <row r="619" ht="45" customHeight="1" x14ac:dyDescent="0.25"/>
    <row r="620" ht="45" customHeight="1" x14ac:dyDescent="0.25"/>
    <row r="621" ht="45" customHeight="1" x14ac:dyDescent="0.25"/>
    <row r="622" ht="45" customHeight="1" x14ac:dyDescent="0.25"/>
    <row r="623" ht="45" customHeight="1" x14ac:dyDescent="0.25"/>
    <row r="624" ht="45" customHeight="1" x14ac:dyDescent="0.25"/>
    <row r="625" ht="45" customHeight="1" x14ac:dyDescent="0.25"/>
    <row r="626" ht="45" customHeight="1" x14ac:dyDescent="0.25"/>
    <row r="627" ht="45" customHeight="1" x14ac:dyDescent="0.25"/>
    <row r="628" ht="45" customHeight="1" x14ac:dyDescent="0.25"/>
    <row r="629" ht="45" customHeight="1" x14ac:dyDescent="0.25"/>
    <row r="630" ht="45" customHeight="1" x14ac:dyDescent="0.25"/>
    <row r="631" ht="45" customHeight="1" x14ac:dyDescent="0.25"/>
    <row r="632" ht="45" customHeight="1" x14ac:dyDescent="0.25"/>
    <row r="633" ht="45" customHeight="1" x14ac:dyDescent="0.25"/>
    <row r="634" ht="45" customHeight="1" x14ac:dyDescent="0.25"/>
    <row r="635" ht="45" customHeight="1" x14ac:dyDescent="0.25"/>
    <row r="636" ht="45" customHeight="1" x14ac:dyDescent="0.25"/>
    <row r="637" ht="45" customHeight="1" x14ac:dyDescent="0.25"/>
    <row r="638" ht="45" customHeight="1" x14ac:dyDescent="0.25"/>
    <row r="639" ht="45" customHeight="1" x14ac:dyDescent="0.25"/>
    <row r="640" ht="45" customHeight="1" x14ac:dyDescent="0.25"/>
    <row r="641" ht="45" customHeight="1" x14ac:dyDescent="0.25"/>
    <row r="642" ht="45" customHeight="1" x14ac:dyDescent="0.25"/>
    <row r="643" ht="45" customHeight="1" x14ac:dyDescent="0.25"/>
    <row r="644" ht="45" customHeight="1" x14ac:dyDescent="0.25"/>
    <row r="645" ht="45" customHeight="1" x14ac:dyDescent="0.25"/>
    <row r="646" ht="45" customHeight="1" x14ac:dyDescent="0.25"/>
    <row r="647" ht="45" customHeight="1" x14ac:dyDescent="0.25"/>
    <row r="648" ht="45" customHeight="1" x14ac:dyDescent="0.25"/>
    <row r="649" ht="45" customHeight="1" x14ac:dyDescent="0.25"/>
    <row r="650" ht="45" customHeight="1" x14ac:dyDescent="0.25"/>
    <row r="651" ht="45" customHeight="1" x14ac:dyDescent="0.25"/>
    <row r="652" ht="45" customHeight="1" x14ac:dyDescent="0.25"/>
    <row r="653" ht="45" customHeight="1" x14ac:dyDescent="0.25"/>
    <row r="654" ht="45" customHeight="1" x14ac:dyDescent="0.25"/>
    <row r="655" ht="45" customHeight="1" x14ac:dyDescent="0.25"/>
    <row r="656" ht="45" customHeight="1" x14ac:dyDescent="0.25"/>
    <row r="657" ht="45" customHeight="1" x14ac:dyDescent="0.25"/>
    <row r="658" ht="45" customHeight="1" x14ac:dyDescent="0.25"/>
    <row r="659" ht="45" customHeight="1" x14ac:dyDescent="0.25"/>
    <row r="660" ht="45" customHeight="1" x14ac:dyDescent="0.25"/>
    <row r="661" ht="45" customHeight="1" x14ac:dyDescent="0.25"/>
    <row r="662" ht="45" customHeight="1" x14ac:dyDescent="0.25"/>
    <row r="663" ht="45" customHeight="1" x14ac:dyDescent="0.25"/>
    <row r="664" ht="45" customHeight="1" x14ac:dyDescent="0.25"/>
    <row r="665" ht="45" customHeight="1" x14ac:dyDescent="0.25"/>
    <row r="666" ht="45" customHeight="1" x14ac:dyDescent="0.25"/>
    <row r="667" ht="45" customHeight="1" x14ac:dyDescent="0.25"/>
    <row r="668" ht="45" customHeight="1" x14ac:dyDescent="0.25"/>
    <row r="669" ht="45" customHeight="1" x14ac:dyDescent="0.25"/>
    <row r="670" ht="45" customHeight="1" x14ac:dyDescent="0.25"/>
    <row r="671" ht="45" customHeight="1" x14ac:dyDescent="0.25"/>
    <row r="672" ht="45" customHeight="1" x14ac:dyDescent="0.25"/>
    <row r="673" ht="45" customHeight="1" x14ac:dyDescent="0.25"/>
    <row r="674" ht="45" customHeight="1" x14ac:dyDescent="0.25"/>
    <row r="675" ht="45" customHeight="1" x14ac:dyDescent="0.25"/>
    <row r="676" ht="45" customHeight="1" x14ac:dyDescent="0.25"/>
    <row r="677" ht="45" customHeight="1" x14ac:dyDescent="0.25"/>
    <row r="678" ht="45" customHeight="1" x14ac:dyDescent="0.25"/>
    <row r="679" ht="45" customHeight="1" x14ac:dyDescent="0.25"/>
    <row r="680" ht="45" customHeight="1" x14ac:dyDescent="0.25"/>
    <row r="681" ht="45" customHeight="1" x14ac:dyDescent="0.25"/>
    <row r="682" ht="45" customHeight="1" x14ac:dyDescent="0.25"/>
    <row r="683" ht="45" customHeight="1" x14ac:dyDescent="0.25"/>
    <row r="684" ht="45" customHeight="1" x14ac:dyDescent="0.25"/>
    <row r="685" ht="45" customHeight="1" x14ac:dyDescent="0.25"/>
    <row r="686" ht="45" customHeight="1" x14ac:dyDescent="0.25"/>
    <row r="687" ht="45" customHeight="1" x14ac:dyDescent="0.25"/>
    <row r="688" ht="45" customHeight="1" x14ac:dyDescent="0.25"/>
    <row r="689" ht="45" customHeight="1" x14ac:dyDescent="0.25"/>
    <row r="690" ht="45" customHeight="1" x14ac:dyDescent="0.25"/>
    <row r="691" ht="45" customHeight="1" x14ac:dyDescent="0.25"/>
    <row r="692" ht="45" customHeight="1" x14ac:dyDescent="0.25"/>
    <row r="693" ht="45" customHeight="1" x14ac:dyDescent="0.25"/>
    <row r="694" ht="45" customHeight="1" x14ac:dyDescent="0.25"/>
    <row r="695" ht="45" customHeight="1" x14ac:dyDescent="0.25"/>
    <row r="696" ht="45" customHeight="1" x14ac:dyDescent="0.25"/>
    <row r="697" ht="45" customHeight="1" x14ac:dyDescent="0.25"/>
    <row r="698" ht="45" customHeight="1" x14ac:dyDescent="0.25"/>
    <row r="699" ht="45" customHeight="1" x14ac:dyDescent="0.25"/>
    <row r="700" ht="45" customHeight="1" x14ac:dyDescent="0.25"/>
    <row r="701" ht="45" customHeight="1" x14ac:dyDescent="0.25"/>
    <row r="702" ht="45" customHeight="1" x14ac:dyDescent="0.25"/>
    <row r="703" ht="45" customHeight="1" x14ac:dyDescent="0.25"/>
    <row r="704" ht="45" customHeight="1" x14ac:dyDescent="0.25"/>
    <row r="705" ht="45" customHeight="1" x14ac:dyDescent="0.25"/>
    <row r="706" ht="45" customHeight="1" x14ac:dyDescent="0.25"/>
    <row r="707" ht="45" customHeight="1" x14ac:dyDescent="0.25"/>
    <row r="708" ht="45" customHeight="1" x14ac:dyDescent="0.25"/>
    <row r="709" ht="45" customHeight="1" x14ac:dyDescent="0.25"/>
    <row r="710" ht="45" customHeight="1" x14ac:dyDescent="0.25"/>
    <row r="711" ht="45" customHeight="1" x14ac:dyDescent="0.25"/>
    <row r="712" ht="45" customHeight="1" x14ac:dyDescent="0.25"/>
    <row r="713" ht="45" customHeight="1" x14ac:dyDescent="0.25"/>
    <row r="714" ht="45" customHeight="1" x14ac:dyDescent="0.25"/>
    <row r="715" ht="45" customHeight="1" x14ac:dyDescent="0.25"/>
    <row r="716" ht="45" customHeight="1" x14ac:dyDescent="0.25"/>
    <row r="717" ht="45" customHeight="1" x14ac:dyDescent="0.25"/>
    <row r="718" ht="45" customHeight="1" x14ac:dyDescent="0.25"/>
    <row r="719" ht="45" customHeight="1" x14ac:dyDescent="0.25"/>
    <row r="720" ht="45" customHeight="1" x14ac:dyDescent="0.25"/>
    <row r="721" ht="45" customHeight="1" x14ac:dyDescent="0.25"/>
    <row r="722" ht="45" customHeight="1" x14ac:dyDescent="0.25"/>
    <row r="723" ht="45" customHeight="1" x14ac:dyDescent="0.25"/>
    <row r="724" ht="45" customHeight="1" x14ac:dyDescent="0.25"/>
    <row r="725" ht="45" customHeight="1" x14ac:dyDescent="0.25"/>
    <row r="726" ht="45" customHeight="1" x14ac:dyDescent="0.25"/>
    <row r="727" ht="45" customHeight="1" x14ac:dyDescent="0.25"/>
    <row r="728" ht="45" customHeight="1" x14ac:dyDescent="0.25"/>
    <row r="729" ht="45" customHeight="1" x14ac:dyDescent="0.25"/>
    <row r="730" ht="45" customHeight="1" x14ac:dyDescent="0.25"/>
    <row r="731" ht="45" customHeight="1" x14ac:dyDescent="0.25"/>
    <row r="732" ht="45" customHeight="1" x14ac:dyDescent="0.25"/>
    <row r="733" ht="45" customHeight="1" x14ac:dyDescent="0.25"/>
    <row r="734" ht="45" customHeight="1" x14ac:dyDescent="0.25"/>
    <row r="735" ht="45" customHeight="1" x14ac:dyDescent="0.25"/>
    <row r="736" ht="45" customHeight="1" x14ac:dyDescent="0.25"/>
    <row r="737" ht="45" customHeight="1" x14ac:dyDescent="0.25"/>
    <row r="738" ht="45" customHeight="1" x14ac:dyDescent="0.25"/>
    <row r="739" ht="45" customHeight="1" x14ac:dyDescent="0.25"/>
    <row r="740" ht="45" customHeight="1" x14ac:dyDescent="0.25"/>
    <row r="741" ht="45" customHeight="1" x14ac:dyDescent="0.25"/>
    <row r="742" ht="45" customHeight="1" x14ac:dyDescent="0.25"/>
    <row r="743" ht="45" customHeight="1" x14ac:dyDescent="0.25"/>
    <row r="744" ht="45" customHeight="1" x14ac:dyDescent="0.25"/>
    <row r="745" ht="45" customHeight="1" x14ac:dyDescent="0.25"/>
    <row r="746" ht="45" customHeight="1" x14ac:dyDescent="0.25"/>
    <row r="747" ht="45" customHeight="1" x14ac:dyDescent="0.25"/>
    <row r="748" ht="45" customHeight="1" x14ac:dyDescent="0.25"/>
    <row r="749" ht="45" customHeight="1" x14ac:dyDescent="0.25"/>
    <row r="750" ht="45" customHeight="1" x14ac:dyDescent="0.25"/>
    <row r="751" ht="45" customHeight="1" x14ac:dyDescent="0.25"/>
    <row r="752" ht="45" customHeight="1" x14ac:dyDescent="0.25"/>
    <row r="753" ht="45" customHeight="1" x14ac:dyDescent="0.25"/>
    <row r="754" ht="45" customHeight="1" x14ac:dyDescent="0.25"/>
    <row r="755" ht="45" customHeight="1" x14ac:dyDescent="0.25"/>
    <row r="756" ht="45" customHeight="1" x14ac:dyDescent="0.25"/>
    <row r="757" ht="45" customHeight="1" x14ac:dyDescent="0.25"/>
    <row r="758" ht="45" customHeight="1" x14ac:dyDescent="0.25"/>
    <row r="759" ht="45" customHeight="1" x14ac:dyDescent="0.25"/>
    <row r="760" ht="45" customHeight="1" x14ac:dyDescent="0.25"/>
    <row r="761" ht="45" customHeight="1" x14ac:dyDescent="0.25"/>
    <row r="762" ht="45" customHeight="1" x14ac:dyDescent="0.25"/>
    <row r="763" ht="45" customHeight="1" x14ac:dyDescent="0.25"/>
    <row r="764" ht="45" customHeight="1" x14ac:dyDescent="0.25"/>
    <row r="765" ht="45" customHeight="1" x14ac:dyDescent="0.25"/>
    <row r="766" ht="45" customHeight="1" x14ac:dyDescent="0.25"/>
    <row r="767" ht="45" customHeight="1" x14ac:dyDescent="0.25"/>
    <row r="768" ht="45" customHeight="1" x14ac:dyDescent="0.25"/>
    <row r="769" ht="45" customHeight="1" x14ac:dyDescent="0.25"/>
    <row r="770" ht="45" customHeight="1" x14ac:dyDescent="0.25"/>
    <row r="771" ht="45" customHeight="1" x14ac:dyDescent="0.25"/>
    <row r="772" ht="45" customHeight="1" x14ac:dyDescent="0.25"/>
    <row r="773" ht="45" customHeight="1" x14ac:dyDescent="0.25"/>
    <row r="774" ht="45" customHeight="1" x14ac:dyDescent="0.25"/>
    <row r="775" ht="45" customHeight="1" x14ac:dyDescent="0.25"/>
    <row r="776" ht="45" customHeight="1" x14ac:dyDescent="0.25"/>
    <row r="777" ht="45" customHeight="1" x14ac:dyDescent="0.25"/>
    <row r="778" ht="45" customHeight="1" x14ac:dyDescent="0.25"/>
    <row r="779" ht="45" customHeight="1" x14ac:dyDescent="0.25"/>
    <row r="780" ht="45" customHeight="1" x14ac:dyDescent="0.25"/>
    <row r="781" ht="45" customHeight="1" x14ac:dyDescent="0.25"/>
    <row r="782" ht="45" customHeight="1" x14ac:dyDescent="0.25"/>
    <row r="783" ht="45" customHeight="1" x14ac:dyDescent="0.25"/>
    <row r="784" ht="45" customHeight="1" x14ac:dyDescent="0.25"/>
    <row r="785" ht="45" customHeight="1" x14ac:dyDescent="0.25"/>
    <row r="786" ht="45" customHeight="1" x14ac:dyDescent="0.25"/>
    <row r="787" ht="45" customHeight="1" x14ac:dyDescent="0.25"/>
    <row r="788" ht="45" customHeight="1" x14ac:dyDescent="0.25"/>
    <row r="789" ht="45" customHeight="1" x14ac:dyDescent="0.25"/>
    <row r="790" ht="45" customHeight="1" x14ac:dyDescent="0.25"/>
    <row r="791" ht="45" customHeight="1" x14ac:dyDescent="0.25"/>
    <row r="792" ht="45" customHeight="1" x14ac:dyDescent="0.25"/>
    <row r="793" ht="45" customHeight="1" x14ac:dyDescent="0.25"/>
    <row r="794" ht="45" customHeight="1" x14ac:dyDescent="0.25"/>
    <row r="795" ht="45" customHeight="1" x14ac:dyDescent="0.25"/>
    <row r="796" ht="45" customHeight="1" x14ac:dyDescent="0.25"/>
    <row r="797" ht="45" customHeight="1" x14ac:dyDescent="0.25"/>
    <row r="798" ht="45" customHeight="1" x14ac:dyDescent="0.25"/>
    <row r="799" ht="45" customHeight="1" x14ac:dyDescent="0.25"/>
    <row r="800" ht="45" customHeight="1" x14ac:dyDescent="0.25"/>
    <row r="801" ht="45" customHeight="1" x14ac:dyDescent="0.25"/>
    <row r="802" ht="45" customHeight="1" x14ac:dyDescent="0.25"/>
    <row r="803" ht="45" customHeight="1" x14ac:dyDescent="0.25"/>
    <row r="804" ht="45" customHeight="1" x14ac:dyDescent="0.25"/>
    <row r="805" ht="45" customHeight="1" x14ac:dyDescent="0.25"/>
    <row r="806" ht="45" customHeight="1" x14ac:dyDescent="0.25"/>
    <row r="807" ht="45" customHeight="1" x14ac:dyDescent="0.25"/>
    <row r="808" ht="45" customHeight="1" x14ac:dyDescent="0.25"/>
    <row r="809" ht="45" customHeight="1" x14ac:dyDescent="0.25"/>
    <row r="810" ht="45" customHeight="1" x14ac:dyDescent="0.25"/>
    <row r="811" ht="45" customHeight="1" x14ac:dyDescent="0.25"/>
    <row r="812" ht="45" customHeight="1" x14ac:dyDescent="0.25"/>
    <row r="813" ht="45" customHeight="1" x14ac:dyDescent="0.25"/>
    <row r="814" ht="45" customHeight="1" x14ac:dyDescent="0.25"/>
    <row r="815" ht="45" customHeight="1" x14ac:dyDescent="0.25"/>
    <row r="816" ht="45" customHeight="1" x14ac:dyDescent="0.25"/>
    <row r="817" ht="45" customHeight="1" x14ac:dyDescent="0.25"/>
    <row r="818" ht="45" customHeight="1" x14ac:dyDescent="0.25"/>
    <row r="819" ht="45" customHeight="1" x14ac:dyDescent="0.25"/>
    <row r="820" ht="45" customHeight="1" x14ac:dyDescent="0.25"/>
    <row r="821" ht="45" customHeight="1" x14ac:dyDescent="0.25"/>
    <row r="822" ht="45" customHeight="1" x14ac:dyDescent="0.25"/>
    <row r="823" ht="45" customHeight="1" x14ac:dyDescent="0.25"/>
    <row r="824" ht="45" customHeight="1" x14ac:dyDescent="0.25"/>
    <row r="825" ht="45" customHeight="1" x14ac:dyDescent="0.25"/>
    <row r="826" ht="45" customHeight="1" x14ac:dyDescent="0.25"/>
    <row r="827" ht="45" customHeight="1" x14ac:dyDescent="0.25"/>
    <row r="828" ht="45" customHeight="1" x14ac:dyDescent="0.25"/>
    <row r="829" ht="45" customHeight="1" x14ac:dyDescent="0.25"/>
    <row r="830" ht="45" customHeight="1" x14ac:dyDescent="0.25"/>
    <row r="831" ht="45" customHeight="1" x14ac:dyDescent="0.25"/>
    <row r="832" ht="45" customHeight="1" x14ac:dyDescent="0.25"/>
    <row r="833" ht="45" customHeight="1" x14ac:dyDescent="0.25"/>
    <row r="834" ht="45" customHeight="1" x14ac:dyDescent="0.25"/>
    <row r="835" ht="45" customHeight="1" x14ac:dyDescent="0.25"/>
    <row r="836" ht="45" customHeight="1" x14ac:dyDescent="0.25"/>
    <row r="837" ht="45" customHeight="1" x14ac:dyDescent="0.25"/>
    <row r="838" ht="45" customHeight="1" x14ac:dyDescent="0.25"/>
    <row r="839" ht="45" customHeight="1" x14ac:dyDescent="0.25"/>
    <row r="840" ht="45" customHeight="1" x14ac:dyDescent="0.25"/>
    <row r="841" ht="45" customHeight="1" x14ac:dyDescent="0.25"/>
    <row r="842" ht="45" customHeight="1" x14ac:dyDescent="0.25"/>
    <row r="843" ht="45" customHeight="1" x14ac:dyDescent="0.25"/>
    <row r="844" ht="45" customHeight="1" x14ac:dyDescent="0.25"/>
    <row r="845" ht="45" customHeight="1" x14ac:dyDescent="0.25"/>
    <row r="846" ht="45" customHeight="1" x14ac:dyDescent="0.25"/>
    <row r="847" ht="45" customHeight="1" x14ac:dyDescent="0.25"/>
    <row r="848" ht="45" customHeight="1" x14ac:dyDescent="0.25"/>
    <row r="849" ht="45" customHeight="1" x14ac:dyDescent="0.25"/>
    <row r="850" ht="45" customHeight="1" x14ac:dyDescent="0.25"/>
    <row r="851" ht="45" customHeight="1" x14ac:dyDescent="0.25"/>
    <row r="852" ht="45" customHeight="1" x14ac:dyDescent="0.25"/>
    <row r="853" ht="45" customHeight="1" x14ac:dyDescent="0.25"/>
    <row r="854" ht="45" customHeight="1" x14ac:dyDescent="0.25"/>
    <row r="855" ht="45" customHeight="1" x14ac:dyDescent="0.25"/>
    <row r="856" ht="45" customHeight="1" x14ac:dyDescent="0.25"/>
    <row r="857" ht="45" customHeight="1" x14ac:dyDescent="0.25"/>
    <row r="858" ht="45" customHeight="1" x14ac:dyDescent="0.25"/>
    <row r="859" ht="45" customHeight="1" x14ac:dyDescent="0.25"/>
    <row r="860" ht="45" customHeight="1" x14ac:dyDescent="0.25"/>
    <row r="861" ht="45" customHeight="1" x14ac:dyDescent="0.25"/>
    <row r="862" ht="45" customHeight="1" x14ac:dyDescent="0.25"/>
    <row r="863" ht="45" customHeight="1" x14ac:dyDescent="0.25"/>
    <row r="864" ht="45" customHeight="1" x14ac:dyDescent="0.25"/>
    <row r="865" ht="45" customHeight="1" x14ac:dyDescent="0.25"/>
    <row r="866" ht="45" customHeight="1" x14ac:dyDescent="0.25"/>
    <row r="867" ht="45" customHeight="1" x14ac:dyDescent="0.25"/>
    <row r="868" ht="45" customHeight="1" x14ac:dyDescent="0.25"/>
    <row r="869" ht="45" customHeight="1" x14ac:dyDescent="0.25"/>
    <row r="870" ht="45" customHeight="1" x14ac:dyDescent="0.25"/>
    <row r="871" ht="45" customHeight="1" x14ac:dyDescent="0.25"/>
    <row r="872" ht="45" customHeight="1" x14ac:dyDescent="0.25"/>
    <row r="873" ht="45" customHeight="1" x14ac:dyDescent="0.25"/>
    <row r="874" ht="45" customHeight="1" x14ac:dyDescent="0.25"/>
    <row r="875" ht="45" customHeight="1" x14ac:dyDescent="0.25"/>
    <row r="876" ht="45" customHeight="1" x14ac:dyDescent="0.25"/>
    <row r="877" ht="45" customHeight="1" x14ac:dyDescent="0.25"/>
    <row r="878" ht="45" customHeight="1" x14ac:dyDescent="0.25"/>
    <row r="879" ht="45" customHeight="1" x14ac:dyDescent="0.25"/>
    <row r="880" ht="45" customHeight="1" x14ac:dyDescent="0.25"/>
    <row r="881" ht="45" customHeight="1" x14ac:dyDescent="0.25"/>
    <row r="882" ht="45" customHeight="1" x14ac:dyDescent="0.25"/>
    <row r="883" ht="45" customHeight="1" x14ac:dyDescent="0.25"/>
    <row r="884" ht="45" customHeight="1" x14ac:dyDescent="0.25"/>
    <row r="885" ht="45" customHeight="1" x14ac:dyDescent="0.25"/>
    <row r="886" ht="45" customHeight="1" x14ac:dyDescent="0.25"/>
    <row r="887" ht="45" customHeight="1" x14ac:dyDescent="0.25"/>
    <row r="888" ht="45" customHeight="1" x14ac:dyDescent="0.25"/>
    <row r="889" ht="45" customHeight="1" x14ac:dyDescent="0.25"/>
    <row r="890" ht="45" customHeight="1" x14ac:dyDescent="0.25"/>
    <row r="891" ht="45" customHeight="1" x14ac:dyDescent="0.25"/>
    <row r="892" ht="45" customHeight="1" x14ac:dyDescent="0.25"/>
    <row r="893" ht="45" customHeight="1" x14ac:dyDescent="0.25"/>
    <row r="894" ht="45" customHeight="1" x14ac:dyDescent="0.25"/>
    <row r="895" ht="45" customHeight="1" x14ac:dyDescent="0.25"/>
    <row r="896" ht="45" customHeight="1" x14ac:dyDescent="0.25"/>
    <row r="897" ht="45" customHeight="1" x14ac:dyDescent="0.25"/>
    <row r="898" ht="45" customHeight="1" x14ac:dyDescent="0.25"/>
    <row r="899" ht="45" customHeight="1" x14ac:dyDescent="0.25"/>
    <row r="900" ht="45" customHeight="1" x14ac:dyDescent="0.25"/>
    <row r="901" ht="45" customHeight="1" x14ac:dyDescent="0.25"/>
    <row r="902" ht="45" customHeight="1" x14ac:dyDescent="0.25"/>
    <row r="903" ht="45" customHeight="1" x14ac:dyDescent="0.25"/>
    <row r="904" ht="45" customHeight="1" x14ac:dyDescent="0.25"/>
    <row r="905" ht="45" customHeight="1" x14ac:dyDescent="0.25"/>
    <row r="906" ht="45" customHeight="1" x14ac:dyDescent="0.25"/>
    <row r="907" ht="45" customHeight="1" x14ac:dyDescent="0.25"/>
    <row r="908" ht="45" customHeight="1" x14ac:dyDescent="0.25"/>
    <row r="909" ht="45" customHeight="1" x14ac:dyDescent="0.25"/>
    <row r="910" ht="45" customHeight="1" x14ac:dyDescent="0.25"/>
    <row r="911" ht="45" customHeight="1" x14ac:dyDescent="0.25"/>
    <row r="912" ht="45" customHeight="1" x14ac:dyDescent="0.25"/>
    <row r="913" ht="45" customHeight="1" x14ac:dyDescent="0.25"/>
    <row r="914" ht="45" customHeight="1" x14ac:dyDescent="0.25"/>
    <row r="915" ht="45" customHeight="1" x14ac:dyDescent="0.25"/>
    <row r="916" ht="45" customHeight="1" x14ac:dyDescent="0.25"/>
    <row r="917" ht="45" customHeight="1" x14ac:dyDescent="0.25"/>
    <row r="918" ht="45" customHeight="1" x14ac:dyDescent="0.25"/>
    <row r="919" ht="45" customHeight="1" x14ac:dyDescent="0.25"/>
    <row r="920" ht="45" customHeight="1" x14ac:dyDescent="0.25"/>
    <row r="921" ht="45" customHeight="1" x14ac:dyDescent="0.25"/>
    <row r="922" ht="45" customHeight="1" x14ac:dyDescent="0.25"/>
    <row r="923" ht="45" customHeight="1" x14ac:dyDescent="0.25"/>
    <row r="924" ht="45" customHeight="1" x14ac:dyDescent="0.25"/>
    <row r="925" ht="45" customHeight="1" x14ac:dyDescent="0.25"/>
    <row r="926" ht="45" customHeight="1" x14ac:dyDescent="0.25"/>
    <row r="927" ht="45" customHeight="1" x14ac:dyDescent="0.25"/>
    <row r="928" ht="45" customHeight="1" x14ac:dyDescent="0.25"/>
    <row r="929" ht="45" customHeight="1" x14ac:dyDescent="0.25"/>
    <row r="930" ht="45" customHeight="1" x14ac:dyDescent="0.25"/>
    <row r="931" ht="45" customHeight="1" x14ac:dyDescent="0.25"/>
    <row r="932" ht="45" customHeight="1" x14ac:dyDescent="0.25"/>
    <row r="933" ht="45" customHeight="1" x14ac:dyDescent="0.25"/>
    <row r="934" ht="45" customHeight="1" x14ac:dyDescent="0.25"/>
    <row r="935" ht="45" customHeight="1" x14ac:dyDescent="0.25"/>
    <row r="936" ht="45" customHeight="1" x14ac:dyDescent="0.25"/>
    <row r="937" ht="45" customHeight="1" x14ac:dyDescent="0.25"/>
    <row r="938" ht="45" customHeight="1" x14ac:dyDescent="0.25"/>
    <row r="939" ht="45" customHeight="1" x14ac:dyDescent="0.25"/>
    <row r="940" ht="45" customHeight="1" x14ac:dyDescent="0.25"/>
    <row r="941" ht="45" customHeight="1" x14ac:dyDescent="0.25"/>
    <row r="942" ht="45" customHeight="1" x14ac:dyDescent="0.25"/>
    <row r="943" ht="45" customHeight="1" x14ac:dyDescent="0.25"/>
    <row r="944" ht="45" customHeight="1" x14ac:dyDescent="0.25"/>
    <row r="945" ht="45" customHeight="1" x14ac:dyDescent="0.25"/>
    <row r="946" ht="45" customHeight="1" x14ac:dyDescent="0.25"/>
    <row r="947" ht="45" customHeight="1" x14ac:dyDescent="0.25"/>
    <row r="948" ht="45" customHeight="1" x14ac:dyDescent="0.25"/>
    <row r="949" ht="45" customHeight="1" x14ac:dyDescent="0.25"/>
    <row r="950" ht="45" customHeight="1" x14ac:dyDescent="0.25"/>
    <row r="951" ht="45" customHeight="1" x14ac:dyDescent="0.25"/>
    <row r="952" ht="45" customHeight="1" x14ac:dyDescent="0.25"/>
    <row r="953" ht="45" customHeight="1" x14ac:dyDescent="0.25"/>
    <row r="954" ht="45" customHeight="1" x14ac:dyDescent="0.25"/>
    <row r="955" ht="45" customHeight="1" x14ac:dyDescent="0.25"/>
    <row r="956" ht="45" customHeight="1" x14ac:dyDescent="0.25"/>
    <row r="957" ht="45" customHeight="1" x14ac:dyDescent="0.25"/>
    <row r="958" ht="45" customHeight="1" x14ac:dyDescent="0.25"/>
    <row r="959" ht="45" customHeight="1" x14ac:dyDescent="0.25"/>
    <row r="960" ht="45" customHeight="1" x14ac:dyDescent="0.25"/>
    <row r="961" ht="45" customHeight="1" x14ac:dyDescent="0.25"/>
    <row r="962" ht="45" customHeight="1" x14ac:dyDescent="0.25"/>
    <row r="963" ht="45" customHeight="1" x14ac:dyDescent="0.25"/>
    <row r="964" ht="45" customHeight="1" x14ac:dyDescent="0.25"/>
    <row r="965" ht="45" customHeight="1" x14ac:dyDescent="0.25"/>
    <row r="966" ht="45" customHeight="1" x14ac:dyDescent="0.25"/>
    <row r="967" ht="45" customHeight="1" x14ac:dyDescent="0.25"/>
    <row r="968" ht="45" customHeight="1" x14ac:dyDescent="0.25"/>
    <row r="969" ht="45" customHeight="1" x14ac:dyDescent="0.25"/>
    <row r="970" ht="45" customHeight="1" x14ac:dyDescent="0.25"/>
    <row r="971" ht="45" customHeight="1" x14ac:dyDescent="0.25"/>
    <row r="972" ht="45" customHeight="1" x14ac:dyDescent="0.25"/>
    <row r="973" ht="45" customHeight="1" x14ac:dyDescent="0.25"/>
    <row r="974" ht="45" customHeight="1" x14ac:dyDescent="0.25"/>
    <row r="975" ht="45" customHeight="1" x14ac:dyDescent="0.25"/>
    <row r="976" ht="45" customHeight="1" x14ac:dyDescent="0.25"/>
    <row r="977" ht="45" customHeight="1" x14ac:dyDescent="0.25"/>
    <row r="978" ht="45" customHeight="1" x14ac:dyDescent="0.25"/>
    <row r="979" ht="45" customHeight="1" x14ac:dyDescent="0.25"/>
    <row r="980" ht="45" customHeight="1" x14ac:dyDescent="0.25"/>
    <row r="981" ht="45" customHeight="1" x14ac:dyDescent="0.25"/>
    <row r="982" ht="45" customHeight="1" x14ac:dyDescent="0.25"/>
    <row r="983" ht="45" customHeight="1" x14ac:dyDescent="0.25"/>
    <row r="984" ht="45" customHeight="1" x14ac:dyDescent="0.25"/>
    <row r="985" ht="45" customHeight="1" x14ac:dyDescent="0.25"/>
    <row r="986" ht="45" customHeight="1" x14ac:dyDescent="0.25"/>
    <row r="987" ht="45" customHeight="1" x14ac:dyDescent="0.25"/>
    <row r="988" ht="45" customHeight="1" x14ac:dyDescent="0.25"/>
    <row r="989" ht="45" customHeight="1" x14ac:dyDescent="0.25"/>
    <row r="990" ht="45" customHeight="1" x14ac:dyDescent="0.25"/>
    <row r="991" ht="45" customHeight="1" x14ac:dyDescent="0.25"/>
    <row r="992" ht="45" customHeight="1" x14ac:dyDescent="0.25"/>
    <row r="993" ht="45" customHeight="1" x14ac:dyDescent="0.25"/>
    <row r="994" ht="45" customHeight="1" x14ac:dyDescent="0.25"/>
    <row r="995" ht="45" customHeight="1" x14ac:dyDescent="0.25"/>
    <row r="996" ht="45" customHeight="1" x14ac:dyDescent="0.25"/>
    <row r="997" ht="45" customHeight="1" x14ac:dyDescent="0.25"/>
    <row r="998" ht="45" customHeight="1" x14ac:dyDescent="0.25"/>
    <row r="999" ht="45" customHeight="1" x14ac:dyDescent="0.25"/>
    <row r="1000" ht="45" customHeight="1" x14ac:dyDescent="0.25"/>
    <row r="1001" ht="45" customHeight="1" x14ac:dyDescent="0.25"/>
    <row r="1002" ht="45" customHeight="1" x14ac:dyDescent="0.25"/>
    <row r="1003" ht="45" customHeight="1" x14ac:dyDescent="0.25"/>
    <row r="1004" ht="45" customHeight="1" x14ac:dyDescent="0.25"/>
    <row r="1005" ht="45" customHeight="1" x14ac:dyDescent="0.25"/>
    <row r="1006" ht="45" customHeight="1" x14ac:dyDescent="0.25"/>
    <row r="1007" ht="45" customHeight="1" x14ac:dyDescent="0.25"/>
    <row r="1008" ht="45" customHeight="1" x14ac:dyDescent="0.25"/>
    <row r="1009" ht="45" customHeight="1" x14ac:dyDescent="0.25"/>
    <row r="1010" ht="45" customHeight="1" x14ac:dyDescent="0.25"/>
    <row r="1011" ht="45" customHeight="1" x14ac:dyDescent="0.25"/>
    <row r="1012" ht="45" customHeight="1" x14ac:dyDescent="0.25"/>
    <row r="1013" ht="45" customHeight="1" x14ac:dyDescent="0.25"/>
    <row r="1014" ht="45" customHeight="1" x14ac:dyDescent="0.25"/>
    <row r="1015" ht="45" customHeight="1" x14ac:dyDescent="0.25"/>
    <row r="1016" ht="45" customHeight="1" x14ac:dyDescent="0.25"/>
    <row r="1017" ht="45" customHeight="1" x14ac:dyDescent="0.25"/>
    <row r="1018" ht="45" customHeight="1" x14ac:dyDescent="0.25"/>
    <row r="1019" ht="45" customHeight="1" x14ac:dyDescent="0.25"/>
    <row r="1020" ht="45" customHeight="1" x14ac:dyDescent="0.25"/>
    <row r="1021" ht="45" customHeight="1" x14ac:dyDescent="0.25"/>
    <row r="1022" ht="45" customHeight="1" x14ac:dyDescent="0.25"/>
    <row r="1023" ht="45" customHeight="1" x14ac:dyDescent="0.25"/>
    <row r="1024" ht="45" customHeight="1" x14ac:dyDescent="0.25"/>
    <row r="1025" ht="45" customHeight="1" x14ac:dyDescent="0.25"/>
    <row r="1026" ht="45" customHeight="1" x14ac:dyDescent="0.25"/>
    <row r="1027" ht="45" customHeight="1" x14ac:dyDescent="0.25"/>
    <row r="1028" ht="45" customHeight="1" x14ac:dyDescent="0.25"/>
    <row r="1029" ht="45" customHeight="1" x14ac:dyDescent="0.25"/>
    <row r="1030" ht="45" customHeight="1" x14ac:dyDescent="0.25"/>
    <row r="1031" ht="45" customHeight="1" x14ac:dyDescent="0.25"/>
    <row r="1032" ht="45" customHeight="1" x14ac:dyDescent="0.25"/>
    <row r="1033" ht="45" customHeight="1" x14ac:dyDescent="0.25"/>
    <row r="1034" ht="45" customHeight="1" x14ac:dyDescent="0.25"/>
    <row r="1035" ht="45" customHeight="1" x14ac:dyDescent="0.25"/>
    <row r="1036" ht="45" customHeight="1" x14ac:dyDescent="0.25"/>
    <row r="1037" ht="45" customHeight="1" x14ac:dyDescent="0.25"/>
    <row r="1038" ht="45" customHeight="1" x14ac:dyDescent="0.25"/>
    <row r="1039" ht="45" customHeight="1" x14ac:dyDescent="0.25"/>
    <row r="1040" ht="45" customHeight="1" x14ac:dyDescent="0.25"/>
    <row r="1041" ht="45" customHeight="1" x14ac:dyDescent="0.25"/>
    <row r="1042" ht="45" customHeight="1" x14ac:dyDescent="0.25"/>
    <row r="1043" ht="45" customHeight="1" x14ac:dyDescent="0.25"/>
    <row r="1044" ht="45" customHeight="1" x14ac:dyDescent="0.25"/>
    <row r="1045" ht="45" customHeight="1" x14ac:dyDescent="0.25"/>
    <row r="1046" ht="45" customHeight="1" x14ac:dyDescent="0.25"/>
    <row r="1047" ht="45" customHeight="1" x14ac:dyDescent="0.25"/>
    <row r="1048" ht="45" customHeight="1" x14ac:dyDescent="0.25"/>
    <row r="1049" ht="45" customHeight="1" x14ac:dyDescent="0.25"/>
    <row r="1050" ht="45" customHeight="1" x14ac:dyDescent="0.25"/>
    <row r="1051" ht="45" customHeight="1" x14ac:dyDescent="0.25"/>
    <row r="1052" ht="45" customHeight="1" x14ac:dyDescent="0.25"/>
    <row r="1053" ht="45" customHeight="1" x14ac:dyDescent="0.25"/>
    <row r="1054" ht="45" customHeight="1" x14ac:dyDescent="0.25"/>
    <row r="1055" ht="45" customHeight="1" x14ac:dyDescent="0.25"/>
    <row r="1056" ht="45" customHeight="1" x14ac:dyDescent="0.25"/>
    <row r="1057" ht="45" customHeight="1" x14ac:dyDescent="0.25"/>
    <row r="1058" ht="45" customHeight="1" x14ac:dyDescent="0.25"/>
    <row r="1059" ht="45" customHeight="1" x14ac:dyDescent="0.25"/>
    <row r="1060" ht="45" customHeight="1" x14ac:dyDescent="0.25"/>
    <row r="1061" ht="45" customHeight="1" x14ac:dyDescent="0.25"/>
    <row r="1062" ht="45" customHeight="1" x14ac:dyDescent="0.25"/>
    <row r="1063" ht="45" customHeight="1" x14ac:dyDescent="0.25"/>
    <row r="1064" ht="45" customHeight="1" x14ac:dyDescent="0.25"/>
    <row r="1065" ht="45" customHeight="1" x14ac:dyDescent="0.25"/>
    <row r="1066" ht="45" customHeight="1" x14ac:dyDescent="0.25"/>
    <row r="1067" ht="45" customHeight="1" x14ac:dyDescent="0.25"/>
    <row r="1068" ht="45" customHeight="1" x14ac:dyDescent="0.25"/>
    <row r="1069" ht="45" customHeight="1" x14ac:dyDescent="0.25"/>
    <row r="1070" ht="45" customHeight="1" x14ac:dyDescent="0.25"/>
    <row r="1071" ht="45" customHeight="1" x14ac:dyDescent="0.25"/>
    <row r="1072" ht="45" customHeight="1" x14ac:dyDescent="0.25"/>
    <row r="1073" ht="45" customHeight="1" x14ac:dyDescent="0.25"/>
    <row r="1074" ht="45" customHeight="1" x14ac:dyDescent="0.25"/>
    <row r="1075" ht="45" customHeight="1" x14ac:dyDescent="0.25"/>
    <row r="1076" ht="45" customHeight="1" x14ac:dyDescent="0.25"/>
    <row r="1077" ht="45" customHeight="1" x14ac:dyDescent="0.25"/>
    <row r="1078" ht="45" customHeight="1" x14ac:dyDescent="0.25"/>
    <row r="1079" ht="45" customHeight="1" x14ac:dyDescent="0.25"/>
    <row r="1080" ht="45" customHeight="1" x14ac:dyDescent="0.25"/>
    <row r="1081" ht="45" customHeight="1" x14ac:dyDescent="0.25"/>
    <row r="1082" ht="45" customHeight="1" x14ac:dyDescent="0.25"/>
    <row r="1083" ht="45" customHeight="1" x14ac:dyDescent="0.25"/>
    <row r="1084" ht="45" customHeight="1" x14ac:dyDescent="0.25"/>
    <row r="1085" ht="45" customHeight="1" x14ac:dyDescent="0.25"/>
    <row r="1086" ht="45" customHeight="1" x14ac:dyDescent="0.25"/>
    <row r="1087" ht="45" customHeight="1" x14ac:dyDescent="0.25"/>
    <row r="1088" ht="45" customHeight="1" x14ac:dyDescent="0.25"/>
    <row r="1089" ht="45" customHeight="1" x14ac:dyDescent="0.25"/>
    <row r="1090" ht="45" customHeight="1" x14ac:dyDescent="0.25"/>
    <row r="1091" ht="45" customHeight="1" x14ac:dyDescent="0.25"/>
    <row r="1092" ht="45" customHeight="1" x14ac:dyDescent="0.25"/>
    <row r="1093" ht="45" customHeight="1" x14ac:dyDescent="0.25"/>
    <row r="1094" ht="45" customHeight="1" x14ac:dyDescent="0.25"/>
    <row r="1095" ht="45" customHeight="1" x14ac:dyDescent="0.25"/>
    <row r="1096" ht="45" customHeight="1" x14ac:dyDescent="0.25"/>
    <row r="1097" ht="45" customHeight="1" x14ac:dyDescent="0.25"/>
    <row r="1098" ht="45" customHeight="1" x14ac:dyDescent="0.25"/>
    <row r="1099" ht="45" customHeight="1" x14ac:dyDescent="0.25"/>
    <row r="1100" ht="45" customHeight="1" x14ac:dyDescent="0.25"/>
    <row r="1101" ht="45" customHeight="1" x14ac:dyDescent="0.25"/>
    <row r="1102" ht="45" customHeight="1" x14ac:dyDescent="0.25"/>
    <row r="1103" ht="45" customHeight="1" x14ac:dyDescent="0.25"/>
    <row r="1104" ht="45" customHeight="1" x14ac:dyDescent="0.25"/>
    <row r="1105" ht="45" customHeight="1" x14ac:dyDescent="0.25"/>
    <row r="1106" ht="45" customHeight="1" x14ac:dyDescent="0.25"/>
    <row r="1107" ht="45" customHeight="1" x14ac:dyDescent="0.25"/>
    <row r="1108" ht="45" customHeight="1" x14ac:dyDescent="0.25"/>
    <row r="1109" ht="45" customHeight="1" x14ac:dyDescent="0.25"/>
    <row r="1110" ht="45" customHeight="1" x14ac:dyDescent="0.25"/>
    <row r="1111" ht="45" customHeight="1" x14ac:dyDescent="0.25"/>
    <row r="1112" ht="45" customHeight="1" x14ac:dyDescent="0.25"/>
    <row r="1113" ht="45" customHeight="1" x14ac:dyDescent="0.25"/>
    <row r="1114" ht="45" customHeight="1" x14ac:dyDescent="0.25"/>
    <row r="1115" ht="45" customHeight="1" x14ac:dyDescent="0.25"/>
    <row r="1116" ht="45" customHeight="1" x14ac:dyDescent="0.25"/>
    <row r="1117" ht="45" customHeight="1" x14ac:dyDescent="0.25"/>
    <row r="1118" ht="45" customHeight="1" x14ac:dyDescent="0.25"/>
    <row r="1119" ht="45" customHeight="1" x14ac:dyDescent="0.25"/>
    <row r="1120" ht="45" customHeight="1" x14ac:dyDescent="0.25"/>
    <row r="1121" ht="45" customHeight="1" x14ac:dyDescent="0.25"/>
    <row r="1122" ht="45" customHeight="1" x14ac:dyDescent="0.25"/>
    <row r="1123" ht="45" customHeight="1" x14ac:dyDescent="0.25"/>
    <row r="1124" ht="45" customHeight="1" x14ac:dyDescent="0.25"/>
    <row r="1125" ht="45" customHeight="1" x14ac:dyDescent="0.25"/>
    <row r="1126" ht="45" customHeight="1" x14ac:dyDescent="0.25"/>
    <row r="1127" ht="45" customHeight="1" x14ac:dyDescent="0.25"/>
    <row r="1128" ht="45" customHeight="1" x14ac:dyDescent="0.25"/>
    <row r="1129" ht="45" customHeight="1" x14ac:dyDescent="0.25"/>
    <row r="1130" ht="45" customHeight="1" x14ac:dyDescent="0.25"/>
    <row r="1131" ht="45" customHeight="1" x14ac:dyDescent="0.25"/>
    <row r="1132" ht="45" customHeight="1" x14ac:dyDescent="0.25"/>
    <row r="1133" ht="45" customHeight="1" x14ac:dyDescent="0.25"/>
    <row r="1134" ht="45" customHeight="1" x14ac:dyDescent="0.25"/>
    <row r="1135" ht="45" customHeight="1" x14ac:dyDescent="0.25"/>
    <row r="1136" ht="45" customHeight="1" x14ac:dyDescent="0.25"/>
    <row r="1137" ht="45" customHeight="1" x14ac:dyDescent="0.25"/>
    <row r="1138" ht="45" customHeight="1" x14ac:dyDescent="0.25"/>
    <row r="1139" ht="45" customHeight="1" x14ac:dyDescent="0.25"/>
    <row r="1140" ht="45" customHeight="1" x14ac:dyDescent="0.25"/>
    <row r="1141" ht="45" customHeight="1" x14ac:dyDescent="0.25"/>
    <row r="1142" ht="45" customHeight="1" x14ac:dyDescent="0.25"/>
    <row r="1143" ht="45" customHeight="1" x14ac:dyDescent="0.25"/>
    <row r="1144" ht="45" customHeight="1" x14ac:dyDescent="0.25"/>
    <row r="1145" ht="45" customHeight="1" x14ac:dyDescent="0.25"/>
    <row r="1146" ht="45" customHeight="1" x14ac:dyDescent="0.25"/>
    <row r="1147" ht="45" customHeight="1" x14ac:dyDescent="0.25"/>
    <row r="1148" ht="45" customHeight="1" x14ac:dyDescent="0.25"/>
    <row r="1149" ht="45" customHeight="1" x14ac:dyDescent="0.25"/>
    <row r="1150" ht="45" customHeight="1" x14ac:dyDescent="0.25"/>
    <row r="1151" ht="45" customHeight="1" x14ac:dyDescent="0.25"/>
    <row r="1152" ht="45" customHeight="1" x14ac:dyDescent="0.25"/>
    <row r="1153" ht="45" customHeight="1" x14ac:dyDescent="0.25"/>
    <row r="1154" ht="45" customHeight="1" x14ac:dyDescent="0.25"/>
    <row r="1155" ht="45" customHeight="1" x14ac:dyDescent="0.25"/>
    <row r="1156" ht="45" customHeight="1" x14ac:dyDescent="0.25"/>
    <row r="1157" ht="45" customHeight="1" x14ac:dyDescent="0.25"/>
    <row r="1158" ht="45" customHeight="1" x14ac:dyDescent="0.25"/>
    <row r="1159" ht="45" customHeight="1" x14ac:dyDescent="0.25"/>
    <row r="1160" ht="45" customHeight="1" x14ac:dyDescent="0.25"/>
    <row r="1161" ht="45" customHeight="1" x14ac:dyDescent="0.25"/>
    <row r="1162" ht="45" customHeight="1" x14ac:dyDescent="0.25"/>
    <row r="1163" ht="45" customHeight="1" x14ac:dyDescent="0.25"/>
    <row r="1164" ht="45" customHeight="1" x14ac:dyDescent="0.25"/>
    <row r="1165" ht="45" customHeight="1" x14ac:dyDescent="0.25"/>
    <row r="1166" ht="45" customHeight="1" x14ac:dyDescent="0.25"/>
    <row r="1167" ht="45" customHeight="1" x14ac:dyDescent="0.25"/>
    <row r="1168" ht="45" customHeight="1" x14ac:dyDescent="0.25"/>
    <row r="1169" ht="45" customHeight="1" x14ac:dyDescent="0.25"/>
    <row r="1170" ht="45" customHeight="1" x14ac:dyDescent="0.25"/>
    <row r="1171" ht="45" customHeight="1" x14ac:dyDescent="0.25"/>
    <row r="1172" ht="45" customHeight="1" x14ac:dyDescent="0.25"/>
    <row r="1173" ht="45" customHeight="1" x14ac:dyDescent="0.25"/>
    <row r="1174" ht="45" customHeight="1" x14ac:dyDescent="0.25"/>
    <row r="1175" ht="45" customHeight="1" x14ac:dyDescent="0.25"/>
    <row r="1176" ht="45" customHeight="1" x14ac:dyDescent="0.25"/>
    <row r="1177" ht="45" customHeight="1" x14ac:dyDescent="0.25"/>
    <row r="1178" ht="45" customHeight="1" x14ac:dyDescent="0.25"/>
    <row r="1179" ht="45" customHeight="1" x14ac:dyDescent="0.25"/>
    <row r="1180" ht="45" customHeight="1" x14ac:dyDescent="0.25"/>
    <row r="1181" ht="45" customHeight="1" x14ac:dyDescent="0.25"/>
    <row r="1182" ht="45" customHeight="1" x14ac:dyDescent="0.25"/>
    <row r="1183" ht="45" customHeight="1" x14ac:dyDescent="0.25"/>
    <row r="1184" ht="45" customHeight="1" x14ac:dyDescent="0.25"/>
    <row r="1185" ht="45" customHeight="1" x14ac:dyDescent="0.25"/>
    <row r="1186" ht="45" customHeight="1" x14ac:dyDescent="0.25"/>
    <row r="1187" ht="45" customHeight="1" x14ac:dyDescent="0.25"/>
    <row r="1188" ht="45" customHeight="1" x14ac:dyDescent="0.25"/>
    <row r="1189" ht="45" customHeight="1" x14ac:dyDescent="0.25"/>
    <row r="1190" ht="45" customHeight="1" x14ac:dyDescent="0.25"/>
    <row r="1191" ht="45" customHeight="1" x14ac:dyDescent="0.25"/>
    <row r="1192" ht="45" customHeight="1" x14ac:dyDescent="0.25"/>
    <row r="1193" ht="45" customHeight="1" x14ac:dyDescent="0.25"/>
    <row r="1194" ht="45" customHeight="1" x14ac:dyDescent="0.25"/>
    <row r="1195" ht="45" customHeight="1" x14ac:dyDescent="0.25"/>
    <row r="1196" ht="45" customHeight="1" x14ac:dyDescent="0.25"/>
    <row r="1197" ht="45" customHeight="1" x14ac:dyDescent="0.25"/>
    <row r="1198" ht="45" customHeight="1" x14ac:dyDescent="0.25"/>
    <row r="1199" ht="45" customHeight="1" x14ac:dyDescent="0.25"/>
    <row r="1200" ht="45" customHeight="1" x14ac:dyDescent="0.25"/>
    <row r="1201" ht="45" customHeight="1" x14ac:dyDescent="0.25"/>
    <row r="1202" ht="45" customHeight="1" x14ac:dyDescent="0.25"/>
    <row r="1203" ht="45" customHeight="1" x14ac:dyDescent="0.25"/>
    <row r="1204" ht="45" customHeight="1" x14ac:dyDescent="0.25"/>
    <row r="1205" ht="45" customHeight="1" x14ac:dyDescent="0.25"/>
    <row r="1206" ht="45" customHeight="1" x14ac:dyDescent="0.25"/>
    <row r="1207" ht="45" customHeight="1" x14ac:dyDescent="0.25"/>
    <row r="1208" ht="45" customHeight="1" x14ac:dyDescent="0.25"/>
    <row r="1209" ht="45" customHeight="1" x14ac:dyDescent="0.25"/>
    <row r="1210" ht="45" customHeight="1" x14ac:dyDescent="0.25"/>
    <row r="1211" ht="45" customHeight="1" x14ac:dyDescent="0.25"/>
    <row r="1212" ht="45" customHeight="1" x14ac:dyDescent="0.25"/>
    <row r="1213" ht="45" customHeight="1" x14ac:dyDescent="0.25"/>
    <row r="1214" ht="45" customHeight="1" x14ac:dyDescent="0.25"/>
    <row r="1215" ht="45" customHeight="1" x14ac:dyDescent="0.25"/>
    <row r="1216" ht="45" customHeight="1" x14ac:dyDescent="0.25"/>
    <row r="1217" ht="45" customHeight="1" x14ac:dyDescent="0.25"/>
    <row r="1218" ht="45" customHeight="1" x14ac:dyDescent="0.25"/>
    <row r="1219" ht="45" customHeight="1" x14ac:dyDescent="0.25"/>
    <row r="1220" ht="45" customHeight="1" x14ac:dyDescent="0.25"/>
    <row r="1221" ht="45" customHeight="1" x14ac:dyDescent="0.25"/>
    <row r="1222" ht="45" customHeight="1" x14ac:dyDescent="0.25"/>
    <row r="1223" ht="45" customHeight="1" x14ac:dyDescent="0.25"/>
    <row r="1224" ht="45" customHeight="1" x14ac:dyDescent="0.25"/>
    <row r="1225" ht="45" customHeight="1" x14ac:dyDescent="0.25"/>
    <row r="1226" ht="45" customHeight="1" x14ac:dyDescent="0.25"/>
    <row r="1227" ht="45" customHeight="1" x14ac:dyDescent="0.25"/>
    <row r="1228" ht="45" customHeight="1" x14ac:dyDescent="0.25"/>
    <row r="1229" ht="45" customHeight="1" x14ac:dyDescent="0.25"/>
    <row r="1230" ht="45" customHeight="1" x14ac:dyDescent="0.25"/>
    <row r="1231" ht="45" customHeight="1" x14ac:dyDescent="0.25"/>
    <row r="1232" ht="45" customHeight="1" x14ac:dyDescent="0.25"/>
    <row r="1233" ht="45" customHeight="1" x14ac:dyDescent="0.25"/>
    <row r="1234" ht="45" customHeight="1" x14ac:dyDescent="0.25"/>
    <row r="1235" ht="45" customHeight="1" x14ac:dyDescent="0.25"/>
    <row r="1236" ht="45" customHeight="1" x14ac:dyDescent="0.25"/>
    <row r="1237" ht="45" customHeight="1" x14ac:dyDescent="0.25"/>
    <row r="1238" ht="45" customHeight="1" x14ac:dyDescent="0.25"/>
    <row r="1239" ht="45" customHeight="1" x14ac:dyDescent="0.25"/>
    <row r="1240" ht="45" customHeight="1" x14ac:dyDescent="0.25"/>
    <row r="1241" ht="45" customHeight="1" x14ac:dyDescent="0.25"/>
    <row r="1242" ht="45" customHeight="1" x14ac:dyDescent="0.25"/>
    <row r="1243" ht="45" customHeight="1" x14ac:dyDescent="0.25"/>
    <row r="1244" ht="45" customHeight="1" x14ac:dyDescent="0.25"/>
    <row r="1245" ht="45" customHeight="1" x14ac:dyDescent="0.25"/>
    <row r="1246" ht="45" customHeight="1" x14ac:dyDescent="0.25"/>
    <row r="1247" ht="45" customHeight="1" x14ac:dyDescent="0.25"/>
    <row r="1248" ht="45" customHeight="1" x14ac:dyDescent="0.25"/>
    <row r="1249" ht="45" customHeight="1" x14ac:dyDescent="0.25"/>
    <row r="1250" ht="45" customHeight="1" x14ac:dyDescent="0.25"/>
    <row r="1251" ht="45" customHeight="1" x14ac:dyDescent="0.25"/>
    <row r="1252" ht="45" customHeight="1" x14ac:dyDescent="0.25"/>
    <row r="1253" ht="45" customHeight="1" x14ac:dyDescent="0.25"/>
    <row r="1254" ht="45" customHeight="1" x14ac:dyDescent="0.25"/>
    <row r="1255" ht="45" customHeight="1" x14ac:dyDescent="0.25"/>
    <row r="1256" ht="45" customHeight="1" x14ac:dyDescent="0.25"/>
    <row r="1257" ht="45" customHeight="1" x14ac:dyDescent="0.25"/>
    <row r="1258" ht="45" customHeight="1" x14ac:dyDescent="0.25"/>
    <row r="1259" ht="45" customHeight="1" x14ac:dyDescent="0.25"/>
    <row r="1260" ht="45" customHeight="1" x14ac:dyDescent="0.25"/>
    <row r="1261" ht="45" customHeight="1" x14ac:dyDescent="0.25"/>
    <row r="1262" ht="45" customHeight="1" x14ac:dyDescent="0.25"/>
    <row r="1263" ht="45" customHeight="1" x14ac:dyDescent="0.25"/>
    <row r="1264" ht="45" customHeight="1" x14ac:dyDescent="0.25"/>
    <row r="1265" ht="45" customHeight="1" x14ac:dyDescent="0.25"/>
    <row r="1266" ht="45" customHeight="1" x14ac:dyDescent="0.25"/>
    <row r="1267" ht="45" customHeight="1" x14ac:dyDescent="0.25"/>
    <row r="1268" ht="45" customHeight="1" x14ac:dyDescent="0.25"/>
    <row r="1269" ht="45" customHeight="1" x14ac:dyDescent="0.25"/>
    <row r="1270" ht="45" customHeight="1" x14ac:dyDescent="0.25"/>
    <row r="1271" ht="45" customHeight="1" x14ac:dyDescent="0.25"/>
    <row r="1272" ht="45" customHeight="1" x14ac:dyDescent="0.25"/>
    <row r="1273" ht="45" customHeight="1" x14ac:dyDescent="0.25"/>
    <row r="1274" ht="45" customHeight="1" x14ac:dyDescent="0.25"/>
    <row r="1275" ht="45" customHeight="1" x14ac:dyDescent="0.25"/>
    <row r="1276" ht="45" customHeight="1" x14ac:dyDescent="0.25"/>
    <row r="1277" ht="45" customHeight="1" x14ac:dyDescent="0.25"/>
    <row r="1278" ht="45" customHeight="1" x14ac:dyDescent="0.25"/>
    <row r="1279" ht="45" customHeight="1" x14ac:dyDescent="0.25"/>
    <row r="1280" ht="45" customHeight="1" x14ac:dyDescent="0.25"/>
    <row r="1281" ht="45" customHeight="1" x14ac:dyDescent="0.25"/>
    <row r="1282" ht="45" customHeight="1" x14ac:dyDescent="0.25"/>
    <row r="1283" ht="45" customHeight="1" x14ac:dyDescent="0.25"/>
    <row r="1284" ht="45" customHeight="1" x14ac:dyDescent="0.25"/>
    <row r="1285" ht="45" customHeight="1" x14ac:dyDescent="0.25"/>
    <row r="1286" ht="45" customHeight="1" x14ac:dyDescent="0.25"/>
    <row r="1287" ht="45" customHeight="1" x14ac:dyDescent="0.25"/>
    <row r="1288" ht="45" customHeight="1" x14ac:dyDescent="0.25"/>
    <row r="1289" ht="45" customHeight="1" x14ac:dyDescent="0.25"/>
    <row r="1290" ht="45" customHeight="1" x14ac:dyDescent="0.25"/>
    <row r="1291" ht="45" customHeight="1" x14ac:dyDescent="0.25"/>
    <row r="1292" ht="45" customHeight="1" x14ac:dyDescent="0.25"/>
    <row r="1293" ht="45" customHeight="1" x14ac:dyDescent="0.25"/>
    <row r="1294" ht="45" customHeight="1" x14ac:dyDescent="0.25"/>
    <row r="1295" ht="45" customHeight="1" x14ac:dyDescent="0.25"/>
    <row r="1296" ht="45" customHeight="1" x14ac:dyDescent="0.25"/>
    <row r="1297" ht="45" customHeight="1" x14ac:dyDescent="0.25"/>
    <row r="1298" ht="45" customHeight="1" x14ac:dyDescent="0.25"/>
    <row r="1299" ht="45" customHeight="1" x14ac:dyDescent="0.25"/>
    <row r="1300" ht="45" customHeight="1" x14ac:dyDescent="0.25"/>
    <row r="1301" ht="45" customHeight="1" x14ac:dyDescent="0.25"/>
    <row r="1302" ht="45" customHeight="1" x14ac:dyDescent="0.25"/>
    <row r="1303" ht="45" customHeight="1" x14ac:dyDescent="0.25"/>
    <row r="1304" ht="45" customHeight="1" x14ac:dyDescent="0.25"/>
    <row r="1305" ht="45" customHeight="1" x14ac:dyDescent="0.25"/>
    <row r="1306" ht="45" customHeight="1" x14ac:dyDescent="0.25"/>
    <row r="1307" ht="45" customHeight="1" x14ac:dyDescent="0.25"/>
    <row r="1308" ht="45" customHeight="1" x14ac:dyDescent="0.25"/>
    <row r="1309" ht="45" customHeight="1" x14ac:dyDescent="0.25"/>
    <row r="1310" ht="45" customHeight="1" x14ac:dyDescent="0.25"/>
    <row r="1311" ht="45" customHeight="1" x14ac:dyDescent="0.25"/>
    <row r="1312" ht="45" customHeight="1" x14ac:dyDescent="0.25"/>
    <row r="1313" ht="45" customHeight="1" x14ac:dyDescent="0.25"/>
    <row r="1314" ht="45" customHeight="1" x14ac:dyDescent="0.25"/>
    <row r="1315" ht="45" customHeight="1" x14ac:dyDescent="0.25"/>
    <row r="1316" ht="45" customHeight="1" x14ac:dyDescent="0.25"/>
    <row r="1317" ht="45" customHeight="1" x14ac:dyDescent="0.25"/>
    <row r="1318" ht="45" customHeight="1" x14ac:dyDescent="0.25"/>
    <row r="1319" ht="45" customHeight="1" x14ac:dyDescent="0.25"/>
    <row r="1320" ht="45" customHeight="1" x14ac:dyDescent="0.25"/>
    <row r="1321" ht="45" customHeight="1" x14ac:dyDescent="0.25"/>
    <row r="1322" ht="45" customHeight="1" x14ac:dyDescent="0.25"/>
    <row r="1323" ht="45" customHeight="1" x14ac:dyDescent="0.25"/>
    <row r="1324" ht="45" customHeight="1" x14ac:dyDescent="0.25"/>
    <row r="1325" ht="45" customHeight="1" x14ac:dyDescent="0.25"/>
    <row r="1326" ht="45" customHeight="1" x14ac:dyDescent="0.25"/>
    <row r="1327" ht="45" customHeight="1" x14ac:dyDescent="0.25"/>
    <row r="1328" ht="45" customHeight="1" x14ac:dyDescent="0.25"/>
    <row r="1329" ht="45" customHeight="1" x14ac:dyDescent="0.25"/>
    <row r="1330" ht="45" customHeight="1" x14ac:dyDescent="0.25"/>
    <row r="1331" ht="45" customHeight="1" x14ac:dyDescent="0.25"/>
    <row r="1332" ht="45" customHeight="1" x14ac:dyDescent="0.25"/>
    <row r="1333" ht="45" customHeight="1" x14ac:dyDescent="0.25"/>
    <row r="1334" ht="45" customHeight="1" x14ac:dyDescent="0.25"/>
    <row r="1335" ht="45" customHeight="1" x14ac:dyDescent="0.25"/>
    <row r="1336" ht="45" customHeight="1" x14ac:dyDescent="0.25"/>
    <row r="1337" ht="45" customHeight="1" x14ac:dyDescent="0.25"/>
    <row r="1338" ht="45" customHeight="1" x14ac:dyDescent="0.25"/>
    <row r="1339" ht="45" customHeight="1" x14ac:dyDescent="0.25"/>
    <row r="1340" ht="45" customHeight="1" x14ac:dyDescent="0.25"/>
    <row r="1341" ht="45" customHeight="1" x14ac:dyDescent="0.25"/>
    <row r="1342" ht="45" customHeight="1" x14ac:dyDescent="0.25"/>
    <row r="1343" ht="45" customHeight="1" x14ac:dyDescent="0.25"/>
    <row r="1344" ht="45" customHeight="1" x14ac:dyDescent="0.25"/>
    <row r="1345" ht="45" customHeight="1" x14ac:dyDescent="0.25"/>
    <row r="1346" ht="45" customHeight="1" x14ac:dyDescent="0.25"/>
    <row r="1347" ht="45" customHeight="1" x14ac:dyDescent="0.25"/>
    <row r="1348" ht="45" customHeight="1" x14ac:dyDescent="0.25"/>
    <row r="1349" ht="45" customHeight="1" x14ac:dyDescent="0.25"/>
    <row r="1350" ht="45" customHeight="1" x14ac:dyDescent="0.25"/>
    <row r="1351" ht="45" customHeight="1" x14ac:dyDescent="0.25"/>
    <row r="1352" ht="45" customHeight="1" x14ac:dyDescent="0.25"/>
    <row r="1353" ht="45" customHeight="1" x14ac:dyDescent="0.25"/>
    <row r="1354" ht="45" customHeight="1" x14ac:dyDescent="0.25"/>
    <row r="1355" ht="45" customHeight="1" x14ac:dyDescent="0.25"/>
    <row r="1356" ht="45" customHeight="1" x14ac:dyDescent="0.25"/>
    <row r="1357" ht="45" customHeight="1" x14ac:dyDescent="0.25"/>
    <row r="1358" ht="45" customHeight="1" x14ac:dyDescent="0.25"/>
    <row r="1359" ht="45" customHeight="1" x14ac:dyDescent="0.25"/>
    <row r="1360" ht="45" customHeight="1" x14ac:dyDescent="0.25"/>
    <row r="1361" ht="45" customHeight="1" x14ac:dyDescent="0.25"/>
    <row r="1362" ht="45" customHeight="1" x14ac:dyDescent="0.25"/>
    <row r="1363" ht="45" customHeight="1" x14ac:dyDescent="0.25"/>
    <row r="1364" ht="45" customHeight="1" x14ac:dyDescent="0.25"/>
    <row r="1365" ht="45" customHeight="1" x14ac:dyDescent="0.25"/>
    <row r="1366" ht="45" customHeight="1" x14ac:dyDescent="0.25"/>
    <row r="1367" ht="45" customHeight="1" x14ac:dyDescent="0.25"/>
    <row r="1368" ht="45" customHeight="1" x14ac:dyDescent="0.25"/>
    <row r="1369" ht="45" customHeight="1" x14ac:dyDescent="0.25"/>
    <row r="1370" ht="45" customHeight="1" x14ac:dyDescent="0.25"/>
    <row r="1371" ht="45" customHeight="1" x14ac:dyDescent="0.25"/>
    <row r="1372" ht="45" customHeight="1" x14ac:dyDescent="0.25"/>
    <row r="1373" ht="45" customHeight="1" x14ac:dyDescent="0.25"/>
    <row r="1374" ht="45" customHeight="1" x14ac:dyDescent="0.25"/>
    <row r="1375" ht="45" customHeight="1" x14ac:dyDescent="0.25"/>
    <row r="1376" ht="45" customHeight="1" x14ac:dyDescent="0.25"/>
    <row r="1377" ht="45" customHeight="1" x14ac:dyDescent="0.25"/>
    <row r="1378" ht="45" customHeight="1" x14ac:dyDescent="0.25"/>
    <row r="1379" ht="45" customHeight="1" x14ac:dyDescent="0.25"/>
    <row r="1380" ht="45" customHeight="1" x14ac:dyDescent="0.25"/>
    <row r="1381" ht="45" customHeight="1" x14ac:dyDescent="0.25"/>
    <row r="1382" ht="45" customHeight="1" x14ac:dyDescent="0.25"/>
    <row r="1383" ht="45" customHeight="1" x14ac:dyDescent="0.25"/>
    <row r="1384" ht="45" customHeight="1" x14ac:dyDescent="0.25"/>
    <row r="1385" ht="45" customHeight="1" x14ac:dyDescent="0.25"/>
    <row r="1386" ht="45" customHeight="1" x14ac:dyDescent="0.25"/>
    <row r="1387" ht="45" customHeight="1" x14ac:dyDescent="0.25"/>
    <row r="1388" ht="45" customHeight="1" x14ac:dyDescent="0.25"/>
    <row r="1389" ht="45" customHeight="1" x14ac:dyDescent="0.25"/>
    <row r="1390" ht="45" customHeight="1" x14ac:dyDescent="0.25"/>
    <row r="1391" ht="45" customHeight="1" x14ac:dyDescent="0.25"/>
    <row r="1392" ht="45" customHeight="1" x14ac:dyDescent="0.25"/>
    <row r="1393" ht="45" customHeight="1" x14ac:dyDescent="0.25"/>
    <row r="1394" ht="45" customHeight="1" x14ac:dyDescent="0.25"/>
    <row r="1395" ht="45" customHeight="1" x14ac:dyDescent="0.25"/>
    <row r="1396" ht="45" customHeight="1" x14ac:dyDescent="0.25"/>
    <row r="1397" ht="45" customHeight="1" x14ac:dyDescent="0.25"/>
    <row r="1398" ht="45" customHeight="1" x14ac:dyDescent="0.25"/>
    <row r="1399" ht="45" customHeight="1" x14ac:dyDescent="0.25"/>
    <row r="1400" ht="45" customHeight="1" x14ac:dyDescent="0.25"/>
    <row r="1401" ht="45" customHeight="1" x14ac:dyDescent="0.25"/>
    <row r="1402" ht="45" customHeight="1" x14ac:dyDescent="0.25"/>
    <row r="1403" ht="45" customHeight="1" x14ac:dyDescent="0.25"/>
    <row r="1404" ht="45" customHeight="1" x14ac:dyDescent="0.25"/>
    <row r="1405" ht="45" customHeight="1" x14ac:dyDescent="0.25"/>
    <row r="1406" ht="45" customHeight="1" x14ac:dyDescent="0.25"/>
    <row r="1407" ht="45" customHeight="1" x14ac:dyDescent="0.25"/>
    <row r="1408" ht="45" customHeight="1" x14ac:dyDescent="0.25"/>
    <row r="1409" ht="45" customHeight="1" x14ac:dyDescent="0.25"/>
    <row r="1410" ht="45" customHeight="1" x14ac:dyDescent="0.25"/>
    <row r="1411" ht="45" customHeight="1" x14ac:dyDescent="0.25"/>
    <row r="1412" ht="45" customHeight="1" x14ac:dyDescent="0.25"/>
    <row r="1413" ht="45" customHeight="1" x14ac:dyDescent="0.25"/>
    <row r="1414" ht="45" customHeight="1" x14ac:dyDescent="0.25"/>
    <row r="1415" ht="45" customHeight="1" x14ac:dyDescent="0.25"/>
    <row r="1416" ht="45" customHeight="1" x14ac:dyDescent="0.25"/>
    <row r="1417" ht="45" customHeight="1" x14ac:dyDescent="0.25"/>
    <row r="1418" ht="45" customHeight="1" x14ac:dyDescent="0.25"/>
    <row r="1419" ht="45" customHeight="1" x14ac:dyDescent="0.25"/>
    <row r="1420" ht="45" customHeight="1" x14ac:dyDescent="0.25"/>
    <row r="1421" ht="45" customHeight="1" x14ac:dyDescent="0.25"/>
    <row r="1422" ht="45" customHeight="1" x14ac:dyDescent="0.25"/>
    <row r="1423" ht="45" customHeight="1" x14ac:dyDescent="0.25"/>
    <row r="1424" ht="45" customHeight="1" x14ac:dyDescent="0.25"/>
    <row r="1425" ht="45" customHeight="1" x14ac:dyDescent="0.25"/>
    <row r="1426" ht="45" customHeight="1" x14ac:dyDescent="0.25"/>
    <row r="1427" ht="45" customHeight="1" x14ac:dyDescent="0.25"/>
    <row r="1428" ht="45" customHeight="1" x14ac:dyDescent="0.25"/>
    <row r="1429" ht="45" customHeight="1" x14ac:dyDescent="0.25"/>
    <row r="1430" ht="45" customHeight="1" x14ac:dyDescent="0.25"/>
    <row r="1431" ht="45" customHeight="1" x14ac:dyDescent="0.25"/>
    <row r="1432" ht="45" customHeight="1" x14ac:dyDescent="0.25"/>
    <row r="1433" ht="45" customHeight="1" x14ac:dyDescent="0.25"/>
    <row r="1434" ht="45" customHeight="1" x14ac:dyDescent="0.25"/>
    <row r="1435" ht="45" customHeight="1" x14ac:dyDescent="0.25"/>
    <row r="1436" ht="45" customHeight="1" x14ac:dyDescent="0.25"/>
    <row r="1437" ht="45" customHeight="1" x14ac:dyDescent="0.25"/>
    <row r="1438" ht="45" customHeight="1" x14ac:dyDescent="0.25"/>
    <row r="1439" ht="45" customHeight="1" x14ac:dyDescent="0.25"/>
    <row r="1440" ht="45" customHeight="1" x14ac:dyDescent="0.25"/>
    <row r="1441" ht="45" customHeight="1" x14ac:dyDescent="0.25"/>
    <row r="1442" ht="45" customHeight="1" x14ac:dyDescent="0.25"/>
    <row r="1443" ht="45" customHeight="1" x14ac:dyDescent="0.25"/>
    <row r="1444" ht="45" customHeight="1" x14ac:dyDescent="0.25"/>
    <row r="1445" ht="45" customHeight="1" x14ac:dyDescent="0.25"/>
    <row r="1446" ht="45" customHeight="1" x14ac:dyDescent="0.25"/>
    <row r="1447" ht="45" customHeight="1" x14ac:dyDescent="0.25"/>
    <row r="1448" ht="45" customHeight="1" x14ac:dyDescent="0.25"/>
    <row r="1449" ht="45" customHeight="1" x14ac:dyDescent="0.25"/>
    <row r="1450" ht="45" customHeight="1" x14ac:dyDescent="0.25"/>
    <row r="1451" ht="45" customHeight="1" x14ac:dyDescent="0.25"/>
    <row r="1452" ht="45" customHeight="1" x14ac:dyDescent="0.25"/>
    <row r="1453" ht="45" customHeight="1" x14ac:dyDescent="0.25"/>
    <row r="1454" ht="45" customHeight="1" x14ac:dyDescent="0.25"/>
    <row r="1455" ht="45" customHeight="1" x14ac:dyDescent="0.25"/>
    <row r="1456" ht="45" customHeight="1" x14ac:dyDescent="0.25"/>
    <row r="1457" ht="45" customHeight="1" x14ac:dyDescent="0.25"/>
    <row r="1458" ht="45" customHeight="1" x14ac:dyDescent="0.25"/>
    <row r="1459" ht="45" customHeight="1" x14ac:dyDescent="0.25"/>
    <row r="1460" ht="45" customHeight="1" x14ac:dyDescent="0.25"/>
    <row r="1461" ht="45" customHeight="1" x14ac:dyDescent="0.25"/>
    <row r="1462" ht="45" customHeight="1" x14ac:dyDescent="0.25"/>
    <row r="1463" ht="45" customHeight="1" x14ac:dyDescent="0.25"/>
    <row r="1464" ht="45" customHeight="1" x14ac:dyDescent="0.25"/>
    <row r="1465" ht="45" customHeight="1" x14ac:dyDescent="0.25"/>
    <row r="1466" ht="45" customHeight="1" x14ac:dyDescent="0.25"/>
    <row r="1467" ht="45" customHeight="1" x14ac:dyDescent="0.25"/>
    <row r="1468" ht="45" customHeight="1" x14ac:dyDescent="0.25"/>
    <row r="1469" ht="45" customHeight="1" x14ac:dyDescent="0.25"/>
    <row r="1470" ht="45" customHeight="1" x14ac:dyDescent="0.25"/>
    <row r="1471" ht="45" customHeight="1" x14ac:dyDescent="0.25"/>
    <row r="1472" ht="45" customHeight="1" x14ac:dyDescent="0.25"/>
    <row r="1473" ht="45" customHeight="1" x14ac:dyDescent="0.25"/>
    <row r="1474" ht="45" customHeight="1" x14ac:dyDescent="0.25"/>
    <row r="1475" ht="45" customHeight="1" x14ac:dyDescent="0.25"/>
    <row r="1476" ht="45" customHeight="1" x14ac:dyDescent="0.25"/>
    <row r="1477" ht="45" customHeight="1" x14ac:dyDescent="0.25"/>
    <row r="1478" ht="45" customHeight="1" x14ac:dyDescent="0.25"/>
    <row r="1479" ht="45" customHeight="1" x14ac:dyDescent="0.25"/>
    <row r="1480" ht="45" customHeight="1" x14ac:dyDescent="0.25"/>
    <row r="1481" ht="45" customHeight="1" x14ac:dyDescent="0.25"/>
    <row r="1482" ht="45" customHeight="1" x14ac:dyDescent="0.25"/>
    <row r="1483" ht="45" customHeight="1" x14ac:dyDescent="0.25"/>
    <row r="1484" ht="45" customHeight="1" x14ac:dyDescent="0.25"/>
    <row r="1485" ht="45" customHeight="1" x14ac:dyDescent="0.25"/>
    <row r="1486" ht="45" customHeight="1" x14ac:dyDescent="0.25"/>
    <row r="1487" ht="45" customHeight="1" x14ac:dyDescent="0.25"/>
    <row r="1488" ht="45" customHeight="1" x14ac:dyDescent="0.25"/>
    <row r="1489" ht="45" customHeight="1" x14ac:dyDescent="0.25"/>
    <row r="1490" ht="45" customHeight="1" x14ac:dyDescent="0.25"/>
    <row r="1491" ht="45" customHeight="1" x14ac:dyDescent="0.25"/>
    <row r="1492" ht="45" customHeight="1" x14ac:dyDescent="0.25"/>
    <row r="1493" ht="45" customHeight="1" x14ac:dyDescent="0.25"/>
    <row r="1494" ht="45" customHeight="1" x14ac:dyDescent="0.25"/>
    <row r="1495" ht="45" customHeight="1" x14ac:dyDescent="0.25"/>
    <row r="1496" ht="45" customHeight="1" x14ac:dyDescent="0.25"/>
    <row r="1497" ht="45" customHeight="1" x14ac:dyDescent="0.25"/>
    <row r="1498" ht="45" customHeight="1" x14ac:dyDescent="0.25"/>
    <row r="1499" ht="45" customHeight="1" x14ac:dyDescent="0.25"/>
    <row r="1500" ht="45" customHeight="1" x14ac:dyDescent="0.25"/>
    <row r="1501" ht="45" customHeight="1" x14ac:dyDescent="0.25"/>
    <row r="1502" ht="45" customHeight="1" x14ac:dyDescent="0.25"/>
    <row r="1503" ht="45" customHeight="1" x14ac:dyDescent="0.25"/>
    <row r="1504" ht="45" customHeight="1" x14ac:dyDescent="0.25"/>
    <row r="1505" ht="45" customHeight="1" x14ac:dyDescent="0.25"/>
    <row r="1506" ht="45" customHeight="1" x14ac:dyDescent="0.25"/>
    <row r="1507" ht="45" customHeight="1" x14ac:dyDescent="0.25"/>
    <row r="1508" ht="45" customHeight="1" x14ac:dyDescent="0.25"/>
    <row r="1509" ht="45" customHeight="1" x14ac:dyDescent="0.25"/>
    <row r="1510" ht="45" customHeight="1" x14ac:dyDescent="0.25"/>
    <row r="1511" ht="45" customHeight="1" x14ac:dyDescent="0.25"/>
    <row r="1512" ht="45" customHeight="1" x14ac:dyDescent="0.25"/>
    <row r="1513" ht="45" customHeight="1" x14ac:dyDescent="0.25"/>
    <row r="1514" ht="45" customHeight="1" x14ac:dyDescent="0.25"/>
    <row r="1515" ht="45" customHeight="1" x14ac:dyDescent="0.25"/>
    <row r="1516" ht="45" customHeight="1" x14ac:dyDescent="0.25"/>
    <row r="1517" ht="45" customHeight="1" x14ac:dyDescent="0.25"/>
    <row r="1518" ht="45" customHeight="1" x14ac:dyDescent="0.25"/>
    <row r="1519" ht="45" customHeight="1" x14ac:dyDescent="0.25"/>
    <row r="1520" ht="45" customHeight="1" x14ac:dyDescent="0.25"/>
    <row r="1521" ht="45" customHeight="1" x14ac:dyDescent="0.25"/>
    <row r="1522" ht="45" customHeight="1" x14ac:dyDescent="0.25"/>
    <row r="1523" ht="45" customHeight="1" x14ac:dyDescent="0.25"/>
    <row r="1524" ht="45" customHeight="1" x14ac:dyDescent="0.25"/>
    <row r="1525" ht="45" customHeight="1" x14ac:dyDescent="0.25"/>
    <row r="1526" ht="45" customHeight="1" x14ac:dyDescent="0.25"/>
    <row r="1527" ht="45" customHeight="1" x14ac:dyDescent="0.25"/>
    <row r="1528" ht="45" customHeight="1" x14ac:dyDescent="0.25"/>
    <row r="1529" ht="45" customHeight="1" x14ac:dyDescent="0.25"/>
    <row r="1530" ht="45" customHeight="1" x14ac:dyDescent="0.25"/>
    <row r="1531" ht="45" customHeight="1" x14ac:dyDescent="0.25"/>
    <row r="1532" ht="45" customHeight="1" x14ac:dyDescent="0.25"/>
    <row r="1533" ht="45" customHeight="1" x14ac:dyDescent="0.25"/>
    <row r="1534" ht="45" customHeight="1" x14ac:dyDescent="0.25"/>
    <row r="1535" ht="45" customHeight="1" x14ac:dyDescent="0.25"/>
    <row r="1536" ht="45" customHeight="1" x14ac:dyDescent="0.25"/>
    <row r="1537" ht="45" customHeight="1" x14ac:dyDescent="0.25"/>
    <row r="1538" ht="45" customHeight="1" x14ac:dyDescent="0.25"/>
    <row r="1539" ht="45" customHeight="1" x14ac:dyDescent="0.25"/>
    <row r="1540" ht="45" customHeight="1" x14ac:dyDescent="0.25"/>
    <row r="1541" ht="45" customHeight="1" x14ac:dyDescent="0.25"/>
    <row r="1542" ht="45" customHeight="1" x14ac:dyDescent="0.25"/>
    <row r="1543" ht="45" customHeight="1" x14ac:dyDescent="0.25"/>
    <row r="1544" ht="45" customHeight="1" x14ac:dyDescent="0.25"/>
    <row r="1545" ht="45" customHeight="1" x14ac:dyDescent="0.25"/>
    <row r="1546" ht="45" customHeight="1" x14ac:dyDescent="0.25"/>
    <row r="1547" ht="45" customHeight="1" x14ac:dyDescent="0.25"/>
    <row r="1548" ht="45" customHeight="1" x14ac:dyDescent="0.25"/>
    <row r="1549" ht="45" customHeight="1" x14ac:dyDescent="0.25"/>
    <row r="1550" ht="45" customHeight="1" x14ac:dyDescent="0.25"/>
    <row r="1551" ht="45" customHeight="1" x14ac:dyDescent="0.25"/>
    <row r="1552" ht="45" customHeight="1" x14ac:dyDescent="0.25"/>
    <row r="1553" ht="45" customHeight="1" x14ac:dyDescent="0.25"/>
    <row r="1554" ht="45" customHeight="1" x14ac:dyDescent="0.25"/>
    <row r="1555" ht="45" customHeight="1" x14ac:dyDescent="0.25"/>
    <row r="1556" ht="45" customHeight="1" x14ac:dyDescent="0.25"/>
    <row r="1557" ht="45" customHeight="1" x14ac:dyDescent="0.25"/>
    <row r="1558" ht="45" customHeight="1" x14ac:dyDescent="0.25"/>
    <row r="1559" ht="45" customHeight="1" x14ac:dyDescent="0.25"/>
    <row r="1560" ht="45" customHeight="1" x14ac:dyDescent="0.25"/>
    <row r="1561" ht="45" customHeight="1" x14ac:dyDescent="0.25"/>
    <row r="1562" ht="45" customHeight="1" x14ac:dyDescent="0.25"/>
    <row r="1563" ht="45" customHeight="1" x14ac:dyDescent="0.25"/>
    <row r="1564" ht="45" customHeight="1" x14ac:dyDescent="0.25"/>
    <row r="1565" ht="45" customHeight="1" x14ac:dyDescent="0.25"/>
    <row r="1566" ht="45" customHeight="1" x14ac:dyDescent="0.25"/>
    <row r="1567" ht="45" customHeight="1" x14ac:dyDescent="0.25"/>
    <row r="1568" ht="45" customHeight="1" x14ac:dyDescent="0.25"/>
    <row r="1569" ht="45" customHeight="1" x14ac:dyDescent="0.25"/>
    <row r="1570" ht="45" customHeight="1" x14ac:dyDescent="0.25"/>
    <row r="1571" ht="45" customHeight="1" x14ac:dyDescent="0.25"/>
    <row r="1572" ht="45" customHeight="1" x14ac:dyDescent="0.25"/>
    <row r="1573" ht="45" customHeight="1" x14ac:dyDescent="0.25"/>
    <row r="1574" ht="45" customHeight="1" x14ac:dyDescent="0.25"/>
    <row r="1575" ht="45" customHeight="1" x14ac:dyDescent="0.25"/>
    <row r="1576" ht="45" customHeight="1" x14ac:dyDescent="0.25"/>
    <row r="1577" ht="45" customHeight="1" x14ac:dyDescent="0.25"/>
    <row r="1578" ht="45" customHeight="1" x14ac:dyDescent="0.25"/>
    <row r="1579" ht="45" customHeight="1" x14ac:dyDescent="0.25"/>
    <row r="1580" ht="45" customHeight="1" x14ac:dyDescent="0.25"/>
    <row r="1581" ht="45" customHeight="1" x14ac:dyDescent="0.25"/>
    <row r="1582" ht="45" customHeight="1" x14ac:dyDescent="0.25"/>
    <row r="1583" ht="45" customHeight="1" x14ac:dyDescent="0.25"/>
    <row r="1584" ht="45" customHeight="1" x14ac:dyDescent="0.25"/>
    <row r="1585" ht="45" customHeight="1" x14ac:dyDescent="0.25"/>
    <row r="1586" ht="45" customHeight="1" x14ac:dyDescent="0.25"/>
    <row r="1587" ht="45" customHeight="1" x14ac:dyDescent="0.25"/>
    <row r="1588" ht="45" customHeight="1" x14ac:dyDescent="0.25"/>
    <row r="1589" ht="45" customHeight="1" x14ac:dyDescent="0.25"/>
    <row r="1590" ht="45" customHeight="1" x14ac:dyDescent="0.25"/>
    <row r="1591" ht="45" customHeight="1" x14ac:dyDescent="0.25"/>
    <row r="1592" ht="45" customHeight="1" x14ac:dyDescent="0.25"/>
    <row r="1593" ht="45" customHeight="1" x14ac:dyDescent="0.25"/>
    <row r="1594" ht="45" customHeight="1" x14ac:dyDescent="0.25"/>
    <row r="1595" ht="45" customHeight="1" x14ac:dyDescent="0.25"/>
    <row r="1596" ht="45" customHeight="1" x14ac:dyDescent="0.25"/>
    <row r="1597" ht="45" customHeight="1" x14ac:dyDescent="0.25"/>
    <row r="1598" ht="45" customHeight="1" x14ac:dyDescent="0.25"/>
    <row r="1599" ht="45" customHeight="1" x14ac:dyDescent="0.25"/>
    <row r="1600" ht="45" customHeight="1" x14ac:dyDescent="0.25"/>
    <row r="1601" ht="45" customHeight="1" x14ac:dyDescent="0.25"/>
    <row r="1602" ht="45" customHeight="1" x14ac:dyDescent="0.25"/>
    <row r="1603" ht="45" customHeight="1" x14ac:dyDescent="0.25"/>
    <row r="1604" ht="45" customHeight="1" x14ac:dyDescent="0.25"/>
    <row r="1605" ht="45" customHeight="1" x14ac:dyDescent="0.25"/>
    <row r="1606" ht="45" customHeight="1" x14ac:dyDescent="0.25"/>
    <row r="1607" ht="45" customHeight="1" x14ac:dyDescent="0.25"/>
    <row r="1608" ht="45" customHeight="1" x14ac:dyDescent="0.25"/>
    <row r="1609" ht="45" customHeight="1" x14ac:dyDescent="0.25"/>
    <row r="1610" ht="45" customHeight="1" x14ac:dyDescent="0.25"/>
    <row r="1611" ht="45" customHeight="1" x14ac:dyDescent="0.25"/>
    <row r="1612" ht="45" customHeight="1" x14ac:dyDescent="0.25"/>
    <row r="1613" ht="45" customHeight="1" x14ac:dyDescent="0.25"/>
    <row r="1614" ht="45" customHeight="1" x14ac:dyDescent="0.25"/>
    <row r="1615" ht="45" customHeight="1" x14ac:dyDescent="0.25"/>
    <row r="1616" ht="45" customHeight="1" x14ac:dyDescent="0.25"/>
    <row r="1617" ht="45" customHeight="1" x14ac:dyDescent="0.25"/>
    <row r="1618" ht="45" customHeight="1" x14ac:dyDescent="0.25"/>
    <row r="1619" ht="45" customHeight="1" x14ac:dyDescent="0.25"/>
    <row r="1620" ht="45" customHeight="1" x14ac:dyDescent="0.25"/>
    <row r="1621" ht="45" customHeight="1" x14ac:dyDescent="0.25"/>
    <row r="1622" ht="45" customHeight="1" x14ac:dyDescent="0.25"/>
    <row r="1623" ht="45" customHeight="1" x14ac:dyDescent="0.25"/>
    <row r="1624" ht="45" customHeight="1" x14ac:dyDescent="0.25"/>
    <row r="1625" ht="45" customHeight="1" x14ac:dyDescent="0.25"/>
    <row r="1626" ht="45" customHeight="1" x14ac:dyDescent="0.25"/>
    <row r="1627" ht="45" customHeight="1" x14ac:dyDescent="0.25"/>
    <row r="1628" ht="45" customHeight="1" x14ac:dyDescent="0.25"/>
    <row r="1629" ht="45" customHeight="1" x14ac:dyDescent="0.25"/>
    <row r="1630" ht="45" customHeight="1" x14ac:dyDescent="0.25"/>
    <row r="1631" ht="45" customHeight="1" x14ac:dyDescent="0.25"/>
    <row r="1632" ht="45" customHeight="1" x14ac:dyDescent="0.25"/>
    <row r="1633" ht="45" customHeight="1" x14ac:dyDescent="0.25"/>
    <row r="1634" ht="45" customHeight="1" x14ac:dyDescent="0.25"/>
    <row r="1635" ht="45" customHeight="1" x14ac:dyDescent="0.25"/>
    <row r="1636" ht="45" customHeight="1" x14ac:dyDescent="0.25"/>
    <row r="1637" ht="45" customHeight="1" x14ac:dyDescent="0.25"/>
    <row r="1638" ht="45" customHeight="1" x14ac:dyDescent="0.25"/>
    <row r="1639" ht="45" customHeight="1" x14ac:dyDescent="0.25"/>
    <row r="1640" ht="45" customHeight="1" x14ac:dyDescent="0.25"/>
    <row r="1641" ht="45" customHeight="1" x14ac:dyDescent="0.25"/>
    <row r="1642" ht="45" customHeight="1" x14ac:dyDescent="0.25"/>
    <row r="1643" ht="45" customHeight="1" x14ac:dyDescent="0.25"/>
    <row r="1644" ht="45" customHeight="1" x14ac:dyDescent="0.25"/>
    <row r="1645" ht="45" customHeight="1" x14ac:dyDescent="0.25"/>
    <row r="1646" ht="45" customHeight="1" x14ac:dyDescent="0.25"/>
    <row r="1647" ht="45" customHeight="1" x14ac:dyDescent="0.25"/>
    <row r="1648" ht="45" customHeight="1" x14ac:dyDescent="0.25"/>
    <row r="1649" ht="45" customHeight="1" x14ac:dyDescent="0.25"/>
    <row r="1650" ht="45" customHeight="1" x14ac:dyDescent="0.25"/>
    <row r="1651" ht="45" customHeight="1" x14ac:dyDescent="0.25"/>
    <row r="1652" ht="45" customHeight="1" x14ac:dyDescent="0.25"/>
    <row r="1653" ht="45" customHeight="1" x14ac:dyDescent="0.25"/>
    <row r="1654" ht="45" customHeight="1" x14ac:dyDescent="0.25"/>
    <row r="1655" ht="45" customHeight="1" x14ac:dyDescent="0.25"/>
    <row r="1656" ht="45" customHeight="1" x14ac:dyDescent="0.25"/>
    <row r="1657" ht="45" customHeight="1" x14ac:dyDescent="0.25"/>
    <row r="1658" ht="45" customHeight="1" x14ac:dyDescent="0.25"/>
    <row r="1659" ht="45" customHeight="1" x14ac:dyDescent="0.25"/>
    <row r="1660" ht="45" customHeight="1" x14ac:dyDescent="0.25"/>
    <row r="1661" ht="45" customHeight="1" x14ac:dyDescent="0.25"/>
    <row r="1662" ht="45" customHeight="1" x14ac:dyDescent="0.25"/>
    <row r="1663" ht="45" customHeight="1" x14ac:dyDescent="0.25"/>
    <row r="1664" ht="45" customHeight="1" x14ac:dyDescent="0.25"/>
    <row r="1665" ht="45" customHeight="1" x14ac:dyDescent="0.25"/>
    <row r="1666" ht="45" customHeight="1" x14ac:dyDescent="0.25"/>
    <row r="1667" ht="45" customHeight="1" x14ac:dyDescent="0.25"/>
    <row r="1668" ht="45" customHeight="1" x14ac:dyDescent="0.25"/>
    <row r="1669" ht="45" customHeight="1" x14ac:dyDescent="0.25"/>
    <row r="1670" ht="45" customHeight="1" x14ac:dyDescent="0.25"/>
    <row r="1671" ht="45" customHeight="1" x14ac:dyDescent="0.25"/>
    <row r="1672" ht="45" customHeight="1" x14ac:dyDescent="0.25"/>
    <row r="1673" ht="45" customHeight="1" x14ac:dyDescent="0.25"/>
    <row r="1674" ht="45" customHeight="1" x14ac:dyDescent="0.25"/>
    <row r="1675" ht="45" customHeight="1" x14ac:dyDescent="0.25"/>
    <row r="1676" ht="45" customHeight="1" x14ac:dyDescent="0.25"/>
    <row r="1677" ht="45" customHeight="1" x14ac:dyDescent="0.25"/>
    <row r="1678" ht="45" customHeight="1" x14ac:dyDescent="0.25"/>
    <row r="1679" ht="45" customHeight="1" x14ac:dyDescent="0.25"/>
    <row r="1680" ht="45" customHeight="1" x14ac:dyDescent="0.25"/>
    <row r="1681" ht="45" customHeight="1" x14ac:dyDescent="0.25"/>
    <row r="1682" ht="45" customHeight="1" x14ac:dyDescent="0.25"/>
    <row r="1683" ht="45" customHeight="1" x14ac:dyDescent="0.25"/>
    <row r="1684" ht="45" customHeight="1" x14ac:dyDescent="0.25"/>
    <row r="1685" ht="45" customHeight="1" x14ac:dyDescent="0.25"/>
    <row r="1686" ht="45" customHeight="1" x14ac:dyDescent="0.25"/>
    <row r="1687" ht="45" customHeight="1" x14ac:dyDescent="0.25"/>
    <row r="1688" ht="45" customHeight="1" x14ac:dyDescent="0.25"/>
    <row r="1689" ht="45" customHeight="1" x14ac:dyDescent="0.25"/>
    <row r="1690" ht="45" customHeight="1" x14ac:dyDescent="0.25"/>
    <row r="1691" ht="45" customHeight="1" x14ac:dyDescent="0.25"/>
    <row r="1692" ht="45" customHeight="1" x14ac:dyDescent="0.25"/>
    <row r="1693" ht="45" customHeight="1" x14ac:dyDescent="0.25"/>
    <row r="1694" ht="45" customHeight="1" x14ac:dyDescent="0.25"/>
    <row r="1695" ht="45" customHeight="1" x14ac:dyDescent="0.25"/>
    <row r="1696" ht="45" customHeight="1" x14ac:dyDescent="0.25"/>
    <row r="1697" ht="45" customHeight="1" x14ac:dyDescent="0.25"/>
    <row r="1698" ht="45" customHeight="1" x14ac:dyDescent="0.25"/>
    <row r="1699" ht="45" customHeight="1" x14ac:dyDescent="0.25"/>
    <row r="1700" ht="45" customHeight="1" x14ac:dyDescent="0.25"/>
    <row r="1701" ht="45" customHeight="1" x14ac:dyDescent="0.25"/>
    <row r="1702" ht="45" customHeight="1" x14ac:dyDescent="0.25"/>
    <row r="1703" ht="45" customHeight="1" x14ac:dyDescent="0.25"/>
    <row r="1704" ht="45" customHeight="1" x14ac:dyDescent="0.25"/>
    <row r="1705" ht="45" customHeight="1" x14ac:dyDescent="0.25"/>
    <row r="1706" ht="45" customHeight="1" x14ac:dyDescent="0.25"/>
    <row r="1707" ht="45" customHeight="1" x14ac:dyDescent="0.25"/>
    <row r="1708" ht="45" customHeight="1" x14ac:dyDescent="0.25"/>
    <row r="1709" ht="45" customHeight="1" x14ac:dyDescent="0.25"/>
    <row r="1710" ht="45" customHeight="1" x14ac:dyDescent="0.25"/>
    <row r="1711" ht="45" customHeight="1" x14ac:dyDescent="0.25"/>
    <row r="1712" ht="45" customHeight="1" x14ac:dyDescent="0.25"/>
    <row r="1713" ht="45" customHeight="1" x14ac:dyDescent="0.25"/>
    <row r="1714" ht="45" customHeight="1" x14ac:dyDescent="0.25"/>
    <row r="1715" ht="45" customHeight="1" x14ac:dyDescent="0.25"/>
    <row r="1716" ht="45" customHeight="1" x14ac:dyDescent="0.25"/>
    <row r="1717" ht="45" customHeight="1" x14ac:dyDescent="0.25"/>
    <row r="1718" ht="45" customHeight="1" x14ac:dyDescent="0.25"/>
    <row r="1719" ht="45" customHeight="1" x14ac:dyDescent="0.25"/>
    <row r="1720" ht="45" customHeight="1" x14ac:dyDescent="0.25"/>
    <row r="1721" ht="45" customHeight="1" x14ac:dyDescent="0.25"/>
    <row r="1722" ht="45" customHeight="1" x14ac:dyDescent="0.25"/>
    <row r="1723" ht="45" customHeight="1" x14ac:dyDescent="0.25"/>
    <row r="1724" ht="45" customHeight="1" x14ac:dyDescent="0.25"/>
    <row r="1725" ht="45" customHeight="1" x14ac:dyDescent="0.25"/>
    <row r="1726" ht="45" customHeight="1" x14ac:dyDescent="0.25"/>
    <row r="1727" ht="45" customHeight="1" x14ac:dyDescent="0.25"/>
    <row r="1728" ht="45" customHeight="1" x14ac:dyDescent="0.25"/>
    <row r="1729" ht="45" customHeight="1" x14ac:dyDescent="0.25"/>
    <row r="1730" ht="45" customHeight="1" x14ac:dyDescent="0.25"/>
    <row r="1731" ht="45" customHeight="1" x14ac:dyDescent="0.25"/>
    <row r="1732" ht="45" customHeight="1" x14ac:dyDescent="0.25"/>
    <row r="1733" ht="45" customHeight="1" x14ac:dyDescent="0.25"/>
    <row r="1734" ht="45" customHeight="1" x14ac:dyDescent="0.25"/>
    <row r="1735" ht="45" customHeight="1" x14ac:dyDescent="0.25"/>
    <row r="1736" ht="45" customHeight="1" x14ac:dyDescent="0.25"/>
    <row r="1737" ht="45" customHeight="1" x14ac:dyDescent="0.25"/>
    <row r="1738" ht="45" customHeight="1" x14ac:dyDescent="0.25"/>
    <row r="1739" ht="45" customHeight="1" x14ac:dyDescent="0.25"/>
    <row r="1740" ht="45" customHeight="1" x14ac:dyDescent="0.25"/>
    <row r="1741" ht="45" customHeight="1" x14ac:dyDescent="0.25"/>
    <row r="1742" ht="45" customHeight="1" x14ac:dyDescent="0.25"/>
    <row r="1743" ht="45" customHeight="1" x14ac:dyDescent="0.25"/>
    <row r="1744" ht="45" customHeight="1" x14ac:dyDescent="0.25"/>
    <row r="1745" ht="45" customHeight="1" x14ac:dyDescent="0.25"/>
    <row r="1746" ht="45" customHeight="1" x14ac:dyDescent="0.25"/>
    <row r="1747" ht="45" customHeight="1" x14ac:dyDescent="0.25"/>
    <row r="1748" ht="45" customHeight="1" x14ac:dyDescent="0.25"/>
    <row r="1749" ht="45" customHeight="1" x14ac:dyDescent="0.25"/>
    <row r="1750" ht="45" customHeight="1" x14ac:dyDescent="0.25"/>
    <row r="1751" ht="45" customHeight="1" x14ac:dyDescent="0.25"/>
    <row r="1752" ht="45" customHeight="1" x14ac:dyDescent="0.25"/>
    <row r="1753" ht="45" customHeight="1" x14ac:dyDescent="0.25"/>
    <row r="1754" ht="45" customHeight="1" x14ac:dyDescent="0.25"/>
    <row r="1755" ht="45" customHeight="1" x14ac:dyDescent="0.25"/>
    <row r="1756" ht="45" customHeight="1" x14ac:dyDescent="0.25"/>
    <row r="1757" ht="45" customHeight="1" x14ac:dyDescent="0.25"/>
    <row r="1758" ht="45" customHeight="1" x14ac:dyDescent="0.25"/>
    <row r="1759" ht="45" customHeight="1" x14ac:dyDescent="0.25"/>
    <row r="1760" ht="45" customHeight="1" x14ac:dyDescent="0.25"/>
    <row r="1761" ht="45" customHeight="1" x14ac:dyDescent="0.25"/>
    <row r="1762" ht="45" customHeight="1" x14ac:dyDescent="0.25"/>
    <row r="1763" ht="45" customHeight="1" x14ac:dyDescent="0.25"/>
    <row r="1764" ht="45" customHeight="1" x14ac:dyDescent="0.25"/>
    <row r="1765" ht="45" customHeight="1" x14ac:dyDescent="0.25"/>
    <row r="1766" ht="45" customHeight="1" x14ac:dyDescent="0.25"/>
    <row r="1767" ht="45" customHeight="1" x14ac:dyDescent="0.25"/>
    <row r="1768" ht="45" customHeight="1" x14ac:dyDescent="0.25"/>
    <row r="1769" ht="45" customHeight="1" x14ac:dyDescent="0.25"/>
    <row r="1770" ht="45" customHeight="1" x14ac:dyDescent="0.25"/>
    <row r="1771" ht="45" customHeight="1" x14ac:dyDescent="0.25"/>
    <row r="1772" ht="45" customHeight="1" x14ac:dyDescent="0.25"/>
    <row r="1773" ht="45" customHeight="1" x14ac:dyDescent="0.25"/>
    <row r="1774" ht="45" customHeight="1" x14ac:dyDescent="0.25"/>
    <row r="1775" ht="45" customHeight="1" x14ac:dyDescent="0.25"/>
    <row r="1776" ht="45" customHeight="1" x14ac:dyDescent="0.25"/>
    <row r="1777" ht="45" customHeight="1" x14ac:dyDescent="0.25"/>
    <row r="1778" ht="45" customHeight="1" x14ac:dyDescent="0.25"/>
    <row r="1779" ht="45" customHeight="1" x14ac:dyDescent="0.25"/>
    <row r="1780" ht="45" customHeight="1" x14ac:dyDescent="0.25"/>
    <row r="1781" ht="45" customHeight="1" x14ac:dyDescent="0.25"/>
    <row r="1782" ht="45" customHeight="1" x14ac:dyDescent="0.25"/>
    <row r="1783" ht="45" customHeight="1" x14ac:dyDescent="0.25"/>
    <row r="1784" ht="45" customHeight="1" x14ac:dyDescent="0.25"/>
    <row r="1785" ht="45" customHeight="1" x14ac:dyDescent="0.25"/>
    <row r="1786" ht="45" customHeight="1" x14ac:dyDescent="0.25"/>
    <row r="1787" ht="45" customHeight="1" x14ac:dyDescent="0.25"/>
    <row r="1788" ht="45" customHeight="1" x14ac:dyDescent="0.25"/>
    <row r="1789" ht="45" customHeight="1" x14ac:dyDescent="0.25"/>
    <row r="1790" ht="45" customHeight="1" x14ac:dyDescent="0.25"/>
    <row r="1791" ht="45" customHeight="1" x14ac:dyDescent="0.25"/>
    <row r="1792" ht="45" customHeight="1" x14ac:dyDescent="0.25"/>
    <row r="1793" ht="45" customHeight="1" x14ac:dyDescent="0.25"/>
    <row r="1794" ht="45" customHeight="1" x14ac:dyDescent="0.25"/>
    <row r="1795" ht="45" customHeight="1" x14ac:dyDescent="0.25"/>
    <row r="1796" ht="45" customHeight="1" x14ac:dyDescent="0.25"/>
    <row r="1797" ht="45" customHeight="1" x14ac:dyDescent="0.25"/>
    <row r="1798" ht="45" customHeight="1" x14ac:dyDescent="0.25"/>
    <row r="1799" ht="45" customHeight="1" x14ac:dyDescent="0.25"/>
    <row r="1800" ht="45" customHeight="1" x14ac:dyDescent="0.25"/>
    <row r="1801" ht="45" customHeight="1" x14ac:dyDescent="0.25"/>
    <row r="1802" ht="45" customHeight="1" x14ac:dyDescent="0.25"/>
    <row r="1803" ht="45" customHeight="1" x14ac:dyDescent="0.25"/>
    <row r="1804" ht="45" customHeight="1" x14ac:dyDescent="0.25"/>
    <row r="1805" ht="45" customHeight="1" x14ac:dyDescent="0.25"/>
    <row r="1806" ht="45" customHeight="1" x14ac:dyDescent="0.25"/>
    <row r="1807" ht="45" customHeight="1" x14ac:dyDescent="0.25"/>
    <row r="1808" ht="45" customHeight="1" x14ac:dyDescent="0.25"/>
    <row r="1809" ht="45" customHeight="1" x14ac:dyDescent="0.25"/>
    <row r="1810" ht="45" customHeight="1" x14ac:dyDescent="0.25"/>
    <row r="1811" ht="45" customHeight="1" x14ac:dyDescent="0.25"/>
    <row r="1812" ht="45" customHeight="1" x14ac:dyDescent="0.25"/>
    <row r="1813" ht="45" customHeight="1" x14ac:dyDescent="0.25"/>
    <row r="1814" ht="45" customHeight="1" x14ac:dyDescent="0.25"/>
    <row r="1815" ht="45" customHeight="1" x14ac:dyDescent="0.25"/>
    <row r="1816" ht="45" customHeight="1" x14ac:dyDescent="0.25"/>
    <row r="1817" ht="45" customHeight="1" x14ac:dyDescent="0.25"/>
    <row r="1818" ht="45" customHeight="1" x14ac:dyDescent="0.25"/>
    <row r="1819" ht="45" customHeight="1" x14ac:dyDescent="0.25"/>
    <row r="1820" ht="45" customHeight="1" x14ac:dyDescent="0.25"/>
    <row r="1821" ht="45" customHeight="1" x14ac:dyDescent="0.25"/>
    <row r="1822" ht="45" customHeight="1" x14ac:dyDescent="0.25"/>
    <row r="1823" ht="45" customHeight="1" x14ac:dyDescent="0.25"/>
    <row r="1824" ht="45" customHeight="1" x14ac:dyDescent="0.25"/>
    <row r="1825" ht="45" customHeight="1" x14ac:dyDescent="0.25"/>
    <row r="1826" ht="45" customHeight="1" x14ac:dyDescent="0.25"/>
    <row r="1827" ht="45" customHeight="1" x14ac:dyDescent="0.25"/>
    <row r="1828" ht="45" customHeight="1" x14ac:dyDescent="0.25"/>
    <row r="1829" ht="45" customHeight="1" x14ac:dyDescent="0.25"/>
    <row r="1830" ht="45" customHeight="1" x14ac:dyDescent="0.25"/>
    <row r="1831" ht="45" customHeight="1" x14ac:dyDescent="0.25"/>
    <row r="1832" ht="45" customHeight="1" x14ac:dyDescent="0.25"/>
    <row r="1833" ht="45" customHeight="1" x14ac:dyDescent="0.25"/>
    <row r="1834" ht="45" customHeight="1" x14ac:dyDescent="0.25"/>
    <row r="1835" ht="45" customHeight="1" x14ac:dyDescent="0.25"/>
    <row r="1836" ht="45" customHeight="1" x14ac:dyDescent="0.25"/>
    <row r="1837" ht="45" customHeight="1" x14ac:dyDescent="0.25"/>
    <row r="1838" ht="45" customHeight="1" x14ac:dyDescent="0.25"/>
    <row r="1839" ht="45" customHeight="1" x14ac:dyDescent="0.25"/>
    <row r="1840" ht="45" customHeight="1" x14ac:dyDescent="0.25"/>
    <row r="1841" ht="45" customHeight="1" x14ac:dyDescent="0.25"/>
    <row r="1842" ht="45" customHeight="1" x14ac:dyDescent="0.25"/>
    <row r="1843" ht="45" customHeight="1" x14ac:dyDescent="0.25"/>
    <row r="1844" ht="45" customHeight="1" x14ac:dyDescent="0.25"/>
    <row r="1845" ht="45" customHeight="1" x14ac:dyDescent="0.25"/>
    <row r="1846" ht="45" customHeight="1" x14ac:dyDescent="0.25"/>
    <row r="1847" ht="45" customHeight="1" x14ac:dyDescent="0.25"/>
    <row r="1848" ht="45" customHeight="1" x14ac:dyDescent="0.25"/>
    <row r="1849" ht="45" customHeight="1" x14ac:dyDescent="0.25"/>
    <row r="1850" ht="45" customHeight="1" x14ac:dyDescent="0.25"/>
    <row r="1851" ht="45" customHeight="1" x14ac:dyDescent="0.25"/>
    <row r="1852" ht="45" customHeight="1" x14ac:dyDescent="0.25"/>
    <row r="1853" ht="45" customHeight="1" x14ac:dyDescent="0.25"/>
    <row r="1854" ht="45" customHeight="1" x14ac:dyDescent="0.25"/>
    <row r="1855" ht="45" customHeight="1" x14ac:dyDescent="0.25"/>
    <row r="1856" ht="45" customHeight="1" x14ac:dyDescent="0.25"/>
    <row r="1857" ht="45" customHeight="1" x14ac:dyDescent="0.25"/>
    <row r="1858" ht="45" customHeight="1" x14ac:dyDescent="0.25"/>
    <row r="1859" ht="45" customHeight="1" x14ac:dyDescent="0.25"/>
    <row r="1860" ht="45" customHeight="1" x14ac:dyDescent="0.25"/>
    <row r="1861" ht="45" customHeight="1" x14ac:dyDescent="0.25"/>
    <row r="1862" ht="45" customHeight="1" x14ac:dyDescent="0.25"/>
    <row r="1863" ht="45" customHeight="1" x14ac:dyDescent="0.25"/>
    <row r="1864" ht="45" customHeight="1" x14ac:dyDescent="0.25"/>
    <row r="1865" ht="45" customHeight="1" x14ac:dyDescent="0.25"/>
    <row r="1866" ht="45" customHeight="1" x14ac:dyDescent="0.25"/>
    <row r="1867" ht="45" customHeight="1" x14ac:dyDescent="0.25"/>
    <row r="1868" ht="45" customHeight="1" x14ac:dyDescent="0.25"/>
    <row r="1869" ht="45" customHeight="1" x14ac:dyDescent="0.25"/>
    <row r="1870" ht="45" customHeight="1" x14ac:dyDescent="0.25"/>
    <row r="1871" ht="45" customHeight="1" x14ac:dyDescent="0.25"/>
    <row r="1872" ht="45" customHeight="1" x14ac:dyDescent="0.25"/>
    <row r="1873" ht="45" customHeight="1" x14ac:dyDescent="0.25"/>
    <row r="1874" ht="45" customHeight="1" x14ac:dyDescent="0.25"/>
    <row r="1875" ht="45" customHeight="1" x14ac:dyDescent="0.25"/>
    <row r="1876" ht="45" customHeight="1" x14ac:dyDescent="0.25"/>
    <row r="1877" ht="45" customHeight="1" x14ac:dyDescent="0.25"/>
    <row r="1878" ht="45" customHeight="1" x14ac:dyDescent="0.25"/>
    <row r="1879" ht="45" customHeight="1" x14ac:dyDescent="0.25"/>
    <row r="1880" ht="45" customHeight="1" x14ac:dyDescent="0.25"/>
    <row r="1881" ht="45" customHeight="1" x14ac:dyDescent="0.25"/>
    <row r="1882" ht="45" customHeight="1" x14ac:dyDescent="0.25"/>
    <row r="1883" ht="45" customHeight="1" x14ac:dyDescent="0.25"/>
    <row r="1884" ht="45" customHeight="1" x14ac:dyDescent="0.25"/>
    <row r="1885" ht="45" customHeight="1" x14ac:dyDescent="0.25"/>
    <row r="1886" ht="45" customHeight="1" x14ac:dyDescent="0.25"/>
    <row r="1887" ht="45" customHeight="1" x14ac:dyDescent="0.25"/>
    <row r="1888" ht="45" customHeight="1" x14ac:dyDescent="0.25"/>
    <row r="1889" ht="45" customHeight="1" x14ac:dyDescent="0.25"/>
    <row r="1890" ht="45" customHeight="1" x14ac:dyDescent="0.25"/>
    <row r="1891" ht="45" customHeight="1" x14ac:dyDescent="0.25"/>
    <row r="1892" ht="45" customHeight="1" x14ac:dyDescent="0.25"/>
    <row r="1893" ht="45" customHeight="1" x14ac:dyDescent="0.25"/>
    <row r="1894" ht="45" customHeight="1" x14ac:dyDescent="0.25"/>
    <row r="1895" ht="45" customHeight="1" x14ac:dyDescent="0.25"/>
    <row r="1896" ht="45" customHeight="1" x14ac:dyDescent="0.25"/>
    <row r="1897" ht="45" customHeight="1" x14ac:dyDescent="0.25"/>
    <row r="1898" ht="45" customHeight="1" x14ac:dyDescent="0.25"/>
    <row r="1899" ht="45" customHeight="1" x14ac:dyDescent="0.25"/>
    <row r="1900" ht="45" customHeight="1" x14ac:dyDescent="0.25"/>
    <row r="1901" ht="45" customHeight="1" x14ac:dyDescent="0.25"/>
    <row r="1902" ht="45" customHeight="1" x14ac:dyDescent="0.25"/>
    <row r="1903" ht="45" customHeight="1" x14ac:dyDescent="0.25"/>
    <row r="1904" ht="45" customHeight="1" x14ac:dyDescent="0.25"/>
    <row r="1905" ht="45" customHeight="1" x14ac:dyDescent="0.25"/>
    <row r="1906" ht="45" customHeight="1" x14ac:dyDescent="0.25"/>
    <row r="1907" ht="45" customHeight="1" x14ac:dyDescent="0.25"/>
    <row r="1908" ht="45" customHeight="1" x14ac:dyDescent="0.25"/>
    <row r="1909" ht="45" customHeight="1" x14ac:dyDescent="0.25"/>
    <row r="1910" ht="45" customHeight="1" x14ac:dyDescent="0.25"/>
    <row r="1911" ht="45" customHeight="1" x14ac:dyDescent="0.25"/>
    <row r="1912" ht="45" customHeight="1" x14ac:dyDescent="0.25"/>
    <row r="1913" ht="45" customHeight="1" x14ac:dyDescent="0.25"/>
    <row r="1914" ht="45" customHeight="1" x14ac:dyDescent="0.25"/>
    <row r="1915" ht="45" customHeight="1" x14ac:dyDescent="0.25"/>
    <row r="1916" ht="45" customHeight="1" x14ac:dyDescent="0.25"/>
    <row r="1917" ht="45" customHeight="1" x14ac:dyDescent="0.25"/>
    <row r="1918" ht="45" customHeight="1" x14ac:dyDescent="0.25"/>
    <row r="1919" ht="45" customHeight="1" x14ac:dyDescent="0.25"/>
    <row r="1920" ht="45" customHeight="1" x14ac:dyDescent="0.25"/>
    <row r="1921" ht="45" customHeight="1" x14ac:dyDescent="0.25"/>
    <row r="1922" ht="45" customHeight="1" x14ac:dyDescent="0.25"/>
    <row r="1923" ht="45" customHeight="1" x14ac:dyDescent="0.25"/>
    <row r="1924" ht="45" customHeight="1" x14ac:dyDescent="0.25"/>
    <row r="1925" ht="45" customHeight="1" x14ac:dyDescent="0.25"/>
    <row r="1926" ht="45" customHeight="1" x14ac:dyDescent="0.25"/>
    <row r="1927" ht="45" customHeight="1" x14ac:dyDescent="0.25"/>
    <row r="1928" ht="45" customHeight="1" x14ac:dyDescent="0.25"/>
    <row r="1929" ht="45" customHeight="1" x14ac:dyDescent="0.25"/>
    <row r="1930" ht="45" customHeight="1" x14ac:dyDescent="0.25"/>
    <row r="1931" ht="45" customHeight="1" x14ac:dyDescent="0.25"/>
    <row r="1932" ht="45" customHeight="1" x14ac:dyDescent="0.25"/>
    <row r="1933" ht="45" customHeight="1" x14ac:dyDescent="0.25"/>
    <row r="1934" ht="45" customHeight="1" x14ac:dyDescent="0.25"/>
    <row r="1935" ht="45" customHeight="1" x14ac:dyDescent="0.25"/>
    <row r="1936" ht="45" customHeight="1" x14ac:dyDescent="0.25"/>
    <row r="1937" ht="45" customHeight="1" x14ac:dyDescent="0.25"/>
    <row r="1938" ht="45" customHeight="1" x14ac:dyDescent="0.25"/>
    <row r="1939" ht="45" customHeight="1" x14ac:dyDescent="0.25"/>
    <row r="1940" ht="45" customHeight="1" x14ac:dyDescent="0.25"/>
    <row r="1941" ht="45" customHeight="1" x14ac:dyDescent="0.25"/>
    <row r="1942" ht="45" customHeight="1" x14ac:dyDescent="0.25"/>
    <row r="1943" ht="45" customHeight="1" x14ac:dyDescent="0.25"/>
    <row r="1944" ht="45" customHeight="1" x14ac:dyDescent="0.25"/>
    <row r="1945" ht="45" customHeight="1" x14ac:dyDescent="0.25"/>
    <row r="1946" ht="45" customHeight="1" x14ac:dyDescent="0.25"/>
    <row r="1947" ht="45" customHeight="1" x14ac:dyDescent="0.25"/>
    <row r="1948" ht="45" customHeight="1" x14ac:dyDescent="0.25"/>
    <row r="1949" ht="45" customHeight="1" x14ac:dyDescent="0.25"/>
    <row r="1950" ht="45" customHeight="1" x14ac:dyDescent="0.25"/>
    <row r="1951" ht="45" customHeight="1" x14ac:dyDescent="0.25"/>
    <row r="1952" ht="45" customHeight="1" x14ac:dyDescent="0.25"/>
    <row r="1953" ht="45" customHeight="1" x14ac:dyDescent="0.25"/>
    <row r="1954" ht="45" customHeight="1" x14ac:dyDescent="0.25"/>
    <row r="1955" ht="45" customHeight="1" x14ac:dyDescent="0.25"/>
    <row r="1956" ht="45" customHeight="1" x14ac:dyDescent="0.25"/>
    <row r="1957" ht="45" customHeight="1" x14ac:dyDescent="0.25"/>
    <row r="1958" ht="45" customHeight="1" x14ac:dyDescent="0.25"/>
    <row r="1959" ht="45" customHeight="1" x14ac:dyDescent="0.25"/>
    <row r="1960" ht="45" customHeight="1" x14ac:dyDescent="0.25"/>
    <row r="1961" ht="45" customHeight="1" x14ac:dyDescent="0.25"/>
    <row r="1962" ht="45" customHeight="1" x14ac:dyDescent="0.25"/>
    <row r="1963" ht="45" customHeight="1" x14ac:dyDescent="0.25"/>
    <row r="1964" ht="45" customHeight="1" x14ac:dyDescent="0.25"/>
    <row r="1965" ht="45" customHeight="1" x14ac:dyDescent="0.25"/>
    <row r="1966" ht="45" customHeight="1" x14ac:dyDescent="0.25"/>
    <row r="1967" ht="45" customHeight="1" x14ac:dyDescent="0.25"/>
    <row r="1968" ht="45" customHeight="1" x14ac:dyDescent="0.25"/>
    <row r="1969" ht="45" customHeight="1" x14ac:dyDescent="0.25"/>
    <row r="1970" ht="45" customHeight="1" x14ac:dyDescent="0.25"/>
    <row r="1971" ht="45" customHeight="1" x14ac:dyDescent="0.25"/>
    <row r="1972" ht="45" customHeight="1" x14ac:dyDescent="0.25"/>
    <row r="1973" ht="45" customHeight="1" x14ac:dyDescent="0.25"/>
    <row r="1974" ht="45" customHeight="1" x14ac:dyDescent="0.25"/>
    <row r="1975" ht="45" customHeight="1" x14ac:dyDescent="0.25"/>
    <row r="1976" ht="45" customHeight="1" x14ac:dyDescent="0.25"/>
    <row r="1977" ht="45" customHeight="1" x14ac:dyDescent="0.25"/>
    <row r="1978" ht="45" customHeight="1" x14ac:dyDescent="0.25"/>
    <row r="1979" ht="45" customHeight="1" x14ac:dyDescent="0.25"/>
    <row r="1980" ht="45" customHeight="1" x14ac:dyDescent="0.25"/>
    <row r="1981" ht="45" customHeight="1" x14ac:dyDescent="0.25"/>
    <row r="1982" ht="45" customHeight="1" x14ac:dyDescent="0.25"/>
    <row r="1983" ht="45" customHeight="1" x14ac:dyDescent="0.25"/>
    <row r="1984" ht="45" customHeight="1" x14ac:dyDescent="0.25"/>
    <row r="1985" ht="45" customHeight="1" x14ac:dyDescent="0.25"/>
    <row r="1986" ht="45" customHeight="1" x14ac:dyDescent="0.25"/>
    <row r="1987" ht="45" customHeight="1" x14ac:dyDescent="0.25"/>
    <row r="1988" ht="45" customHeight="1" x14ac:dyDescent="0.25"/>
    <row r="1989" ht="45" customHeight="1" x14ac:dyDescent="0.25"/>
    <row r="1990" ht="45" customHeight="1" x14ac:dyDescent="0.25"/>
    <row r="1991" ht="45" customHeight="1" x14ac:dyDescent="0.25"/>
    <row r="1992" ht="45" customHeight="1" x14ac:dyDescent="0.25"/>
    <row r="1993" ht="45" customHeight="1" x14ac:dyDescent="0.25"/>
    <row r="1994" ht="45" customHeight="1" x14ac:dyDescent="0.25"/>
    <row r="1995" ht="45" customHeight="1" x14ac:dyDescent="0.25"/>
    <row r="1996" ht="45" customHeight="1" x14ac:dyDescent="0.25"/>
    <row r="1997" ht="45" customHeight="1" x14ac:dyDescent="0.25"/>
    <row r="1998" ht="45" customHeight="1" x14ac:dyDescent="0.25"/>
    <row r="1999" ht="45" customHeight="1" x14ac:dyDescent="0.25"/>
    <row r="2000" ht="45" customHeight="1" x14ac:dyDescent="0.25"/>
    <row r="2001" ht="45" customHeight="1" x14ac:dyDescent="0.25"/>
    <row r="2002" ht="45" customHeight="1" x14ac:dyDescent="0.25"/>
    <row r="2003" ht="45" customHeight="1" x14ac:dyDescent="0.25"/>
    <row r="2004" ht="45" customHeight="1" x14ac:dyDescent="0.25"/>
  </sheetData>
  <sortState xmlns:xlrd2="http://schemas.microsoft.com/office/spreadsheetml/2017/richdata2" ref="A361:J2004">
    <sortCondition ref="A361:A2004"/>
  </sortState>
  <mergeCells count="9">
    <mergeCell ref="A3:J3"/>
    <mergeCell ref="I540:J540"/>
    <mergeCell ref="A1:C2"/>
    <mergeCell ref="E1:F1"/>
    <mergeCell ref="G1:H1"/>
    <mergeCell ref="I1:J1"/>
    <mergeCell ref="E2:F2"/>
    <mergeCell ref="G2:H2"/>
    <mergeCell ref="I2:J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Reginaldo Grunwald</cp:lastModifiedBy>
  <cp:lastPrinted>2026-01-28T18:37:22Z</cp:lastPrinted>
  <dcterms:created xsi:type="dcterms:W3CDTF">2026-01-13T00:41:56Z</dcterms:created>
  <dcterms:modified xsi:type="dcterms:W3CDTF">2026-01-28T18:37:36Z</dcterms:modified>
</cp:coreProperties>
</file>