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QUADRA WALDEMAR SAFIOTTI\PORTAL\PLANILHAS\"/>
    </mc:Choice>
  </mc:AlternateContent>
  <xr:revisionPtr revIDLastSave="0" documentId="8_{B5D8271A-EBE0-4784-B756-A00850E23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" sheetId="1" r:id="rId1"/>
  </sheets>
  <definedNames>
    <definedName name="_xlnm.Print_Area" localSheetId="0">Proposta!$A$1:$F$315</definedName>
    <definedName name="_xlnm.Print_Titles" localSheetId="0">Proposta!$12:$12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1" i="1" l="1"/>
  <c r="F310" i="1"/>
  <c r="F309" i="1" s="1"/>
  <c r="F308" i="1"/>
  <c r="F307" i="1"/>
  <c r="F306" i="1"/>
  <c r="F305" i="1"/>
  <c r="F304" i="1"/>
  <c r="F303" i="1"/>
  <c r="F302" i="1"/>
  <c r="F301" i="1"/>
  <c r="F299" i="1"/>
  <c r="F298" i="1"/>
  <c r="F297" i="1"/>
  <c r="F296" i="1"/>
  <c r="F295" i="1"/>
  <c r="F294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2" i="1"/>
  <c r="F251" i="1"/>
  <c r="F250" i="1"/>
  <c r="F249" i="1"/>
  <c r="F248" i="1" s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6" i="1"/>
  <c r="F195" i="1"/>
  <c r="F194" i="1"/>
  <c r="F193" i="1"/>
  <c r="F192" i="1"/>
  <c r="F191" i="1"/>
  <c r="F190" i="1"/>
  <c r="F189" i="1"/>
  <c r="F188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1" i="1"/>
  <c r="F130" i="1"/>
  <c r="F129" i="1"/>
  <c r="F128" i="1"/>
  <c r="F127" i="1"/>
  <c r="F125" i="1" s="1"/>
  <c r="F126" i="1"/>
  <c r="F124" i="1"/>
  <c r="F123" i="1"/>
  <c r="F122" i="1"/>
  <c r="F121" i="1"/>
  <c r="F120" i="1"/>
  <c r="F119" i="1"/>
  <c r="F118" i="1"/>
  <c r="F116" i="1" s="1"/>
  <c r="F117" i="1"/>
  <c r="F115" i="1"/>
  <c r="F114" i="1"/>
  <c r="F113" i="1"/>
  <c r="F111" i="1"/>
  <c r="F110" i="1"/>
  <c r="F109" i="1"/>
  <c r="F108" i="1"/>
  <c r="F107" i="1"/>
  <c r="F106" i="1"/>
  <c r="F105" i="1"/>
  <c r="F104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3" i="1"/>
  <c r="F82" i="1"/>
  <c r="F81" i="1" s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 s="1"/>
  <c r="F293" i="1" l="1"/>
  <c r="F253" i="1"/>
  <c r="F227" i="1"/>
  <c r="F49" i="1"/>
  <c r="F24" i="1"/>
  <c r="F146" i="1"/>
  <c r="F187" i="1"/>
  <c r="F197" i="1"/>
  <c r="F103" i="1"/>
  <c r="F112" i="1"/>
  <c r="F87" i="1"/>
  <c r="F132" i="1"/>
  <c r="F300" i="1"/>
  <c r="F29" i="1"/>
  <c r="F313" i="1" l="1"/>
</calcChain>
</file>

<file path=xl/sharedStrings.xml><?xml version="1.0" encoding="utf-8"?>
<sst xmlns="http://schemas.openxmlformats.org/spreadsheetml/2006/main" count="862" uniqueCount="587">
  <si>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</si>
  <si>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</si>
  <si>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</si>
  <si>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</si>
  <si>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</si>
  <si>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</si>
  <si>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</si>
  <si>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</si>
  <si>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com telha metálica h= 2,20m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</si>
  <si>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</si>
  <si>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</si>
  <si>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</si>
  <si>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</si>
  <si>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</si>
  <si>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</si>
  <si>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</si>
  <si>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para escritório de obra porte pequeno s=20,00m²</t>
  </si>
  <si>
    <t>1.7.</t>
  </si>
  <si>
    <t>Barracão provisório para deposito</t>
  </si>
  <si>
    <t>1.8.</t>
  </si>
  <si>
    <t>Locação da obra (execução de gabarito)</t>
  </si>
  <si>
    <t>1.9.</t>
  </si>
  <si>
    <t>Limpeza mecanizada de terreno com remoção de camada vegetal</t>
  </si>
  <si>
    <t>1.10.</t>
  </si>
  <si>
    <t>Administração local</t>
  </si>
  <si>
    <t>2.</t>
  </si>
  <si>
    <t>MOVIMENTO DE TERRA PARA FUNDAÇÕES</t>
  </si>
  <si>
    <t>Aterro mecanizado em camadas de 0,20 m com material argilo - arenoso (entre baldrames)</t>
  </si>
  <si>
    <t>Escavação mecanizada com previsão de forma</t>
  </si>
  <si>
    <t>Regularização e compactação do fundo de valas</t>
  </si>
  <si>
    <t>Reaterro mecanizado de valas com retroescavadeira</t>
  </si>
  <si>
    <t>3.</t>
  </si>
  <si>
    <t>FUNDAÇÕES</t>
  </si>
  <si>
    <t>3.1.</t>
  </si>
  <si>
    <t>CONCRETO ARMADO PARA FUNDAÇÕES - BLOCOS</t>
  </si>
  <si>
    <t>3.1.1.</t>
  </si>
  <si>
    <t>Estaca escavada mecanicamente com 30 cm de diametro</t>
  </si>
  <si>
    <t>3.1.2.</t>
  </si>
  <si>
    <t>Lastro de concreto não-estrutural, espessura 5cm - fundo de vala</t>
  </si>
  <si>
    <t>3.1.3.</t>
  </si>
  <si>
    <t>Forma de madeira em tábuas para fundações, com reaproveitamento</t>
  </si>
  <si>
    <t>3.1.4.</t>
  </si>
  <si>
    <t>Armação de aço CA-50 Ø 6,3mm, incluso fornecimento, corte, dobra e colocação</t>
  </si>
  <si>
    <t>3.1.5.</t>
  </si>
  <si>
    <t>Armação de aço CA-50 Ø 8mm, incluso fornecimento, corte, dobra e colocação</t>
  </si>
  <si>
    <t>3.1.6.</t>
  </si>
  <si>
    <t>Armação de aço CA-50 Ø 10mm, incluso fornecimento, corte, dobra e colocação</t>
  </si>
  <si>
    <t>3.1.7.</t>
  </si>
  <si>
    <t>Armação de aço CA-50 Ø 12,5mm, incluso fornecimento, corte, dobra e colocação</t>
  </si>
  <si>
    <t>3.1.8.</t>
  </si>
  <si>
    <t>Armação de aço CA-60 Ø 5,0mm, incluso fornecimento, corte, dobra e colocação</t>
  </si>
  <si>
    <t>3.1.9.</t>
  </si>
  <si>
    <t>Concreto Bombeado fck= 25MPa, incluindo preparo, lançamento e adensamento</t>
  </si>
  <si>
    <t>3.2.</t>
  </si>
  <si>
    <t>CONCRETO ARMADO PARA FUNDAÇÕES - VIGAS BALDRAMES</t>
  </si>
  <si>
    <t>3.2.1.</t>
  </si>
  <si>
    <t>3.2.2.</t>
  </si>
  <si>
    <t>Lastro de concreto não-estrutural, espessura 7cm, com impermeabilizante - entre baldrames</t>
  </si>
  <si>
    <t>3.2.3.</t>
  </si>
  <si>
    <t>3.2.4.</t>
  </si>
  <si>
    <t>3.2.5.</t>
  </si>
  <si>
    <t>3.2.6.</t>
  </si>
  <si>
    <t>3.2.7.</t>
  </si>
  <si>
    <t>3.2.8.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</si>
  <si>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</si>
  <si>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</si>
  <si>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</si>
  <si>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</si>
  <si>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</si>
  <si>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</si>
  <si>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</si>
  <si>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</si>
  <si>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</si>
  <si>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</si>
  <si>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4.1.6.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</si>
  <si>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</si>
  <si>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</si>
  <si>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</si>
  <si>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</si>
  <si>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</si>
  <si>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</si>
  <si>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</si>
  <si>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</si>
  <si>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4.2.6.</t>
  </si>
  <si>
    <t>4.2.7.</t>
  </si>
  <si>
    <t>4.3.</t>
  </si>
  <si>
    <t>CONCRETO ARMADO PARA VERGAS</t>
  </si>
  <si>
    <t>4.3.1.</t>
  </si>
  <si>
    <t>Verga pré-moldada para porta</t>
  </si>
  <si>
    <t>4.3.2.</t>
  </si>
  <si>
    <t>Contraverga pré-moldada para janela</t>
  </si>
  <si>
    <t>4.4.</t>
  </si>
  <si>
    <t>CONCRETO ARMADO - LAJE</t>
  </si>
  <si>
    <t>4.4.1.</t>
  </si>
  <si>
    <t>Laje de vigota treliçada h=13cm</t>
  </si>
  <si>
    <t>4.4.2.</t>
  </si>
  <si>
    <t>4.4.3.</t>
  </si>
  <si>
    <t>4.4.4.</t>
  </si>
  <si>
    <t>4.5.</t>
  </si>
  <si>
    <t>CONCRETO ARMADO - PISO</t>
  </si>
  <si>
    <t>4.5.1.</t>
  </si>
  <si>
    <t>Montagem e desmontagem de forma para laje, em chapa de madeira compensada plastificada com reaproveitamento</t>
  </si>
  <si>
    <t>4.5.2.</t>
  </si>
  <si>
    <t>Lastro de brita compactada, espessura 5cm</t>
  </si>
  <si>
    <t>4.5.3.</t>
  </si>
  <si>
    <t>Lona plástica em laje de piso da quadra, espessura 150 micras</t>
  </si>
  <si>
    <t>4.5.4.</t>
  </si>
  <si>
    <t>Armação em tela de aço Q-92, aço CA-60, 4,2mm, malha 15X15cm</t>
  </si>
  <si>
    <t>4.5.5.</t>
  </si>
  <si>
    <t>Piso em concreto 20MPa usinado, espessura 6cm, incluso selante a base de poliuretano (dimensões 1x1m, para junta de dilatação)</t>
  </si>
  <si>
    <t>4.6.</t>
  </si>
  <si>
    <t>ESTRUTURA METÁLICA</t>
  </si>
  <si>
    <t>4.6.1.</t>
  </si>
  <si>
    <t>Estrutura metálica de cobertura aço ASTM A36, incluso perfis metálicos, chapas metalicas e pintura</t>
  </si>
  <si>
    <t>5.</t>
  </si>
  <si>
    <t>SISTEMA DE VEDAÇÃO VERTICAL</t>
  </si>
  <si>
    <t>5.1.</t>
  </si>
  <si>
    <t>ELEMENTOS VAZADOS</t>
  </si>
  <si>
    <t>5.1.1.</t>
  </si>
  <si>
    <t>Cobogó de concreto (elemento vazado) - (6x40x40cm) assentado com argamassa</t>
  </si>
  <si>
    <t>5.2.</t>
  </si>
  <si>
    <t>ALVENARIA DE VEDAÇÃO</t>
  </si>
  <si>
    <t>5.2.1.</t>
  </si>
  <si>
    <t>Alvenaria de vedação de 1/2 vez em tijolos cerâmicos (dimensões nominais: 39x19x09), assentamento em argamassa</t>
  </si>
  <si>
    <t>5.2.2.</t>
  </si>
  <si>
    <t>Fixação (encunhamento) de alvenaria de vedação com espuma de poliuretano expansiva</t>
  </si>
  <si>
    <t>6.</t>
  </si>
  <si>
    <t>ESQUADRIAS</t>
  </si>
  <si>
    <t>6.1.</t>
  </si>
  <si>
    <t>PORTAS DE MADEIRA</t>
  </si>
  <si>
    <t>6.1.1.</t>
  </si>
  <si>
    <t>Porta de Madeira - PM1 - 90x210 cm, incluso ferragens e fechadura, conforme projeto de esquadrias</t>
  </si>
  <si>
    <t>6.1.2.</t>
  </si>
  <si>
    <t>Porta de Madeira - PM2 - 90x210 cm, incluso ferragens e fechadura, conforme projeto de esquadrias</t>
  </si>
  <si>
    <t>6.2.</t>
  </si>
  <si>
    <t>FERRAGENS E ACESSÓRIOS</t>
  </si>
  <si>
    <t>6.2.1.</t>
  </si>
  <si>
    <t>Fechadura de embutir completa, tipo tarjeta livre-ocupado</t>
  </si>
  <si>
    <t>6.2.2.</t>
  </si>
  <si>
    <t>Barra de apoio 40 cm, aço inox polido, Deca ou equivalente - PM2</t>
  </si>
  <si>
    <t>6.2.3.</t>
  </si>
  <si>
    <t>Chapa metalica (alumínio) 90x40 cm, e= 1mm para as portas</t>
  </si>
  <si>
    <t>6.3.</t>
  </si>
  <si>
    <t>PORTAS EM ALUMÍNIO</t>
  </si>
  <si>
    <t>6.3.1.</t>
  </si>
  <si>
    <t>Porta de abrir - PA3 - 80x165 cm - veneziana- conforme projeto de esquadrias, inclusive ferragens</t>
  </si>
  <si>
    <t>6.3.2.</t>
  </si>
  <si>
    <t>Porta de abrir - PA4 - 70x165 cm - veneziana- conforme projeto de esquadrias, inclusive ferragens</t>
  </si>
  <si>
    <t>6.3.3.</t>
  </si>
  <si>
    <t>Porta de abrir - PA5 - 100x0,65 cm - veneziana- conforme projeto de esquadrias, inclusive ferragens</t>
  </si>
  <si>
    <t>6.4.</t>
  </si>
  <si>
    <t>JANELAS DE ALUMÍNIO - JA</t>
  </si>
  <si>
    <t>6.4.1.</t>
  </si>
  <si>
    <t>Janela de Alumínio - JA-02 - 120x60 cm, completa conforme projeto de esquadrias - Maxim-ar - incluso vidro</t>
  </si>
  <si>
    <t>6.6.</t>
  </si>
  <si>
    <t>VIDROS</t>
  </si>
  <si>
    <t>6.6.1.</t>
  </si>
  <si>
    <t>Espelho cristal e=4mm sem moldura</t>
  </si>
  <si>
    <t>7.</t>
  </si>
  <si>
    <t>SISTEMAS DE COBERTURA</t>
  </si>
  <si>
    <t>7.1.</t>
  </si>
  <si>
    <t>Telha translúcida trapezoidal</t>
  </si>
  <si>
    <t>7.2.</t>
  </si>
  <si>
    <t>Telha metálica trapezoidal - espessura 0,5mm</t>
  </si>
  <si>
    <t>7.3.</t>
  </si>
  <si>
    <t>Fechamento em telha metálica perfurada h=4,5m</t>
  </si>
  <si>
    <t>7.4.</t>
  </si>
  <si>
    <t>Fechamento em telha metálica perfurada h=1,5m</t>
  </si>
  <si>
    <t>7.5.</t>
  </si>
  <si>
    <t>Calha em chapa metálica dobrada, desenvolvimento 40cm e=0,05mm</t>
  </si>
  <si>
    <t>7.6.</t>
  </si>
  <si>
    <t>Cantoneira metálica 6x6cm</t>
  </si>
  <si>
    <t>7.7.</t>
  </si>
  <si>
    <t>Cumeeira trapezoidal</t>
  </si>
  <si>
    <t>7.8.</t>
  </si>
  <si>
    <t>Fechamento em chapa metálica</t>
  </si>
  <si>
    <t>8.</t>
  </si>
  <si>
    <t>IMPERMEABILIZAÇÃO</t>
  </si>
  <si>
    <t>8.1.</t>
  </si>
  <si>
    <t>Impermeabilização de viga baldrame com emulsão asfáltica, 2 demãos</t>
  </si>
  <si>
    <t>8.2.</t>
  </si>
  <si>
    <t>Impermeabilização de piso com emulsão asfáltica, 2 demãos</t>
  </si>
  <si>
    <t>8.3.</t>
  </si>
  <si>
    <t>Impermeabilização de parede com emulsão asfáltica, 2 demãos</t>
  </si>
  <si>
    <t>9.</t>
  </si>
  <si>
    <t>REVESTIMENTOS INTERNO E EXTERNO</t>
  </si>
  <si>
    <t>9.1.</t>
  </si>
  <si>
    <t>Chapisco de aderência em paredes internas, externas, vigas, platibanda e calhas</t>
  </si>
  <si>
    <t>9.2.</t>
  </si>
  <si>
    <t>Emboço para paredes internas traço 1:2:9 - preparo mecanico - espessura 2,0 cm</t>
  </si>
  <si>
    <t>9.3.</t>
  </si>
  <si>
    <t>Reboco fino desempenado - espessura 0,5 cm</t>
  </si>
  <si>
    <t>9.4.</t>
  </si>
  <si>
    <t>Revestimento cerâmico de paredes PEI IV- cerâmica 32 x 45cm - incl. Rejunte</t>
  </si>
  <si>
    <t>9.5.</t>
  </si>
  <si>
    <t>Pastilha cerâmica 5x5cm - amarela</t>
  </si>
  <si>
    <t>9.6.</t>
  </si>
  <si>
    <t>Pastilha cerâmica 5x5cm - azul</t>
  </si>
  <si>
    <t>9.7.</t>
  </si>
  <si>
    <t>Pastilha cerâmica 5x5cm - cinza claro</t>
  </si>
  <si>
    <t>9.8.</t>
  </si>
  <si>
    <t>Revestimento com placa cimentícia e=10 mm</t>
  </si>
  <si>
    <t>10.</t>
  </si>
  <si>
    <t>SISTEMAS DE PISOS</t>
  </si>
  <si>
    <t>10.1.</t>
  </si>
  <si>
    <t>Contrapiso de concreto não-estrutural, espessura 6 cm - áreas secas</t>
  </si>
  <si>
    <t>10.2.</t>
  </si>
  <si>
    <t>Contrapiso de concreto não-estrutural, espessura 4 cm - áreas molhadas</t>
  </si>
  <si>
    <t>10.3.</t>
  </si>
  <si>
    <t>Pintura de base epoxi sobre piso</t>
  </si>
  <si>
    <t>10.4.</t>
  </si>
  <si>
    <t>Piso cerâmico antiderrapante PEI V - 45 x 45 cm - incl. Rejunte</t>
  </si>
  <si>
    <t>10.5.</t>
  </si>
  <si>
    <t>Rodapé cerâmico de 10cm de altura com placas de dimensões 45x45 cm</t>
  </si>
  <si>
    <t>10.6.</t>
  </si>
  <si>
    <t>Soleira em granito cinza andorinha, largura 15 cm, espessura 2 cm</t>
  </si>
  <si>
    <t>11.</t>
  </si>
  <si>
    <t>PINTURAS E ACABAMENTOS</t>
  </si>
  <si>
    <t>11.1.</t>
  </si>
  <si>
    <t>Emassamento de teto com massa corrida PVA, 2 demãos</t>
  </si>
  <si>
    <t>11.2.</t>
  </si>
  <si>
    <t>Emassamento de paredes internas e externas com massa acrílica, 2 demãos</t>
  </si>
  <si>
    <t>11.3.</t>
  </si>
  <si>
    <t>Pintura em acrílico sobre teto, 2 demãos</t>
  </si>
  <si>
    <t>11.4.</t>
  </si>
  <si>
    <t>Pintura em látex acrílico sobre paredes internas e externas - branco gelo, 2 demãos</t>
  </si>
  <si>
    <t>11.5.</t>
  </si>
  <si>
    <t>Pintura em látex acrílico sobre paredes internas e externas - cinza claro, 2 demãos</t>
  </si>
  <si>
    <t>11.6.</t>
  </si>
  <si>
    <t>Pintura em látex acrílico sobre paredes internas e externas - azul claro, 2 demãos</t>
  </si>
  <si>
    <t>11.7.</t>
  </si>
  <si>
    <t>Pintura de esmalte sintético para telha metálica - face interna, 2 demãos</t>
  </si>
  <si>
    <t>11.8.</t>
  </si>
  <si>
    <t>Pintura de esmalte sintético para telha metálica fechamento - face externa - amarelo claro, 2 demãos</t>
  </si>
  <si>
    <t>11.9.</t>
  </si>
  <si>
    <t>Pintura de esmalte sintético para telha metálica fechamento - face externa - azul claro, 2 demãos</t>
  </si>
  <si>
    <t>11.10.</t>
  </si>
  <si>
    <t>Pintura de esmalte sintético para cantoneira metálica - azul claro, 2 demãos</t>
  </si>
  <si>
    <t>11.11.</t>
  </si>
  <si>
    <t>11.12.</t>
  </si>
  <si>
    <t>Pintura em esmalte sintético em esquadrias de madeira, 2 demãos</t>
  </si>
  <si>
    <t>11.13.</t>
  </si>
  <si>
    <t>Pintura em esmalte sintético - cor cinza claro, 2 demãos</t>
  </si>
  <si>
    <t>12.</t>
  </si>
  <si>
    <t>INSTALAÇÃO HIDRÁULICA</t>
  </si>
  <si>
    <t>12.1.</t>
  </si>
  <si>
    <t>Tubo PVC soldável Ø 25 mm</t>
  </si>
  <si>
    <t>12.2.</t>
  </si>
  <si>
    <t>Tubo PVC soldável Ø 40 mm</t>
  </si>
  <si>
    <t>12.3.</t>
  </si>
  <si>
    <t>Tubo PVC soldável Ø 50 mm</t>
  </si>
  <si>
    <t>12.4.</t>
  </si>
  <si>
    <t>Tubo PVC soldável Ø 60 mm</t>
  </si>
  <si>
    <t>12.5.</t>
  </si>
  <si>
    <t>Tubo PVC soldável Ø 75mm</t>
  </si>
  <si>
    <t>12.6.</t>
  </si>
  <si>
    <t>"Adaptador soldável com flange livre para caixa d'agua - 75mm - 2 1/2"""</t>
  </si>
  <si>
    <t>12.7.</t>
  </si>
  <si>
    <t>"Adaptador soldável longo com flange livre para caixa d'agua - 75mm - 2 1/2"""</t>
  </si>
  <si>
    <t>12.8.</t>
  </si>
  <si>
    <t>"Adaptador soldável curto com bolsa-rosca para registro - 25mm - 3/4"""</t>
  </si>
  <si>
    <t>12.9.</t>
  </si>
  <si>
    <t>"Adaptador soldável curto com bolsa-rosca para registro - 50mm - 1 1/2"""</t>
  </si>
  <si>
    <t>12.10.</t>
  </si>
  <si>
    <t>"Adaptador soldável curto com bolsa-rosca para registro - 50mm - 1 1/4"""</t>
  </si>
  <si>
    <t>12.11.</t>
  </si>
  <si>
    <t>"Adaptador soldável curto com bolsa-rosca para registro - 75mm - 2 1/2"""</t>
  </si>
  <si>
    <t>12.12.</t>
  </si>
  <si>
    <t>Bucha de redução soldável curta 60mm-50mm</t>
  </si>
  <si>
    <t>12.13.</t>
  </si>
  <si>
    <t>Bucha de redução soldável longa 50mm-25mm</t>
  </si>
  <si>
    <t>12.14.</t>
  </si>
  <si>
    <t>Bucha de redução soldável longa 60mm-25mm</t>
  </si>
  <si>
    <t>12.15.</t>
  </si>
  <si>
    <t>Bucha de redução soldável longa 60mm-50mm</t>
  </si>
  <si>
    <t>12.16.</t>
  </si>
  <si>
    <t>Joelho 45 soldável - 25mm</t>
  </si>
  <si>
    <t>12.17.</t>
  </si>
  <si>
    <t>Joelho 45 soldável - 75mm</t>
  </si>
  <si>
    <t>12.18.</t>
  </si>
  <si>
    <t>Joelho 90 soldável - 25mm</t>
  </si>
  <si>
    <t>12.19.</t>
  </si>
  <si>
    <t>Joelho 90 soldável - 50mm</t>
  </si>
  <si>
    <t>12.20.</t>
  </si>
  <si>
    <t>Joelho 90 soldável - 60mm</t>
  </si>
  <si>
    <t>12.21.</t>
  </si>
  <si>
    <t>Luva soldável 25mm</t>
  </si>
  <si>
    <t>12.22.</t>
  </si>
  <si>
    <t>Luva soldável 50mm</t>
  </si>
  <si>
    <t>12.23.</t>
  </si>
  <si>
    <t>Luva soldável 60mm</t>
  </si>
  <si>
    <t>12.24.</t>
  </si>
  <si>
    <t>"Joelho 90 soldável com rosca 25 x 3/4"" mm"</t>
  </si>
  <si>
    <t>12.25.</t>
  </si>
  <si>
    <t>"Joelho 90° soldável com bucha de latão - 25mm - 3/4"""</t>
  </si>
  <si>
    <t>12.26.</t>
  </si>
  <si>
    <t>"Joelho de redução 90° soldável com bucha latão - 25mm - 1/2"""</t>
  </si>
  <si>
    <t>12.27.</t>
  </si>
  <si>
    <t>Tê 90 soldável 25mm</t>
  </si>
  <si>
    <t>12.28.</t>
  </si>
  <si>
    <t>Tê soldável 50mm</t>
  </si>
  <si>
    <t>12.29.</t>
  </si>
  <si>
    <t>Tê soldável 60mm</t>
  </si>
  <si>
    <t>12.30.</t>
  </si>
  <si>
    <t>Tê soldável 75mm</t>
  </si>
  <si>
    <t>12.31.</t>
  </si>
  <si>
    <t>Tê de redução soldável 50mm - 25mm</t>
  </si>
  <si>
    <t>12.32.</t>
  </si>
  <si>
    <t>"Engate flexivel plástico 1/2"" - 30cm"</t>
  </si>
  <si>
    <t>12.33.</t>
  </si>
  <si>
    <t>Tê de redução 90 soldável - 75mm - 60mm</t>
  </si>
  <si>
    <t>12.34.</t>
  </si>
  <si>
    <t>"Tê soldável com bucha latão bolsa central - 25mm - 3/4"""</t>
  </si>
  <si>
    <t>12.35.</t>
  </si>
  <si>
    <t>"Registro de esfera 3/4"""</t>
  </si>
  <si>
    <t>12.36.</t>
  </si>
  <si>
    <t>"Registro bruto de gaveta 2 1/2"""</t>
  </si>
  <si>
    <t>12.37.</t>
  </si>
  <si>
    <t>"Registro de gaveta com canopla cromada 1 1/2"""</t>
  </si>
  <si>
    <t>12.38.</t>
  </si>
  <si>
    <t>"Registro de gaveta com canopla cromada 3/4"""</t>
  </si>
  <si>
    <t>12.39.</t>
  </si>
  <si>
    <t>"Registro de pressão com canopla cromada 3/4"""</t>
  </si>
  <si>
    <t>12.40.</t>
  </si>
  <si>
    <t>Reservatório circular de polietileno 3000L</t>
  </si>
  <si>
    <t>13.</t>
  </si>
  <si>
    <t>DRENAGEM DE ÁGUAS PLUVIAIS</t>
  </si>
  <si>
    <t>13.1.</t>
  </si>
  <si>
    <t>TUBULAÇÕES E CONEXÕES DE PVC</t>
  </si>
  <si>
    <t>13.1.1.</t>
  </si>
  <si>
    <t>Tubo de PVC série R Ø100mm</t>
  </si>
  <si>
    <t>13.1.2.</t>
  </si>
  <si>
    <t>Tubo de PVC série R Ø150mm</t>
  </si>
  <si>
    <t>13.1.3.</t>
  </si>
  <si>
    <t>Joelho 45° - 100mm</t>
  </si>
  <si>
    <t>13.1.4.</t>
  </si>
  <si>
    <t>Joelho 90° - 100mm</t>
  </si>
  <si>
    <t>13.1.5.</t>
  </si>
  <si>
    <t>Junção simples - 100mm - 100mm</t>
  </si>
  <si>
    <t>13.2.</t>
  </si>
  <si>
    <t>ACESSÓRIOS</t>
  </si>
  <si>
    <t>13.2.2.</t>
  </si>
  <si>
    <t>Caixa de inspeção em alvenaria 80x80x40 cm</t>
  </si>
  <si>
    <t>14.</t>
  </si>
  <si>
    <t>INSTALAÇÃO SANITÁRIA</t>
  </si>
  <si>
    <t>14.1.</t>
  </si>
  <si>
    <t>Tubo de PVC rígido 100mm</t>
  </si>
  <si>
    <t>14.2.</t>
  </si>
  <si>
    <t>Tubo de PVC rígido 40mm</t>
  </si>
  <si>
    <t>14.3.</t>
  </si>
  <si>
    <t>Tubo de PVC rígido 50mm</t>
  </si>
  <si>
    <t>14.4.</t>
  </si>
  <si>
    <t>Tubo de PVC rígido 75mm</t>
  </si>
  <si>
    <t>14.5.</t>
  </si>
  <si>
    <t>Bucha de redução PVC longa 50mm-40mm</t>
  </si>
  <si>
    <t>14.6.</t>
  </si>
  <si>
    <t>Joelho PVC 45° 100mm</t>
  </si>
  <si>
    <t>14.7.</t>
  </si>
  <si>
    <t>Joelho PVC 45° 50mm</t>
  </si>
  <si>
    <t>14.8.</t>
  </si>
  <si>
    <t>Joelho PVC 45° 40mm</t>
  </si>
  <si>
    <t>14.9.</t>
  </si>
  <si>
    <t>Joelho PVC 90° 75mm</t>
  </si>
  <si>
    <t>14.10.</t>
  </si>
  <si>
    <t>Joelho PVC 90° 50mm</t>
  </si>
  <si>
    <t>14.11.</t>
  </si>
  <si>
    <t>Joelho PVC 90° 40mm</t>
  </si>
  <si>
    <t>14.12.</t>
  </si>
  <si>
    <t>"Joelho PVC 90° com anel para esgoto secundário 40mm - 1 1/2"""</t>
  </si>
  <si>
    <t>14.13.</t>
  </si>
  <si>
    <t>Junção PVC simples 100mm-50mm</t>
  </si>
  <si>
    <t>14.14.</t>
  </si>
  <si>
    <t>Junção PVC simples 100mm-100mm</t>
  </si>
  <si>
    <t>14.15.</t>
  </si>
  <si>
    <t>Junção PVC simples 50mm-50mm</t>
  </si>
  <si>
    <t>14.16.</t>
  </si>
  <si>
    <t>Junção PVC simples 40mm-40mm</t>
  </si>
  <si>
    <t>14.17.</t>
  </si>
  <si>
    <t>Redução excêntrica PVC 100mm-75mm</t>
  </si>
  <si>
    <t>14.18.</t>
  </si>
  <si>
    <t>Tê PVC sanitario 50mm-50mm</t>
  </si>
  <si>
    <t>14.19.</t>
  </si>
  <si>
    <t>Tê PVC sanitario 75mm-75mm</t>
  </si>
  <si>
    <t>14.20.</t>
  </si>
  <si>
    <t>Curva 90° curta 100 mm</t>
  </si>
  <si>
    <t>14.21.</t>
  </si>
  <si>
    <t>Curva 90° curta 40 mm</t>
  </si>
  <si>
    <t>14.22.</t>
  </si>
  <si>
    <t>Curva 90° longa 50 mm</t>
  </si>
  <si>
    <t>14.23.</t>
  </si>
  <si>
    <t>Curva 90° longa 75 mm</t>
  </si>
  <si>
    <t>14.24.</t>
  </si>
  <si>
    <t>Caixa sifonada 100x100x50mm</t>
  </si>
  <si>
    <t>14.25.</t>
  </si>
  <si>
    <t>Caixa sifonada 150x150x50mm</t>
  </si>
  <si>
    <t>14.26.</t>
  </si>
  <si>
    <t>Caixa sifonada 150x185x75mm</t>
  </si>
  <si>
    <t>14.27.</t>
  </si>
  <si>
    <t>Caixa de inspeção 60x60cm</t>
  </si>
  <si>
    <t>14.28.</t>
  </si>
  <si>
    <t>Terminal de Ventilação 50mm</t>
  </si>
  <si>
    <t>14.29.</t>
  </si>
  <si>
    <t>Terminal de Ventilação 75mm</t>
  </si>
  <si>
    <t>15.</t>
  </si>
  <si>
    <t>LOUÇAS, ACESSÓRIOS E METAIS</t>
  </si>
  <si>
    <t>15.1.</t>
  </si>
  <si>
    <t>Bacia sanitária convencional, Deca ou equivalente com acessórios</t>
  </si>
  <si>
    <t>15.2.</t>
  </si>
  <si>
    <t>Mictório sifonado em louça com desgarga, Deca ou equivalente</t>
  </si>
  <si>
    <t>15.3.</t>
  </si>
  <si>
    <t>Válvula de descarga com duplo acionamento, Deca ou equivalente</t>
  </si>
  <si>
    <t>15.4.</t>
  </si>
  <si>
    <t>Válvula de descarga com acionamento por lavanca, Deca ou equivalente</t>
  </si>
  <si>
    <t>15.5.</t>
  </si>
  <si>
    <t>Cuba de embutir oval em louça branca, Deca ou equivalente</t>
  </si>
  <si>
    <t>15.6.</t>
  </si>
  <si>
    <t>Lavatório pequeno cor branco gelo, com coluna suspensa, Deca ou equivalente</t>
  </si>
  <si>
    <t>15.7.</t>
  </si>
  <si>
    <t>Chuveiro Maxi Ducha com desviador para duchas elétricas, Lorenzetti ou equivalente</t>
  </si>
  <si>
    <t>15.8.</t>
  </si>
  <si>
    <t>Porta papel higiênico, Melhoramento ou equivalente</t>
  </si>
  <si>
    <t>15.9.</t>
  </si>
  <si>
    <t>Papeleira de sobrepor interfolhado, Melhoramento ou eqivalente</t>
  </si>
  <si>
    <t>15.10.</t>
  </si>
  <si>
    <t>Ducha higiênica com registro e derivação, Deca ou equivalente</t>
  </si>
  <si>
    <t>15.11.</t>
  </si>
  <si>
    <t>Torneira para lavatório de mesa bica baixa, Deca ou equivalente</t>
  </si>
  <si>
    <t>15.12.</t>
  </si>
  <si>
    <t>Torneira para lavatório com acionamento por alavanca, Deca ou equivalente</t>
  </si>
  <si>
    <t>15.13.</t>
  </si>
  <si>
    <t>Dispenser saboneteira, Melhoramentos ou equivalente</t>
  </si>
  <si>
    <t>15.14.</t>
  </si>
  <si>
    <t>Dispenser toalha, Melhoramentos ou equivalente</t>
  </si>
  <si>
    <t>15.15.</t>
  </si>
  <si>
    <t>Cabide metálico, Deca ou equivalente</t>
  </si>
  <si>
    <t>15.16.</t>
  </si>
  <si>
    <t>Barra de apoio 40 cm, aço inox polido, Deca ou equivalente</t>
  </si>
  <si>
    <t>15.17.</t>
  </si>
  <si>
    <t>Barra de apoio 60 cm, aço inox polido, Deca ou equivalente</t>
  </si>
  <si>
    <t>15.18.</t>
  </si>
  <si>
    <t>Barra de apoio 70 cm, aço inox polido, Deca ou equivalente</t>
  </si>
  <si>
    <t>15.19.</t>
  </si>
  <si>
    <t>Barra de apoio 80 cm, aço inox polido, Deca ou equivalente</t>
  </si>
  <si>
    <t>15.20.</t>
  </si>
  <si>
    <t>Cadeira articulada para banho, Deca ou equivalente</t>
  </si>
  <si>
    <t>16.</t>
  </si>
  <si>
    <t>SISTEMA DE PROTEÇÃO CONTRA INCÊNDIO</t>
  </si>
  <si>
    <t>16.1.</t>
  </si>
  <si>
    <t>Luminária de emergência de blocos aucônomos de LED, com autonomia de 2h</t>
  </si>
  <si>
    <t>16.2.</t>
  </si>
  <si>
    <t>Luminária de emergência de blocos aucônomos de LED, tipo refletor</t>
  </si>
  <si>
    <t>16.3.</t>
  </si>
  <si>
    <t>Kit botoeira de emergencia</t>
  </si>
  <si>
    <t>16.4.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</si>
  <si>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</si>
  <si>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</si>
  <si>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</si>
  <si>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</si>
  <si>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</si>
  <si>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</si>
  <si>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embutir, completo, (para 14 disjuntores monopolares, com barramento para as fases, neutro e para proteção, metálico, pintura eletrostática epóxi cor bege, c/ porta, trinco e acessórios)</t>
  </si>
  <si>
    <t>17.1.2.</t>
  </si>
  <si>
    <t>Quadro de Distribuição de embutir, completo, (para 18 disjuntores monopolares, com barramento para as fases, neutro e para proteção, metálico, pintura eletrostática epóxi cor bege, c/ porta, trinco e acessórios)</t>
  </si>
  <si>
    <t>17.1.3.</t>
  </si>
  <si>
    <t>Quadro de medição</t>
  </si>
  <si>
    <t>17.2.</t>
  </si>
  <si>
    <t>DISJUNTORES</t>
  </si>
  <si>
    <t>17.2.1.</t>
  </si>
  <si>
    <t>Disjuntor monopolar termomagnético 10A</t>
  </si>
  <si>
    <t>17.2.2.</t>
  </si>
  <si>
    <t>Disjuntor monopolar termomagnético 13A</t>
  </si>
  <si>
    <t>17.2.3.</t>
  </si>
  <si>
    <t>Disjuntor monopolar termomagnético 32A</t>
  </si>
  <si>
    <t>17.2.4.</t>
  </si>
  <si>
    <t>Disjuntor bipolar termomagnético 25A</t>
  </si>
  <si>
    <t>17.2.5.</t>
  </si>
  <si>
    <t>Disjuntor tripolar termomagnético 20A</t>
  </si>
  <si>
    <t>17.2.6.</t>
  </si>
  <si>
    <t>Disjuntor tripolar termomagnético 50A</t>
  </si>
  <si>
    <t>17.2.7.</t>
  </si>
  <si>
    <t>Interruptor bipolar DR - 25A</t>
  </si>
  <si>
    <t>17.3.</t>
  </si>
  <si>
    <t>ELETRODUTOS E ACESSÓRIOS</t>
  </si>
  <si>
    <t>17.3.1.</t>
  </si>
  <si>
    <t>"Eletroduto PVC flexível corrugado reforçado, Ø25mm (DN 3/4""), inclusive conexões"</t>
  </si>
  <si>
    <t>17.3.2.</t>
  </si>
  <si>
    <t>"Eletroduto PVC rigido roscavel, Ø40mm (DN 1 1/4""), inclusive conexões"</t>
  </si>
  <si>
    <t>17.3.3.</t>
  </si>
  <si>
    <t>"Eletroduto PVC rigido roscavel, Ø85mm (DN 3""), inclusive conexões"</t>
  </si>
  <si>
    <t>17.3.4.</t>
  </si>
  <si>
    <t>"Luva PVC rosca 3/4"""</t>
  </si>
  <si>
    <t>17.3.5.</t>
  </si>
  <si>
    <t>"Luva PVC rosca 1 1/4"""</t>
  </si>
  <si>
    <t>17.3.6.</t>
  </si>
  <si>
    <t>"Luva PVC rosca 3"""</t>
  </si>
  <si>
    <t>17.3.7.</t>
  </si>
  <si>
    <t>"Curva 90° longa 1 1/4"""</t>
  </si>
  <si>
    <t>17.3.8.</t>
  </si>
  <si>
    <t>"Caixa de passagem PVC 4x4"""</t>
  </si>
  <si>
    <t>17.3.9.</t>
  </si>
  <si>
    <t>Caixa de passagem de sobrepor no teto aço pintada 100x100x80mm</t>
  </si>
  <si>
    <t>17.3.10.</t>
  </si>
  <si>
    <t>Caixa de passagem de embutir PVC 150X150X68mm</t>
  </si>
  <si>
    <t>17.3.11.</t>
  </si>
  <si>
    <t>Caixa de passagem de embutir PVC 250X323X74mm</t>
  </si>
  <si>
    <t>17.4.</t>
  </si>
  <si>
    <t>CABOS E FIOS (CONDUTORES)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</si>
  <si>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</si>
  <si>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</si>
  <si>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</si>
  <si>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</si>
  <si>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</si>
  <si>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</si>
  <si>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</si>
  <si>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16,0 mm², anti-chamas, 450/750 V</t>
  </si>
  <si>
    <t>17.5.</t>
  </si>
  <si>
    <t>ILUMINAÇÃO E TOMADAS</t>
  </si>
  <si>
    <t>17.5.1.</t>
  </si>
  <si>
    <t>Tomada universal, 10A, cor branca, completa</t>
  </si>
  <si>
    <t>17.5.2.</t>
  </si>
  <si>
    <t>"Condulete PVC 5 entradas 3/4"" com tampa"</t>
  </si>
  <si>
    <t>17.5.3.</t>
  </si>
  <si>
    <t>Condulete PVC Tipo C ou Tipo E</t>
  </si>
  <si>
    <t>17.5.4.</t>
  </si>
  <si>
    <t>Condulete PVC Tipo X ou Tipo C</t>
  </si>
  <si>
    <t>17.5.5.</t>
  </si>
  <si>
    <t>Interruptor 1 tecla simples</t>
  </si>
  <si>
    <t>17.5.6.</t>
  </si>
  <si>
    <t>Módulo de saída de fio (para chuveiro)</t>
  </si>
  <si>
    <t>17.5.7.</t>
  </si>
  <si>
    <t>Luminárias LED embutir 270x1250mm, 18W</t>
  </si>
  <si>
    <t>17.5.8.</t>
  </si>
  <si>
    <t>Luminárias LED embutir 270x625mm, 15W</t>
  </si>
  <si>
    <t>17.5.9.</t>
  </si>
  <si>
    <t>Refletor LED 200W</t>
  </si>
  <si>
    <t>18.</t>
  </si>
  <si>
    <t>SISTEMA DE PROTEÇÃO CONTRA DESCARGAS ATMOSFÉRICAS (SPDA)</t>
  </si>
  <si>
    <t>18.1.</t>
  </si>
  <si>
    <t>Conector tipo terminal olhal para cabo #50 mm²</t>
  </si>
  <si>
    <t>18.2.</t>
  </si>
  <si>
    <t>Conector para haste de aterramento tipo U com dupla rosca</t>
  </si>
  <si>
    <t>18.3.</t>
  </si>
  <si>
    <t>"Haste de Cobre 2,4 m x 5/8"" copperweld"</t>
  </si>
  <si>
    <t>18.4.</t>
  </si>
  <si>
    <t>Cabo de cobre nu 50mm²</t>
  </si>
  <si>
    <t>18.5.</t>
  </si>
  <si>
    <t>Caixa de inspeção com tampa em PVC, Ø 230mm x 250mm</t>
  </si>
  <si>
    <t>18.6.</t>
  </si>
  <si>
    <t>"Parafuso 5/16"" INOX cabeça sextavada com arruela"</t>
  </si>
  <si>
    <t>19.</t>
  </si>
  <si>
    <t>SERVIÇOS COMPLEMENTARES</t>
  </si>
  <si>
    <t>19.1.</t>
  </si>
  <si>
    <t>Bancada em granito cinza andorinha - espessura 2cm, conforme projeto</t>
  </si>
  <si>
    <t>19.2.</t>
  </si>
  <si>
    <t>Divisória em granito cinza andorinha - e=2 cm</t>
  </si>
  <si>
    <t>19.3.</t>
  </si>
  <si>
    <t>Banco de concreto 2x0,4x0,45cm</t>
  </si>
  <si>
    <t>19.4.</t>
  </si>
  <si>
    <t>Peitoril em granito cinza, largura= 19cm e=2 cm</t>
  </si>
  <si>
    <t>19.5.</t>
  </si>
  <si>
    <t>Conjunto de mastros para bandeiras em tubo de aço galvanizado</t>
  </si>
  <si>
    <t>19.6.</t>
  </si>
  <si>
    <t>Estrutura metálica para rede de voley</t>
  </si>
  <si>
    <t>19.7.</t>
  </si>
  <si>
    <t>Estrutura metálica com tabelas de basquete</t>
  </si>
  <si>
    <t>19.8.</t>
  </si>
  <si>
    <t>Estrutura metálica de traves de futsal</t>
  </si>
  <si>
    <t>20.</t>
  </si>
  <si>
    <t>SERVIÇOS FINAIS</t>
  </si>
  <si>
    <t>20.1.</t>
  </si>
  <si>
    <t>Limpeza de obra</t>
  </si>
  <si>
    <t>20.2.</t>
  </si>
  <si>
    <t>Placa de inauguração metálica 0,47x0,57m</t>
  </si>
  <si>
    <t>m²</t>
  </si>
  <si>
    <t>un</t>
  </si>
  <si>
    <t>m³</t>
  </si>
  <si>
    <t>m</t>
  </si>
  <si>
    <t>kg</t>
  </si>
  <si>
    <t>cj</t>
  </si>
  <si>
    <t>Natureza dos Trabalhos</t>
  </si>
  <si>
    <t>Unid.</t>
  </si>
  <si>
    <t>Quant.</t>
  </si>
  <si>
    <t>TOTAL GERAL</t>
  </si>
  <si>
    <t>2.1</t>
  </si>
  <si>
    <t>2.2</t>
  </si>
  <si>
    <t>2.3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</si>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</sst>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b/>
      <sz val="11"/>
      <name val="Times New Roman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43" fontId="20" fillId="0" borderId="11" xfId="1" applyFont="1" applyFill="1" applyBorder="1" applyAlignment="1">
      <alignment vertical="center"/>
    </xf>
    <xf numFmtId="44" fontId="20" fillId="0" borderId="11" xfId="2" applyFont="1" applyFill="1" applyBorder="1" applyAlignment="1">
      <alignment vertical="center"/>
    </xf>
    <xf numFmtId="0" fontId="0" fillId="0" borderId="0" xfId="0" applyAlignment="1">
      <alignment horizontal="center"/>
    </xf>
    <xf numFmtId="165" fontId="21" fillId="33" borderId="12" xfId="1" applyNumberFormat="1" applyFont="1" applyFill="1" applyBorder="1" applyAlignment="1">
      <alignment horizontal="centerContinuous" vertical="center"/>
    </xf>
    <xf numFmtId="165" fontId="21" fillId="33" borderId="13" xfId="1" applyNumberFormat="1" applyFont="1" applyFill="1" applyBorder="1" applyAlignment="1">
      <alignment horizontal="centerContinuous" vertical="center"/>
    </xf>
    <xf numFmtId="44" fontId="22" fillId="33" borderId="14" xfId="2" applyFont="1" applyFill="1" applyBorder="1" applyAlignment="1">
      <alignment vertical="center"/>
    </xf>
    <xf numFmtId="166" fontId="0" fillId="0" borderId="0" xfId="0" applyNumberFormat="1" applyAlignment="1">
      <alignment horizontal="left" vertical="center"/>
    </xf>
    <xf numFmtId="0" fontId="22" fillId="0" borderId="11" xfId="0" applyFont="1" applyBorder="1" applyAlignment="1">
      <alignment horizontal="justify" vertical="center"/>
    </xf>
    <xf numFmtId="0" fontId="22" fillId="0" borderId="11" xfId="0" applyFont="1" applyBorder="1" applyAlignment="1">
      <alignment horizontal="center" vertical="center"/>
    </xf>
    <xf numFmtId="43" fontId="22" fillId="0" borderId="11" xfId="1" applyFont="1" applyFill="1" applyBorder="1" applyAlignment="1">
      <alignment vertical="center"/>
    </xf>
    <xf numFmtId="44" fontId="22" fillId="0" borderId="11" xfId="2" applyFont="1" applyFill="1" applyBorder="1" applyAlignment="1">
      <alignment vertical="center"/>
    </xf>
    <xf numFmtId="0" fontId="16" fillId="0" borderId="0" xfId="0" applyFont="1"/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133350</xdr:rowOff>
    </xdr:from>
    <xdr:to>
      <xdr:col>5</xdr:col>
      <xdr:colOff>1095375</xdr:colOff>
      <xdr:row>2</xdr:row>
      <xdr:rowOff>95248</xdr:rowOff>
    </xdr:to>
    <xdr:sp macro="" textlink="">
      <xdr:nvSpPr>
        <xdr:cNvPr id="2" name="Texto 2">
          <a:extLst>
            <a:ext uri="{FF2B5EF4-FFF2-40B4-BE49-F238E27FC236}">
              <a16:creationId xmlns:a16="http://schemas.microsoft.com/office/drawing/2014/main" id="{EFC3E5A2-3ACC-412F-A8D0-120CC6C0820E}"/>
            </a:ext>
          </a:extLst>
        </xdr:cNvPr>
        <xdr:cNvSpPr>
          <a:spLocks noChangeArrowheads="1"/>
        </xdr:cNvSpPr>
      </xdr:nvSpPr>
      <xdr:spPr bwMode="auto">
        <a:xfrm>
          <a:off x="142875" y="133350"/>
          <a:ext cx="64198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104775</xdr:colOff>
      <xdr:row>3</xdr:row>
      <xdr:rowOff>47625</xdr:rowOff>
    </xdr:from>
    <xdr:to>
      <xdr:col>5</xdr:col>
      <xdr:colOff>1114425</xdr:colOff>
      <xdr:row>9</xdr:row>
      <xdr:rowOff>142875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A8159A4A-ED6E-4678-85D5-336B3875A064}"/>
            </a:ext>
          </a:extLst>
        </xdr:cNvPr>
        <xdr:cNvSpPr>
          <a:spLocks noChangeArrowheads="1"/>
        </xdr:cNvSpPr>
      </xdr:nvSpPr>
      <xdr:spPr bwMode="auto">
        <a:xfrm>
          <a:off x="104775" y="619125"/>
          <a:ext cx="6477000" cy="1238250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OBRA:- Construção de Quadra Coberta padrão FNDE </a:t>
          </a:r>
        </a:p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EMEF. "EMEF WALDEMAR SAFIOTTI"</a:t>
          </a:r>
        </a:p>
        <a:p>
          <a:pPr algn="ctr" rtl="0"/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 Rua Mário Barbugli, 1015 - Jardim Cruzeiro do Sul </a:t>
          </a:r>
          <a:b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</a:b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- Araraquara-SP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1:F315"/>
  <sheetViews>
    <sheetView tabSelected="1" workbookViewId="0"/>
  </sheetViews>
  <sheetFormatPr defaultRowHeight="15"/>
  <cols>
    <col min="1" max="1" width="7.28515625" bestFit="1" customWidth="1"/>
    <col min="2" max="2" width="36.5703125" bestFit="1" customWidth="1"/>
    <col min="3" max="3" width="7.140625" bestFit="1" customWidth="1"/>
    <col min="4" max="4" width="11.5703125" bestFit="1" customWidth="1"/>
    <col min="5" max="5" width="19.42578125" bestFit="1" customWidth="1"/>
    <col min="6" max="6" width="18" bestFit="1" customWidth="1"/>
  </cols>
  <sheetData>
    <row r="11" spans="1:6" ht="15.75" thickBot="1"/>
    <row r="12" spans="1:6" ht="18" thickTop="1" thickBot="1">
      <c r="A12" s="1" t="s">
        <v>0</v>
      </c>
      <c r="B12" s="1" t="s">
        <v>579</v>
      </c>
      <c r="C12" s="1" t="s">
        <v>580</v>
      </c>
      <c r="D12" s="1" t="s">
        <v>581</v>
      </c>
      <c r="E12" s="2" t="s">
        <v>1</v>
      </c>
      <c r="F12" s="1" t="s">
        <v>2</v>
      </c>
    </row>
    <row r="13" spans="1:6" s="17" customFormat="1" ht="15.75" thickTop="1">
      <c r="A13" s="3" t="s">
        <v>3</v>
      </c>
      <c r="B13" s="13" t="s">
        <v>4</v>
      </c>
      <c r="C13" s="14"/>
      <c r="D13" s="15"/>
      <c r="E13" s="16"/>
      <c r="F13" s="16">
        <f>SUBTOTAL(9,F14:F23)</f>
        <v>0</v>
      </c>
    </row>
    <row r="14" spans="1:6" ht="42.75">
      <c r="A14" s="3" t="s">
        <v>5</v>
      </c>
      <c r="B14" s="4" t="s">
        <v>6</v>
      </c>
      <c r="C14" s="5" t="s">
        <v>573</v>
      </c>
      <c r="D14" s="6">
        <v>10</v>
      </c>
      <c r="E14" s="7"/>
      <c r="F14" s="7">
        <f>IF(C14&lt;&gt;"",ROUND(D14*E14,2),"")</f>
        <v>0</v>
      </c>
    </row>
    <row r="15" spans="1:6" ht="28.5">
      <c r="A15" s="3" t="s">
        <v>7</v>
      </c>
      <c r="B15" s="4" t="s">
        <v>8</v>
      </c>
      <c r="C15" s="5" t="s">
        <v>573</v>
      </c>
      <c r="D15" s="6">
        <v>57.2</v>
      </c>
      <c r="E15" s="7"/>
      <c r="F15" s="7">
        <f t="shared" ref="F15:F78" si="0">IF(C15&lt;&gt;"",ROUND(D15*E15,2),"")</f>
        <v>0</v>
      </c>
    </row>
    <row r="16" spans="1:6" ht="71.25">
      <c r="A16" s="3" t="s">
        <v>9</v>
      </c>
      <c r="B16" s="4" t="s">
        <v>10</v>
      </c>
      <c r="C16" s="5" t="s">
        <v>574</v>
      </c>
      <c r="D16" s="6">
        <v>1</v>
      </c>
      <c r="E16" s="7"/>
      <c r="F16" s="7">
        <f t="shared" si="0"/>
        <v>0</v>
      </c>
    </row>
    <row r="17" spans="1:6" ht="28.5">
      <c r="A17" s="3" t="s">
        <v>11</v>
      </c>
      <c r="B17" s="4" t="s">
        <v>12</v>
      </c>
      <c r="C17" s="5" t="s">
        <v>574</v>
      </c>
      <c r="D17" s="6">
        <v>1</v>
      </c>
      <c r="E17" s="7"/>
      <c r="F17" s="7">
        <f t="shared" si="0"/>
        <v>0</v>
      </c>
    </row>
    <row r="18" spans="1:6" ht="42.75">
      <c r="A18" s="3" t="s">
        <v>13</v>
      </c>
      <c r="B18" s="4" t="s">
        <v>14</v>
      </c>
      <c r="C18" s="5" t="s">
        <v>573</v>
      </c>
      <c r="D18" s="6">
        <v>2.52</v>
      </c>
      <c r="E18" s="7"/>
      <c r="F18" s="7">
        <f t="shared" si="0"/>
        <v>0</v>
      </c>
    </row>
    <row r="19" spans="1:6" ht="28.5">
      <c r="A19" s="3" t="s">
        <v>15</v>
      </c>
      <c r="B19" s="4" t="s">
        <v>16</v>
      </c>
      <c r="C19" s="5" t="s">
        <v>573</v>
      </c>
      <c r="D19" s="6">
        <v>20</v>
      </c>
      <c r="E19" s="7"/>
      <c r="F19" s="7">
        <f t="shared" si="0"/>
        <v>0</v>
      </c>
    </row>
    <row r="20" spans="1:6">
      <c r="A20" s="3" t="s">
        <v>17</v>
      </c>
      <c r="B20" s="4" t="s">
        <v>18</v>
      </c>
      <c r="C20" s="5" t="s">
        <v>573</v>
      </c>
      <c r="D20" s="6">
        <v>20</v>
      </c>
      <c r="E20" s="7"/>
      <c r="F20" s="7">
        <f t="shared" si="0"/>
        <v>0</v>
      </c>
    </row>
    <row r="21" spans="1:6" ht="28.5">
      <c r="A21" s="3" t="s">
        <v>19</v>
      </c>
      <c r="B21" s="4" t="s">
        <v>20</v>
      </c>
      <c r="C21" s="5" t="s">
        <v>573</v>
      </c>
      <c r="D21" s="6">
        <v>918.22</v>
      </c>
      <c r="E21" s="7"/>
      <c r="F21" s="7">
        <f t="shared" si="0"/>
        <v>0</v>
      </c>
    </row>
    <row r="22" spans="1:6" ht="28.5">
      <c r="A22" s="3" t="s">
        <v>21</v>
      </c>
      <c r="B22" s="4" t="s">
        <v>22</v>
      </c>
      <c r="C22" s="5" t="s">
        <v>573</v>
      </c>
      <c r="D22" s="6">
        <v>1066</v>
      </c>
      <c r="E22" s="7"/>
      <c r="F22" s="7">
        <f t="shared" si="0"/>
        <v>0</v>
      </c>
    </row>
    <row r="23" spans="1:6">
      <c r="A23" s="3" t="s">
        <v>23</v>
      </c>
      <c r="B23" s="4" t="s">
        <v>24</v>
      </c>
      <c r="C23" s="5" t="s">
        <v>574</v>
      </c>
      <c r="D23" s="6">
        <v>1</v>
      </c>
      <c r="E23" s="7"/>
      <c r="F23" s="7">
        <f t="shared" si="0"/>
        <v>0</v>
      </c>
    </row>
    <row r="24" spans="1:6" s="17" customFormat="1" ht="30">
      <c r="A24" s="3" t="s">
        <v>25</v>
      </c>
      <c r="B24" s="13" t="s">
        <v>26</v>
      </c>
      <c r="C24" s="14"/>
      <c r="D24" s="15"/>
      <c r="E24" s="16"/>
      <c r="F24" s="16">
        <f>SUBTOTAL(9,F25:F28)</f>
        <v>0</v>
      </c>
    </row>
    <row r="25" spans="1:6" ht="42.75">
      <c r="A25" s="3" t="s">
        <v>583</v>
      </c>
      <c r="B25" s="4" t="s">
        <v>27</v>
      </c>
      <c r="C25" s="5" t="s">
        <v>575</v>
      </c>
      <c r="D25" s="6">
        <v>14.08</v>
      </c>
      <c r="E25" s="7"/>
      <c r="F25" s="7">
        <f t="shared" si="0"/>
        <v>0</v>
      </c>
    </row>
    <row r="26" spans="1:6" ht="28.5">
      <c r="A26" s="3" t="s">
        <v>584</v>
      </c>
      <c r="B26" s="4" t="s">
        <v>28</v>
      </c>
      <c r="C26" s="5" t="s">
        <v>575</v>
      </c>
      <c r="D26" s="6">
        <v>66.28</v>
      </c>
      <c r="E26" s="7"/>
      <c r="F26" s="7">
        <f t="shared" si="0"/>
        <v>0</v>
      </c>
    </row>
    <row r="27" spans="1:6" ht="28.5">
      <c r="A27" s="3" t="s">
        <v>585</v>
      </c>
      <c r="B27" s="4" t="s">
        <v>29</v>
      </c>
      <c r="C27" s="5" t="s">
        <v>573</v>
      </c>
      <c r="D27" s="6">
        <v>45.72</v>
      </c>
      <c r="E27" s="7"/>
      <c r="F27" s="7">
        <f t="shared" si="0"/>
        <v>0</v>
      </c>
    </row>
    <row r="28" spans="1:6" ht="28.5">
      <c r="A28" s="3" t="s">
        <v>586</v>
      </c>
      <c r="B28" s="4" t="s">
        <v>30</v>
      </c>
      <c r="C28" s="5" t="s">
        <v>575</v>
      </c>
      <c r="D28" s="6">
        <v>42.9</v>
      </c>
      <c r="E28" s="7"/>
      <c r="F28" s="7">
        <f t="shared" si="0"/>
        <v>0</v>
      </c>
    </row>
    <row r="29" spans="1:6">
      <c r="A29" s="3" t="s">
        <v>31</v>
      </c>
      <c r="B29" s="13" t="s">
        <v>32</v>
      </c>
      <c r="C29" s="14"/>
      <c r="D29" s="15"/>
      <c r="E29" s="16"/>
      <c r="F29" s="16">
        <f>SUBTOTAL(9,F30:F48)</f>
        <v>0</v>
      </c>
    </row>
    <row r="30" spans="1:6" ht="28.5">
      <c r="A30" s="3" t="s">
        <v>33</v>
      </c>
      <c r="B30" s="4" t="s">
        <v>34</v>
      </c>
      <c r="C30" s="5"/>
      <c r="D30" s="6"/>
      <c r="E30" s="7"/>
      <c r="F30" s="7" t="str">
        <f t="shared" si="0"/>
        <v/>
      </c>
    </row>
    <row r="31" spans="1:6" ht="28.5">
      <c r="A31" s="3" t="s">
        <v>35</v>
      </c>
      <c r="B31" s="4" t="s">
        <v>36</v>
      </c>
      <c r="C31" s="5" t="s">
        <v>576</v>
      </c>
      <c r="D31" s="6">
        <v>270</v>
      </c>
      <c r="E31" s="7"/>
      <c r="F31" s="7">
        <f t="shared" si="0"/>
        <v>0</v>
      </c>
    </row>
    <row r="32" spans="1:6" ht="28.5">
      <c r="A32" s="3" t="s">
        <v>37</v>
      </c>
      <c r="B32" s="4" t="s">
        <v>38</v>
      </c>
      <c r="C32" s="5" t="s">
        <v>573</v>
      </c>
      <c r="D32" s="6">
        <v>27.36</v>
      </c>
      <c r="E32" s="7"/>
      <c r="F32" s="7">
        <f t="shared" si="0"/>
        <v>0</v>
      </c>
    </row>
    <row r="33" spans="1:6" ht="28.5">
      <c r="A33" s="3" t="s">
        <v>39</v>
      </c>
      <c r="B33" s="4" t="s">
        <v>40</v>
      </c>
      <c r="C33" s="5" t="s">
        <v>573</v>
      </c>
      <c r="D33" s="6">
        <v>78.260000000000005</v>
      </c>
      <c r="E33" s="7"/>
      <c r="F33" s="7">
        <f t="shared" si="0"/>
        <v>0</v>
      </c>
    </row>
    <row r="34" spans="1:6" ht="42.75">
      <c r="A34" s="3" t="s">
        <v>41</v>
      </c>
      <c r="B34" s="4" t="s">
        <v>42</v>
      </c>
      <c r="C34" s="5" t="s">
        <v>577</v>
      </c>
      <c r="D34" s="6">
        <v>28.81</v>
      </c>
      <c r="E34" s="7"/>
      <c r="F34" s="7">
        <f t="shared" si="0"/>
        <v>0</v>
      </c>
    </row>
    <row r="35" spans="1:6" ht="42.75">
      <c r="A35" s="3" t="s">
        <v>43</v>
      </c>
      <c r="B35" s="4" t="s">
        <v>44</v>
      </c>
      <c r="C35" s="5" t="s">
        <v>577</v>
      </c>
      <c r="D35" s="6">
        <v>216.63</v>
      </c>
      <c r="E35" s="7"/>
      <c r="F35" s="7">
        <f t="shared" si="0"/>
        <v>0</v>
      </c>
    </row>
    <row r="36" spans="1:6" ht="42.75">
      <c r="A36" s="3" t="s">
        <v>45</v>
      </c>
      <c r="B36" s="4" t="s">
        <v>46</v>
      </c>
      <c r="C36" s="5" t="s">
        <v>577</v>
      </c>
      <c r="D36" s="6">
        <v>190.34</v>
      </c>
      <c r="E36" s="7"/>
      <c r="F36" s="7">
        <f t="shared" si="0"/>
        <v>0</v>
      </c>
    </row>
    <row r="37" spans="1:6" ht="42.75">
      <c r="A37" s="3" t="s">
        <v>47</v>
      </c>
      <c r="B37" s="4" t="s">
        <v>48</v>
      </c>
      <c r="C37" s="5" t="s">
        <v>577</v>
      </c>
      <c r="D37" s="6">
        <v>75.88</v>
      </c>
      <c r="E37" s="7"/>
      <c r="F37" s="7">
        <f t="shared" si="0"/>
        <v>0</v>
      </c>
    </row>
    <row r="38" spans="1:6" ht="42.75">
      <c r="A38" s="3" t="s">
        <v>49</v>
      </c>
      <c r="B38" s="4" t="s">
        <v>50</v>
      </c>
      <c r="C38" s="5" t="s">
        <v>577</v>
      </c>
      <c r="D38" s="6">
        <v>41.59</v>
      </c>
      <c r="E38" s="7"/>
      <c r="F38" s="7">
        <f t="shared" si="0"/>
        <v>0</v>
      </c>
    </row>
    <row r="39" spans="1:6" ht="42.75">
      <c r="A39" s="3" t="s">
        <v>51</v>
      </c>
      <c r="B39" s="4" t="s">
        <v>52</v>
      </c>
      <c r="C39" s="5" t="s">
        <v>575</v>
      </c>
      <c r="D39" s="6">
        <v>16.96</v>
      </c>
      <c r="E39" s="7"/>
      <c r="F39" s="7">
        <f t="shared" si="0"/>
        <v>0</v>
      </c>
    </row>
    <row r="40" spans="1:6" ht="28.5">
      <c r="A40" s="3" t="s">
        <v>53</v>
      </c>
      <c r="B40" s="4" t="s">
        <v>54</v>
      </c>
      <c r="C40" s="5"/>
      <c r="D40" s="6"/>
      <c r="E40" s="7"/>
      <c r="F40" s="7" t="str">
        <f t="shared" si="0"/>
        <v/>
      </c>
    </row>
    <row r="41" spans="1:6" ht="28.5">
      <c r="A41" s="3" t="s">
        <v>55</v>
      </c>
      <c r="B41" s="4" t="s">
        <v>38</v>
      </c>
      <c r="C41" s="5" t="s">
        <v>573</v>
      </c>
      <c r="D41" s="6">
        <v>18.36</v>
      </c>
      <c r="E41" s="7"/>
      <c r="F41" s="7">
        <f t="shared" si="0"/>
        <v>0</v>
      </c>
    </row>
    <row r="42" spans="1:6" ht="42.75">
      <c r="A42" s="3" t="s">
        <v>56</v>
      </c>
      <c r="B42" s="4" t="s">
        <v>57</v>
      </c>
      <c r="C42" s="5" t="s">
        <v>575</v>
      </c>
      <c r="D42" s="6">
        <v>4.93</v>
      </c>
      <c r="E42" s="7"/>
      <c r="F42" s="7">
        <f t="shared" si="0"/>
        <v>0</v>
      </c>
    </row>
    <row r="43" spans="1:6" ht="28.5">
      <c r="A43" s="3" t="s">
        <v>58</v>
      </c>
      <c r="B43" s="4" t="s">
        <v>40</v>
      </c>
      <c r="C43" s="5" t="s">
        <v>573</v>
      </c>
      <c r="D43" s="6">
        <v>75.2</v>
      </c>
      <c r="E43" s="7"/>
      <c r="F43" s="7">
        <f t="shared" si="0"/>
        <v>0</v>
      </c>
    </row>
    <row r="44" spans="1:6" ht="42.75">
      <c r="A44" s="3" t="s">
        <v>59</v>
      </c>
      <c r="B44" s="4" t="s">
        <v>42</v>
      </c>
      <c r="C44" s="5" t="s">
        <v>577</v>
      </c>
      <c r="D44" s="6">
        <v>0.39</v>
      </c>
      <c r="E44" s="7"/>
      <c r="F44" s="7">
        <f t="shared" si="0"/>
        <v>0</v>
      </c>
    </row>
    <row r="45" spans="1:6" ht="42.75">
      <c r="A45" s="3" t="s">
        <v>60</v>
      </c>
      <c r="B45" s="4" t="s">
        <v>44</v>
      </c>
      <c r="C45" s="5" t="s">
        <v>577</v>
      </c>
      <c r="D45" s="6">
        <v>83.04</v>
      </c>
      <c r="E45" s="7"/>
      <c r="F45" s="7">
        <f t="shared" si="0"/>
        <v>0</v>
      </c>
    </row>
    <row r="46" spans="1:6" ht="42.75">
      <c r="A46" s="3" t="s">
        <v>61</v>
      </c>
      <c r="B46" s="4" t="s">
        <v>46</v>
      </c>
      <c r="C46" s="5" t="s">
        <v>577</v>
      </c>
      <c r="D46" s="6">
        <v>144.44999999999999</v>
      </c>
      <c r="E46" s="7"/>
      <c r="F46" s="7">
        <f t="shared" si="0"/>
        <v>0</v>
      </c>
    </row>
    <row r="47" spans="1:6" ht="42.75">
      <c r="A47" s="3" t="s">
        <v>62</v>
      </c>
      <c r="B47" s="4" t="s">
        <v>50</v>
      </c>
      <c r="C47" s="5" t="s">
        <v>577</v>
      </c>
      <c r="D47" s="6">
        <v>71.44</v>
      </c>
      <c r="E47" s="7"/>
      <c r="F47" s="7">
        <f t="shared" si="0"/>
        <v>0</v>
      </c>
    </row>
    <row r="48" spans="1:6" ht="42.75">
      <c r="A48" s="3" t="s">
        <v>63</v>
      </c>
      <c r="B48" s="4" t="s">
        <v>52</v>
      </c>
      <c r="C48" s="5" t="s">
        <v>575</v>
      </c>
      <c r="D48" s="6">
        <v>6.43</v>
      </c>
      <c r="E48" s="7"/>
      <c r="F48" s="7">
        <f t="shared" si="0"/>
        <v>0</v>
      </c>
    </row>
    <row r="49" spans="1:6" s="17" customFormat="1">
      <c r="A49" s="3" t="s">
        <v>64</v>
      </c>
      <c r="B49" s="13" t="s">
        <v>65</v>
      </c>
      <c r="C49" s="14"/>
      <c r="D49" s="15"/>
      <c r="E49" s="16"/>
      <c r="F49" s="16">
        <f>SUBTOTAL(9,F50:F80)</f>
        <v>0</v>
      </c>
    </row>
    <row r="50" spans="1:6">
      <c r="A50" s="3" t="s">
        <v>66</v>
      </c>
      <c r="B50" s="4" t="s">
        <v>67</v>
      </c>
      <c r="C50" s="5"/>
      <c r="D50" s="6"/>
      <c r="E50" s="7"/>
      <c r="F50" s="7" t="str">
        <f t="shared" si="0"/>
        <v/>
      </c>
    </row>
    <row r="51" spans="1:6" ht="57">
      <c r="A51" s="3" t="s">
        <v>68</v>
      </c>
      <c r="B51" s="4" t="s">
        <v>69</v>
      </c>
      <c r="C51" s="5" t="s">
        <v>573</v>
      </c>
      <c r="D51" s="6">
        <v>182.4</v>
      </c>
      <c r="E51" s="7"/>
      <c r="F51" s="7">
        <f t="shared" si="0"/>
        <v>0</v>
      </c>
    </row>
    <row r="52" spans="1:6" ht="42.75">
      <c r="A52" s="3" t="s">
        <v>70</v>
      </c>
      <c r="B52" s="4" t="s">
        <v>42</v>
      </c>
      <c r="C52" s="5" t="s">
        <v>577</v>
      </c>
      <c r="D52" s="6">
        <v>155.59</v>
      </c>
      <c r="E52" s="7"/>
      <c r="F52" s="7">
        <f t="shared" si="0"/>
        <v>0</v>
      </c>
    </row>
    <row r="53" spans="1:6" ht="42.75">
      <c r="A53" s="3" t="s">
        <v>71</v>
      </c>
      <c r="B53" s="4" t="s">
        <v>46</v>
      </c>
      <c r="C53" s="5" t="s">
        <v>577</v>
      </c>
      <c r="D53" s="6">
        <v>406.18</v>
      </c>
      <c r="E53" s="7"/>
      <c r="F53" s="7">
        <f t="shared" si="0"/>
        <v>0</v>
      </c>
    </row>
    <row r="54" spans="1:6" ht="42.75">
      <c r="A54" s="3" t="s">
        <v>72</v>
      </c>
      <c r="B54" s="4" t="s">
        <v>48</v>
      </c>
      <c r="C54" s="5" t="s">
        <v>577</v>
      </c>
      <c r="D54" s="6">
        <v>472.41</v>
      </c>
      <c r="E54" s="7"/>
      <c r="F54" s="7">
        <f t="shared" si="0"/>
        <v>0</v>
      </c>
    </row>
    <row r="55" spans="1:6" ht="42.75">
      <c r="A55" s="3" t="s">
        <v>73</v>
      </c>
      <c r="B55" s="4" t="s">
        <v>50</v>
      </c>
      <c r="C55" s="5" t="s">
        <v>577</v>
      </c>
      <c r="D55" s="6">
        <v>211.61</v>
      </c>
      <c r="E55" s="7"/>
      <c r="F55" s="7">
        <f t="shared" si="0"/>
        <v>0</v>
      </c>
    </row>
    <row r="56" spans="1:6" ht="42.75">
      <c r="A56" s="3" t="s">
        <v>74</v>
      </c>
      <c r="B56" s="4" t="s">
        <v>52</v>
      </c>
      <c r="C56" s="5" t="s">
        <v>575</v>
      </c>
      <c r="D56" s="6">
        <v>12.92</v>
      </c>
      <c r="E56" s="7"/>
      <c r="F56" s="7">
        <f t="shared" si="0"/>
        <v>0</v>
      </c>
    </row>
    <row r="57" spans="1:6">
      <c r="A57" s="3" t="s">
        <v>75</v>
      </c>
      <c r="B57" s="4" t="s">
        <v>76</v>
      </c>
      <c r="C57" s="5"/>
      <c r="D57" s="6"/>
      <c r="E57" s="7"/>
      <c r="F57" s="7" t="str">
        <f t="shared" si="0"/>
        <v/>
      </c>
    </row>
    <row r="58" spans="1:6" ht="57">
      <c r="A58" s="3" t="s">
        <v>77</v>
      </c>
      <c r="B58" s="4" t="s">
        <v>78</v>
      </c>
      <c r="C58" s="5" t="s">
        <v>573</v>
      </c>
      <c r="D58" s="6">
        <v>169.88</v>
      </c>
      <c r="E58" s="7"/>
      <c r="F58" s="7">
        <f t="shared" si="0"/>
        <v>0</v>
      </c>
    </row>
    <row r="59" spans="1:6" ht="42.75">
      <c r="A59" s="3" t="s">
        <v>79</v>
      </c>
      <c r="B59" s="4" t="s">
        <v>42</v>
      </c>
      <c r="C59" s="5" t="s">
        <v>577</v>
      </c>
      <c r="D59" s="6">
        <v>5.68</v>
      </c>
      <c r="E59" s="7"/>
      <c r="F59" s="7">
        <f t="shared" si="0"/>
        <v>0</v>
      </c>
    </row>
    <row r="60" spans="1:6" ht="42.75">
      <c r="A60" s="3" t="s">
        <v>80</v>
      </c>
      <c r="B60" s="4" t="s">
        <v>44</v>
      </c>
      <c r="C60" s="5" t="s">
        <v>577</v>
      </c>
      <c r="D60" s="6">
        <v>163.81</v>
      </c>
      <c r="E60" s="7"/>
      <c r="F60" s="7">
        <f t="shared" si="0"/>
        <v>0</v>
      </c>
    </row>
    <row r="61" spans="1:6" ht="42.75">
      <c r="A61" s="3" t="s">
        <v>81</v>
      </c>
      <c r="B61" s="4" t="s">
        <v>46</v>
      </c>
      <c r="C61" s="5" t="s">
        <v>577</v>
      </c>
      <c r="D61" s="6">
        <v>233.64</v>
      </c>
      <c r="E61" s="7"/>
      <c r="F61" s="7">
        <f t="shared" si="0"/>
        <v>0</v>
      </c>
    </row>
    <row r="62" spans="1:6" ht="42.75">
      <c r="A62" s="3" t="s">
        <v>82</v>
      </c>
      <c r="B62" s="4" t="s">
        <v>48</v>
      </c>
      <c r="C62" s="5" t="s">
        <v>577</v>
      </c>
      <c r="D62" s="6">
        <v>73.959999999999994</v>
      </c>
      <c r="E62" s="7"/>
      <c r="F62" s="7">
        <f t="shared" si="0"/>
        <v>0</v>
      </c>
    </row>
    <row r="63" spans="1:6" ht="42.75">
      <c r="A63" s="3" t="s">
        <v>83</v>
      </c>
      <c r="B63" s="4" t="s">
        <v>50</v>
      </c>
      <c r="C63" s="5" t="s">
        <v>577</v>
      </c>
      <c r="D63" s="6">
        <v>132.78</v>
      </c>
      <c r="E63" s="7"/>
      <c r="F63" s="7">
        <f t="shared" si="0"/>
        <v>0</v>
      </c>
    </row>
    <row r="64" spans="1:6" ht="42.75">
      <c r="A64" s="3" t="s">
        <v>84</v>
      </c>
      <c r="B64" s="4" t="s">
        <v>52</v>
      </c>
      <c r="C64" s="5" t="s">
        <v>575</v>
      </c>
      <c r="D64" s="6">
        <v>10.14</v>
      </c>
      <c r="E64" s="7"/>
      <c r="F64" s="7">
        <f t="shared" si="0"/>
        <v>0</v>
      </c>
    </row>
    <row r="65" spans="1:6" ht="28.5">
      <c r="A65" s="3" t="s">
        <v>85</v>
      </c>
      <c r="B65" s="4" t="s">
        <v>86</v>
      </c>
      <c r="C65" s="5"/>
      <c r="D65" s="6"/>
      <c r="E65" s="7"/>
      <c r="F65" s="7" t="str">
        <f t="shared" si="0"/>
        <v/>
      </c>
    </row>
    <row r="66" spans="1:6">
      <c r="A66" s="3" t="s">
        <v>87</v>
      </c>
      <c r="B66" s="4" t="s">
        <v>88</v>
      </c>
      <c r="C66" s="5" t="s">
        <v>576</v>
      </c>
      <c r="D66" s="6">
        <v>19.100000000000001</v>
      </c>
      <c r="E66" s="7"/>
      <c r="F66" s="7">
        <f t="shared" si="0"/>
        <v>0</v>
      </c>
    </row>
    <row r="67" spans="1:6">
      <c r="A67" s="3" t="s">
        <v>89</v>
      </c>
      <c r="B67" s="4" t="s">
        <v>90</v>
      </c>
      <c r="C67" s="5" t="s">
        <v>576</v>
      </c>
      <c r="D67" s="6">
        <v>14.4</v>
      </c>
      <c r="E67" s="7"/>
      <c r="F67" s="7">
        <f t="shared" si="0"/>
        <v>0</v>
      </c>
    </row>
    <row r="68" spans="1:6">
      <c r="A68" s="3" t="s">
        <v>91</v>
      </c>
      <c r="B68" s="4" t="s">
        <v>92</v>
      </c>
      <c r="C68" s="5"/>
      <c r="D68" s="6"/>
      <c r="E68" s="7"/>
      <c r="F68" s="7" t="str">
        <f t="shared" si="0"/>
        <v/>
      </c>
    </row>
    <row r="69" spans="1:6">
      <c r="A69" s="3" t="s">
        <v>93</v>
      </c>
      <c r="B69" s="4" t="s">
        <v>94</v>
      </c>
      <c r="C69" s="5" t="s">
        <v>573</v>
      </c>
      <c r="D69" s="6">
        <v>80.739999999999995</v>
      </c>
      <c r="E69" s="7"/>
      <c r="F69" s="7">
        <f t="shared" si="0"/>
        <v>0</v>
      </c>
    </row>
    <row r="70" spans="1:6" ht="57">
      <c r="A70" s="3" t="s">
        <v>95</v>
      </c>
      <c r="B70" s="4" t="s">
        <v>78</v>
      </c>
      <c r="C70" s="5" t="s">
        <v>573</v>
      </c>
      <c r="D70" s="6">
        <v>9.93</v>
      </c>
      <c r="E70" s="7"/>
      <c r="F70" s="7">
        <f t="shared" si="0"/>
        <v>0</v>
      </c>
    </row>
    <row r="71" spans="1:6" ht="42.75">
      <c r="A71" s="3" t="s">
        <v>96</v>
      </c>
      <c r="B71" s="4" t="s">
        <v>42</v>
      </c>
      <c r="C71" s="5" t="s">
        <v>577</v>
      </c>
      <c r="D71" s="6">
        <v>79.56</v>
      </c>
      <c r="E71" s="7"/>
      <c r="F71" s="7">
        <f t="shared" si="0"/>
        <v>0</v>
      </c>
    </row>
    <row r="72" spans="1:6" ht="42.75">
      <c r="A72" s="3" t="s">
        <v>97</v>
      </c>
      <c r="B72" s="4" t="s">
        <v>52</v>
      </c>
      <c r="C72" s="5" t="s">
        <v>575</v>
      </c>
      <c r="D72" s="6">
        <v>1.23</v>
      </c>
      <c r="E72" s="7"/>
      <c r="F72" s="7">
        <f t="shared" si="0"/>
        <v>0</v>
      </c>
    </row>
    <row r="73" spans="1:6">
      <c r="A73" s="3" t="s">
        <v>98</v>
      </c>
      <c r="B73" s="4" t="s">
        <v>99</v>
      </c>
      <c r="C73" s="5"/>
      <c r="D73" s="6"/>
      <c r="E73" s="7"/>
      <c r="F73" s="7" t="str">
        <f t="shared" si="0"/>
        <v/>
      </c>
    </row>
    <row r="74" spans="1:6" ht="57">
      <c r="A74" s="3" t="s">
        <v>100</v>
      </c>
      <c r="B74" s="4" t="s">
        <v>101</v>
      </c>
      <c r="C74" s="5" t="s">
        <v>573</v>
      </c>
      <c r="D74" s="6">
        <v>6.32</v>
      </c>
      <c r="E74" s="7"/>
      <c r="F74" s="7">
        <f t="shared" si="0"/>
        <v>0</v>
      </c>
    </row>
    <row r="75" spans="1:6" ht="28.5">
      <c r="A75" s="3" t="s">
        <v>102</v>
      </c>
      <c r="B75" s="4" t="s">
        <v>103</v>
      </c>
      <c r="C75" s="5" t="s">
        <v>575</v>
      </c>
      <c r="D75" s="6">
        <v>30.95</v>
      </c>
      <c r="E75" s="7"/>
      <c r="F75" s="7">
        <f t="shared" si="0"/>
        <v>0</v>
      </c>
    </row>
    <row r="76" spans="1:6" ht="28.5">
      <c r="A76" s="3" t="s">
        <v>104</v>
      </c>
      <c r="B76" s="4" t="s">
        <v>105</v>
      </c>
      <c r="C76" s="5" t="s">
        <v>573</v>
      </c>
      <c r="D76" s="6">
        <v>619</v>
      </c>
      <c r="E76" s="7"/>
      <c r="F76" s="7">
        <f t="shared" si="0"/>
        <v>0</v>
      </c>
    </row>
    <row r="77" spans="1:6" ht="28.5">
      <c r="A77" s="3" t="s">
        <v>106</v>
      </c>
      <c r="B77" s="4" t="s">
        <v>107</v>
      </c>
      <c r="C77" s="5" t="s">
        <v>577</v>
      </c>
      <c r="D77" s="6">
        <v>619</v>
      </c>
      <c r="E77" s="7"/>
      <c r="F77" s="7">
        <f t="shared" si="0"/>
        <v>0</v>
      </c>
    </row>
    <row r="78" spans="1:6" ht="57">
      <c r="A78" s="3" t="s">
        <v>108</v>
      </c>
      <c r="B78" s="4" t="s">
        <v>109</v>
      </c>
      <c r="C78" s="5" t="s">
        <v>573</v>
      </c>
      <c r="D78" s="6">
        <v>619</v>
      </c>
      <c r="E78" s="7"/>
      <c r="F78" s="7">
        <f t="shared" si="0"/>
        <v>0</v>
      </c>
    </row>
    <row r="79" spans="1:6">
      <c r="A79" s="3" t="s">
        <v>110</v>
      </c>
      <c r="B79" s="4" t="s">
        <v>111</v>
      </c>
      <c r="C79" s="5"/>
      <c r="D79" s="6"/>
      <c r="E79" s="7"/>
      <c r="F79" s="7" t="str">
        <f t="shared" ref="F79:F142" si="1">IF(C79&lt;&gt;"",ROUND(D79*E79,2),"")</f>
        <v/>
      </c>
    </row>
    <row r="80" spans="1:6" ht="42.75">
      <c r="A80" s="3" t="s">
        <v>112</v>
      </c>
      <c r="B80" s="4" t="s">
        <v>113</v>
      </c>
      <c r="C80" s="5" t="s">
        <v>577</v>
      </c>
      <c r="D80" s="6">
        <v>16805.580000000002</v>
      </c>
      <c r="E80" s="7"/>
      <c r="F80" s="7">
        <f t="shared" si="1"/>
        <v>0</v>
      </c>
    </row>
    <row r="81" spans="1:6" s="17" customFormat="1">
      <c r="A81" s="3" t="s">
        <v>114</v>
      </c>
      <c r="B81" s="13" t="s">
        <v>115</v>
      </c>
      <c r="C81" s="14"/>
      <c r="D81" s="15"/>
      <c r="E81" s="16"/>
      <c r="F81" s="16">
        <f>SUBTOTAL(9,F82:F86)</f>
        <v>0</v>
      </c>
    </row>
    <row r="82" spans="1:6">
      <c r="A82" s="3" t="s">
        <v>116</v>
      </c>
      <c r="B82" s="4" t="s">
        <v>117</v>
      </c>
      <c r="C82" s="5"/>
      <c r="D82" s="6"/>
      <c r="E82" s="7"/>
      <c r="F82" s="7" t="str">
        <f t="shared" si="1"/>
        <v/>
      </c>
    </row>
    <row r="83" spans="1:6" ht="42.75">
      <c r="A83" s="3" t="s">
        <v>118</v>
      </c>
      <c r="B83" s="4" t="s">
        <v>119</v>
      </c>
      <c r="C83" s="5" t="s">
        <v>573</v>
      </c>
      <c r="D83" s="6">
        <v>84.2</v>
      </c>
      <c r="E83" s="7"/>
      <c r="F83" s="7">
        <f t="shared" si="1"/>
        <v>0</v>
      </c>
    </row>
    <row r="84" spans="1:6">
      <c r="A84" s="3" t="s">
        <v>120</v>
      </c>
      <c r="B84" s="4" t="s">
        <v>121</v>
      </c>
      <c r="C84" s="5"/>
      <c r="D84" s="6"/>
      <c r="E84" s="7"/>
      <c r="F84" s="7" t="str">
        <f t="shared" si="1"/>
        <v/>
      </c>
    </row>
    <row r="85" spans="1:6" ht="57">
      <c r="A85" s="3" t="s">
        <v>122</v>
      </c>
      <c r="B85" s="4" t="s">
        <v>123</v>
      </c>
      <c r="C85" s="5" t="s">
        <v>573</v>
      </c>
      <c r="D85" s="6">
        <v>395.31</v>
      </c>
      <c r="E85" s="7"/>
      <c r="F85" s="7">
        <f t="shared" si="1"/>
        <v>0</v>
      </c>
    </row>
    <row r="86" spans="1:6" ht="42.75">
      <c r="A86" s="3" t="s">
        <v>124</v>
      </c>
      <c r="B86" s="4" t="s">
        <v>125</v>
      </c>
      <c r="C86" s="5" t="s">
        <v>576</v>
      </c>
      <c r="D86" s="6">
        <v>67.099999999999994</v>
      </c>
      <c r="E86" s="7"/>
      <c r="F86" s="7">
        <f t="shared" si="1"/>
        <v>0</v>
      </c>
    </row>
    <row r="87" spans="1:6" s="17" customFormat="1">
      <c r="A87" s="3" t="s">
        <v>126</v>
      </c>
      <c r="B87" s="13" t="s">
        <v>127</v>
      </c>
      <c r="C87" s="14"/>
      <c r="D87" s="15"/>
      <c r="E87" s="16"/>
      <c r="F87" s="16">
        <f>SUBTOTAL(9,F88:F102)</f>
        <v>0</v>
      </c>
    </row>
    <row r="88" spans="1:6">
      <c r="A88" s="3" t="s">
        <v>128</v>
      </c>
      <c r="B88" s="4" t="s">
        <v>129</v>
      </c>
      <c r="C88" s="5"/>
      <c r="D88" s="6"/>
      <c r="E88" s="7"/>
      <c r="F88" s="7" t="str">
        <f t="shared" si="1"/>
        <v/>
      </c>
    </row>
    <row r="89" spans="1:6" ht="42.75">
      <c r="A89" s="3" t="s">
        <v>130</v>
      </c>
      <c r="B89" s="4" t="s">
        <v>131</v>
      </c>
      <c r="C89" s="5" t="s">
        <v>574</v>
      </c>
      <c r="D89" s="6">
        <v>3</v>
      </c>
      <c r="E89" s="7"/>
      <c r="F89" s="7">
        <f t="shared" si="1"/>
        <v>0</v>
      </c>
    </row>
    <row r="90" spans="1:6" ht="42.75">
      <c r="A90" s="3" t="s">
        <v>132</v>
      </c>
      <c r="B90" s="4" t="s">
        <v>133</v>
      </c>
      <c r="C90" s="5" t="s">
        <v>574</v>
      </c>
      <c r="D90" s="6">
        <v>2</v>
      </c>
      <c r="E90" s="7"/>
      <c r="F90" s="7">
        <f t="shared" si="1"/>
        <v>0</v>
      </c>
    </row>
    <row r="91" spans="1:6">
      <c r="A91" s="3" t="s">
        <v>134</v>
      </c>
      <c r="B91" s="4" t="s">
        <v>135</v>
      </c>
      <c r="C91" s="5"/>
      <c r="D91" s="6"/>
      <c r="E91" s="7"/>
      <c r="F91" s="7" t="str">
        <f t="shared" si="1"/>
        <v/>
      </c>
    </row>
    <row r="92" spans="1:6" ht="28.5">
      <c r="A92" s="3" t="s">
        <v>136</v>
      </c>
      <c r="B92" s="4" t="s">
        <v>137</v>
      </c>
      <c r="C92" s="5" t="s">
        <v>574</v>
      </c>
      <c r="D92" s="6">
        <v>11</v>
      </c>
      <c r="E92" s="7"/>
      <c r="F92" s="7">
        <f t="shared" si="1"/>
        <v>0</v>
      </c>
    </row>
    <row r="93" spans="1:6" ht="28.5">
      <c r="A93" s="3" t="s">
        <v>138</v>
      </c>
      <c r="B93" s="4" t="s">
        <v>139</v>
      </c>
      <c r="C93" s="5" t="s">
        <v>574</v>
      </c>
      <c r="D93" s="6">
        <v>2</v>
      </c>
      <c r="E93" s="7"/>
      <c r="F93" s="7">
        <f t="shared" si="1"/>
        <v>0</v>
      </c>
    </row>
    <row r="94" spans="1:6" ht="28.5">
      <c r="A94" s="3" t="s">
        <v>140</v>
      </c>
      <c r="B94" s="4" t="s">
        <v>141</v>
      </c>
      <c r="C94" s="5" t="s">
        <v>573</v>
      </c>
      <c r="D94" s="6">
        <v>2.12</v>
      </c>
      <c r="E94" s="7"/>
      <c r="F94" s="7">
        <f t="shared" si="1"/>
        <v>0</v>
      </c>
    </row>
    <row r="95" spans="1:6">
      <c r="A95" s="3" t="s">
        <v>142</v>
      </c>
      <c r="B95" s="4" t="s">
        <v>143</v>
      </c>
      <c r="C95" s="5"/>
      <c r="D95" s="6"/>
      <c r="E95" s="7"/>
      <c r="F95" s="7" t="str">
        <f t="shared" si="1"/>
        <v/>
      </c>
    </row>
    <row r="96" spans="1:6" ht="42.75">
      <c r="A96" s="3" t="s">
        <v>144</v>
      </c>
      <c r="B96" s="4" t="s">
        <v>145</v>
      </c>
      <c r="C96" s="5" t="s">
        <v>573</v>
      </c>
      <c r="D96" s="6">
        <v>6.6</v>
      </c>
      <c r="E96" s="7"/>
      <c r="F96" s="7">
        <f t="shared" si="1"/>
        <v>0</v>
      </c>
    </row>
    <row r="97" spans="1:6" ht="42.75">
      <c r="A97" s="3" t="s">
        <v>146</v>
      </c>
      <c r="B97" s="4" t="s">
        <v>147</v>
      </c>
      <c r="C97" s="5" t="s">
        <v>573</v>
      </c>
      <c r="D97" s="6">
        <v>6.93</v>
      </c>
      <c r="E97" s="7"/>
      <c r="F97" s="7">
        <f t="shared" si="1"/>
        <v>0</v>
      </c>
    </row>
    <row r="98" spans="1:6" ht="42.75">
      <c r="A98" s="3" t="s">
        <v>148</v>
      </c>
      <c r="B98" s="4" t="s">
        <v>149</v>
      </c>
      <c r="C98" s="5" t="s">
        <v>573</v>
      </c>
      <c r="D98" s="6">
        <v>0.65</v>
      </c>
      <c r="E98" s="7"/>
      <c r="F98" s="7">
        <f t="shared" si="1"/>
        <v>0</v>
      </c>
    </row>
    <row r="99" spans="1:6">
      <c r="A99" s="3" t="s">
        <v>150</v>
      </c>
      <c r="B99" s="4" t="s">
        <v>151</v>
      </c>
      <c r="C99" s="5"/>
      <c r="D99" s="6"/>
      <c r="E99" s="7"/>
      <c r="F99" s="7" t="str">
        <f t="shared" si="1"/>
        <v/>
      </c>
    </row>
    <row r="100" spans="1:6" ht="42.75">
      <c r="A100" s="3" t="s">
        <v>152</v>
      </c>
      <c r="B100" s="4" t="s">
        <v>153</v>
      </c>
      <c r="C100" s="5" t="s">
        <v>573</v>
      </c>
      <c r="D100" s="6">
        <v>6.48</v>
      </c>
      <c r="E100" s="7"/>
      <c r="F100" s="7">
        <f t="shared" si="1"/>
        <v>0</v>
      </c>
    </row>
    <row r="101" spans="1:6">
      <c r="A101" s="3" t="s">
        <v>154</v>
      </c>
      <c r="B101" s="4" t="s">
        <v>155</v>
      </c>
      <c r="C101" s="5"/>
      <c r="D101" s="6"/>
      <c r="E101" s="7"/>
      <c r="F101" s="7" t="str">
        <f t="shared" si="1"/>
        <v/>
      </c>
    </row>
    <row r="102" spans="1:6">
      <c r="A102" s="3" t="s">
        <v>156</v>
      </c>
      <c r="B102" s="4" t="s">
        <v>157</v>
      </c>
      <c r="C102" s="5" t="s">
        <v>573</v>
      </c>
      <c r="D102" s="6">
        <v>3.05</v>
      </c>
      <c r="E102" s="7"/>
      <c r="F102" s="7">
        <f t="shared" si="1"/>
        <v>0</v>
      </c>
    </row>
    <row r="103" spans="1:6" s="17" customFormat="1">
      <c r="A103" s="3" t="s">
        <v>158</v>
      </c>
      <c r="B103" s="13" t="s">
        <v>159</v>
      </c>
      <c r="C103" s="14"/>
      <c r="D103" s="15"/>
      <c r="E103" s="16"/>
      <c r="F103" s="16">
        <f>SUBTOTAL(9,F104:F111)</f>
        <v>0</v>
      </c>
    </row>
    <row r="104" spans="1:6">
      <c r="A104" s="3" t="s">
        <v>160</v>
      </c>
      <c r="B104" s="4" t="s">
        <v>161</v>
      </c>
      <c r="C104" s="5" t="s">
        <v>573</v>
      </c>
      <c r="D104" s="6">
        <v>78.42</v>
      </c>
      <c r="E104" s="7"/>
      <c r="F104" s="7">
        <f t="shared" si="1"/>
        <v>0</v>
      </c>
    </row>
    <row r="105" spans="1:6" ht="28.5">
      <c r="A105" s="3" t="s">
        <v>162</v>
      </c>
      <c r="B105" s="4" t="s">
        <v>163</v>
      </c>
      <c r="C105" s="5" t="s">
        <v>573</v>
      </c>
      <c r="D105" s="6">
        <v>712.79</v>
      </c>
      <c r="E105" s="7"/>
      <c r="F105" s="7">
        <f t="shared" si="1"/>
        <v>0</v>
      </c>
    </row>
    <row r="106" spans="1:6" ht="28.5">
      <c r="A106" s="3" t="s">
        <v>164</v>
      </c>
      <c r="B106" s="4" t="s">
        <v>165</v>
      </c>
      <c r="C106" s="5" t="s">
        <v>573</v>
      </c>
      <c r="D106" s="6">
        <v>562.5</v>
      </c>
      <c r="E106" s="7"/>
      <c r="F106" s="7">
        <f t="shared" si="1"/>
        <v>0</v>
      </c>
    </row>
    <row r="107" spans="1:6" ht="28.5">
      <c r="A107" s="3" t="s">
        <v>166</v>
      </c>
      <c r="B107" s="4" t="s">
        <v>167</v>
      </c>
      <c r="C107" s="5" t="s">
        <v>573</v>
      </c>
      <c r="D107" s="6">
        <v>187.5</v>
      </c>
      <c r="E107" s="7"/>
      <c r="F107" s="7">
        <f t="shared" si="1"/>
        <v>0</v>
      </c>
    </row>
    <row r="108" spans="1:6" ht="28.5">
      <c r="A108" s="3" t="s">
        <v>168</v>
      </c>
      <c r="B108" s="4" t="s">
        <v>169</v>
      </c>
      <c r="C108" s="5" t="s">
        <v>576</v>
      </c>
      <c r="D108" s="6">
        <v>30.92</v>
      </c>
      <c r="E108" s="7"/>
      <c r="F108" s="7">
        <f t="shared" si="1"/>
        <v>0</v>
      </c>
    </row>
    <row r="109" spans="1:6">
      <c r="A109" s="3" t="s">
        <v>170</v>
      </c>
      <c r="B109" s="4" t="s">
        <v>171</v>
      </c>
      <c r="C109" s="5" t="s">
        <v>576</v>
      </c>
      <c r="D109" s="6">
        <v>298</v>
      </c>
      <c r="E109" s="7"/>
      <c r="F109" s="7">
        <f t="shared" si="1"/>
        <v>0</v>
      </c>
    </row>
    <row r="110" spans="1:6">
      <c r="A110" s="3" t="s">
        <v>172</v>
      </c>
      <c r="B110" s="4" t="s">
        <v>173</v>
      </c>
      <c r="C110" s="5" t="s">
        <v>576</v>
      </c>
      <c r="D110" s="6">
        <v>38.65</v>
      </c>
      <c r="E110" s="7"/>
      <c r="F110" s="7">
        <f t="shared" si="1"/>
        <v>0</v>
      </c>
    </row>
    <row r="111" spans="1:6">
      <c r="A111" s="3" t="s">
        <v>174</v>
      </c>
      <c r="B111" s="4" t="s">
        <v>175</v>
      </c>
      <c r="C111" s="5" t="s">
        <v>573</v>
      </c>
      <c r="D111" s="6">
        <v>0.72</v>
      </c>
      <c r="E111" s="7"/>
      <c r="F111" s="7">
        <f t="shared" si="1"/>
        <v>0</v>
      </c>
    </row>
    <row r="112" spans="1:6" s="17" customFormat="1">
      <c r="A112" s="3" t="s">
        <v>176</v>
      </c>
      <c r="B112" s="13" t="s">
        <v>177</v>
      </c>
      <c r="C112" s="14"/>
      <c r="D112" s="15"/>
      <c r="E112" s="16"/>
      <c r="F112" s="16">
        <f>SUBTOTAL(9,F113:F115)</f>
        <v>0</v>
      </c>
    </row>
    <row r="113" spans="1:6" ht="28.5">
      <c r="A113" s="3" t="s">
        <v>178</v>
      </c>
      <c r="B113" s="4" t="s">
        <v>179</v>
      </c>
      <c r="C113" s="5" t="s">
        <v>573</v>
      </c>
      <c r="D113" s="6">
        <v>75.2</v>
      </c>
      <c r="E113" s="7"/>
      <c r="F113" s="7">
        <f t="shared" si="1"/>
        <v>0</v>
      </c>
    </row>
    <row r="114" spans="1:6" ht="28.5">
      <c r="A114" s="3" t="s">
        <v>180</v>
      </c>
      <c r="B114" s="4" t="s">
        <v>181</v>
      </c>
      <c r="C114" s="5" t="s">
        <v>573</v>
      </c>
      <c r="D114" s="6">
        <v>65.31</v>
      </c>
      <c r="E114" s="7"/>
      <c r="F114" s="7">
        <f t="shared" si="1"/>
        <v>0</v>
      </c>
    </row>
    <row r="115" spans="1:6" ht="28.5">
      <c r="A115" s="3" t="s">
        <v>182</v>
      </c>
      <c r="B115" s="4" t="s">
        <v>183</v>
      </c>
      <c r="C115" s="5" t="s">
        <v>573</v>
      </c>
      <c r="D115" s="6">
        <v>28.28</v>
      </c>
      <c r="E115" s="7"/>
      <c r="F115" s="7">
        <f t="shared" si="1"/>
        <v>0</v>
      </c>
    </row>
    <row r="116" spans="1:6" s="17" customFormat="1" ht="30">
      <c r="A116" s="3" t="s">
        <v>184</v>
      </c>
      <c r="B116" s="13" t="s">
        <v>185</v>
      </c>
      <c r="C116" s="14"/>
      <c r="D116" s="15"/>
      <c r="E116" s="16"/>
      <c r="F116" s="16">
        <f>SUBTOTAL(9,F117:F124)</f>
        <v>0</v>
      </c>
    </row>
    <row r="117" spans="1:6" ht="42.75">
      <c r="A117" s="3" t="s">
        <v>186</v>
      </c>
      <c r="B117" s="4" t="s">
        <v>187</v>
      </c>
      <c r="C117" s="5" t="s">
        <v>573</v>
      </c>
      <c r="D117" s="6">
        <v>1032.57</v>
      </c>
      <c r="E117" s="7"/>
      <c r="F117" s="7">
        <f t="shared" si="1"/>
        <v>0</v>
      </c>
    </row>
    <row r="118" spans="1:6" ht="42.75">
      <c r="A118" s="3" t="s">
        <v>188</v>
      </c>
      <c r="B118" s="4" t="s">
        <v>189</v>
      </c>
      <c r="C118" s="5" t="s">
        <v>573</v>
      </c>
      <c r="D118" s="6">
        <v>1032.57</v>
      </c>
      <c r="E118" s="7"/>
      <c r="F118" s="7">
        <f t="shared" si="1"/>
        <v>0</v>
      </c>
    </row>
    <row r="119" spans="1:6" ht="28.5">
      <c r="A119" s="3" t="s">
        <v>190</v>
      </c>
      <c r="B119" s="4" t="s">
        <v>191</v>
      </c>
      <c r="C119" s="5" t="s">
        <v>573</v>
      </c>
      <c r="D119" s="6">
        <v>897.78</v>
      </c>
      <c r="E119" s="7"/>
      <c r="F119" s="7">
        <f t="shared" si="1"/>
        <v>0</v>
      </c>
    </row>
    <row r="120" spans="1:6" ht="42.75">
      <c r="A120" s="3" t="s">
        <v>192</v>
      </c>
      <c r="B120" s="4" t="s">
        <v>193</v>
      </c>
      <c r="C120" s="5" t="s">
        <v>573</v>
      </c>
      <c r="D120" s="6">
        <v>103.52</v>
      </c>
      <c r="E120" s="7"/>
      <c r="F120" s="7">
        <f t="shared" si="1"/>
        <v>0</v>
      </c>
    </row>
    <row r="121" spans="1:6">
      <c r="A121" s="3" t="s">
        <v>194</v>
      </c>
      <c r="B121" s="4" t="s">
        <v>195</v>
      </c>
      <c r="C121" s="5" t="s">
        <v>573</v>
      </c>
      <c r="D121" s="6">
        <v>12.02</v>
      </c>
      <c r="E121" s="7"/>
      <c r="F121" s="7">
        <f t="shared" si="1"/>
        <v>0</v>
      </c>
    </row>
    <row r="122" spans="1:6">
      <c r="A122" s="3" t="s">
        <v>196</v>
      </c>
      <c r="B122" s="4" t="s">
        <v>197</v>
      </c>
      <c r="C122" s="5" t="s">
        <v>573</v>
      </c>
      <c r="D122" s="6">
        <v>11.45</v>
      </c>
      <c r="E122" s="7"/>
      <c r="F122" s="7">
        <f t="shared" si="1"/>
        <v>0</v>
      </c>
    </row>
    <row r="123" spans="1:6" ht="28.5">
      <c r="A123" s="3" t="s">
        <v>198</v>
      </c>
      <c r="B123" s="4" t="s">
        <v>199</v>
      </c>
      <c r="C123" s="5" t="s">
        <v>573</v>
      </c>
      <c r="D123" s="6">
        <v>7.8</v>
      </c>
      <c r="E123" s="7"/>
      <c r="F123" s="7">
        <f t="shared" si="1"/>
        <v>0</v>
      </c>
    </row>
    <row r="124" spans="1:6" ht="28.5">
      <c r="A124" s="3" t="s">
        <v>200</v>
      </c>
      <c r="B124" s="4" t="s">
        <v>201</v>
      </c>
      <c r="C124" s="5" t="s">
        <v>573</v>
      </c>
      <c r="D124" s="6">
        <v>83.5</v>
      </c>
      <c r="E124" s="7"/>
      <c r="F124" s="7">
        <f t="shared" si="1"/>
        <v>0</v>
      </c>
    </row>
    <row r="125" spans="1:6" s="17" customFormat="1">
      <c r="A125" s="3" t="s">
        <v>202</v>
      </c>
      <c r="B125" s="13" t="s">
        <v>203</v>
      </c>
      <c r="C125" s="14"/>
      <c r="D125" s="15"/>
      <c r="E125" s="16"/>
      <c r="F125" s="16">
        <f>SUBTOTAL(9,F126:F131)</f>
        <v>0</v>
      </c>
    </row>
    <row r="126" spans="1:6" ht="42.75">
      <c r="A126" s="3" t="s">
        <v>204</v>
      </c>
      <c r="B126" s="4" t="s">
        <v>205</v>
      </c>
      <c r="C126" s="5" t="s">
        <v>573</v>
      </c>
      <c r="D126" s="6">
        <v>6.5</v>
      </c>
      <c r="E126" s="7"/>
      <c r="F126" s="7">
        <f t="shared" si="1"/>
        <v>0</v>
      </c>
    </row>
    <row r="127" spans="1:6" ht="42.75">
      <c r="A127" s="3" t="s">
        <v>206</v>
      </c>
      <c r="B127" s="4" t="s">
        <v>207</v>
      </c>
      <c r="C127" s="5" t="s">
        <v>573</v>
      </c>
      <c r="D127" s="6">
        <v>55.45</v>
      </c>
      <c r="E127" s="7"/>
      <c r="F127" s="7">
        <f t="shared" si="1"/>
        <v>0</v>
      </c>
    </row>
    <row r="128" spans="1:6">
      <c r="A128" s="3" t="s">
        <v>208</v>
      </c>
      <c r="B128" s="4" t="s">
        <v>209</v>
      </c>
      <c r="C128" s="5" t="s">
        <v>573</v>
      </c>
      <c r="D128" s="6">
        <v>619</v>
      </c>
      <c r="E128" s="7"/>
      <c r="F128" s="7">
        <f t="shared" si="1"/>
        <v>0</v>
      </c>
    </row>
    <row r="129" spans="1:6" ht="28.5">
      <c r="A129" s="3" t="s">
        <v>210</v>
      </c>
      <c r="B129" s="4" t="s">
        <v>211</v>
      </c>
      <c r="C129" s="5" t="s">
        <v>573</v>
      </c>
      <c r="D129" s="6">
        <v>61.95</v>
      </c>
      <c r="E129" s="7"/>
      <c r="F129" s="7">
        <f t="shared" si="1"/>
        <v>0</v>
      </c>
    </row>
    <row r="130" spans="1:6" ht="28.5">
      <c r="A130" s="3" t="s">
        <v>212</v>
      </c>
      <c r="B130" s="4" t="s">
        <v>213</v>
      </c>
      <c r="C130" s="5" t="s">
        <v>576</v>
      </c>
      <c r="D130" s="6">
        <v>9.6</v>
      </c>
      <c r="E130" s="7"/>
      <c r="F130" s="7">
        <f t="shared" si="1"/>
        <v>0</v>
      </c>
    </row>
    <row r="131" spans="1:6" ht="28.5">
      <c r="A131" s="3" t="s">
        <v>214</v>
      </c>
      <c r="B131" s="4" t="s">
        <v>215</v>
      </c>
      <c r="C131" s="5" t="s">
        <v>576</v>
      </c>
      <c r="D131" s="6">
        <v>4.5999999999999996</v>
      </c>
      <c r="E131" s="7"/>
      <c r="F131" s="7">
        <f t="shared" si="1"/>
        <v>0</v>
      </c>
    </row>
    <row r="132" spans="1:6" s="17" customFormat="1">
      <c r="A132" s="3" t="s">
        <v>216</v>
      </c>
      <c r="B132" s="13" t="s">
        <v>217</v>
      </c>
      <c r="C132" s="14"/>
      <c r="D132" s="15"/>
      <c r="E132" s="16"/>
      <c r="F132" s="16">
        <f>SUBTOTAL(9,F133:F145)</f>
        <v>0</v>
      </c>
    </row>
    <row r="133" spans="1:6" ht="28.5">
      <c r="A133" s="3" t="s">
        <v>218</v>
      </c>
      <c r="B133" s="4" t="s">
        <v>219</v>
      </c>
      <c r="C133" s="5" t="s">
        <v>573</v>
      </c>
      <c r="D133" s="6">
        <v>60.16</v>
      </c>
      <c r="E133" s="7"/>
      <c r="F133" s="7">
        <f t="shared" si="1"/>
        <v>0</v>
      </c>
    </row>
    <row r="134" spans="1:6" ht="42.75">
      <c r="A134" s="3" t="s">
        <v>220</v>
      </c>
      <c r="B134" s="4" t="s">
        <v>221</v>
      </c>
      <c r="C134" s="5" t="s">
        <v>573</v>
      </c>
      <c r="D134" s="6">
        <v>27.51</v>
      </c>
      <c r="E134" s="7"/>
      <c r="F134" s="7">
        <f t="shared" si="1"/>
        <v>0</v>
      </c>
    </row>
    <row r="135" spans="1:6" ht="28.5">
      <c r="A135" s="3" t="s">
        <v>222</v>
      </c>
      <c r="B135" s="4" t="s">
        <v>223</v>
      </c>
      <c r="C135" s="5" t="s">
        <v>573</v>
      </c>
      <c r="D135" s="6">
        <v>60.16</v>
      </c>
      <c r="E135" s="7"/>
      <c r="F135" s="7">
        <f t="shared" si="1"/>
        <v>0</v>
      </c>
    </row>
    <row r="136" spans="1:6" ht="42.75">
      <c r="A136" s="3" t="s">
        <v>224</v>
      </c>
      <c r="B136" s="4" t="s">
        <v>225</v>
      </c>
      <c r="C136" s="5" t="s">
        <v>573</v>
      </c>
      <c r="D136" s="6">
        <v>445.41</v>
      </c>
      <c r="E136" s="7"/>
      <c r="F136" s="7">
        <f t="shared" si="1"/>
        <v>0</v>
      </c>
    </row>
    <row r="137" spans="1:6" ht="42.75">
      <c r="A137" s="3" t="s">
        <v>226</v>
      </c>
      <c r="B137" s="4" t="s">
        <v>227</v>
      </c>
      <c r="C137" s="5" t="s">
        <v>573</v>
      </c>
      <c r="D137" s="6">
        <v>307.08999999999997</v>
      </c>
      <c r="E137" s="7"/>
      <c r="F137" s="7">
        <f t="shared" si="1"/>
        <v>0</v>
      </c>
    </row>
    <row r="138" spans="1:6" ht="42.75">
      <c r="A138" s="3" t="s">
        <v>228</v>
      </c>
      <c r="B138" s="4" t="s">
        <v>229</v>
      </c>
      <c r="C138" s="5" t="s">
        <v>573</v>
      </c>
      <c r="D138" s="6">
        <v>145.28</v>
      </c>
      <c r="E138" s="7"/>
      <c r="F138" s="7">
        <f t="shared" si="1"/>
        <v>0</v>
      </c>
    </row>
    <row r="139" spans="1:6" ht="42.75">
      <c r="A139" s="3" t="s">
        <v>230</v>
      </c>
      <c r="B139" s="4" t="s">
        <v>231</v>
      </c>
      <c r="C139" s="5" t="s">
        <v>573</v>
      </c>
      <c r="D139" s="6">
        <v>712.79</v>
      </c>
      <c r="E139" s="7"/>
      <c r="F139" s="7">
        <f t="shared" si="1"/>
        <v>0</v>
      </c>
    </row>
    <row r="140" spans="1:6" ht="42.75">
      <c r="A140" s="3" t="s">
        <v>232</v>
      </c>
      <c r="B140" s="4" t="s">
        <v>233</v>
      </c>
      <c r="C140" s="5" t="s">
        <v>573</v>
      </c>
      <c r="D140" s="6">
        <v>562.5</v>
      </c>
      <c r="E140" s="7"/>
      <c r="F140" s="7">
        <f t="shared" si="1"/>
        <v>0</v>
      </c>
    </row>
    <row r="141" spans="1:6" ht="42.75">
      <c r="A141" s="3" t="s">
        <v>234</v>
      </c>
      <c r="B141" s="4" t="s">
        <v>235</v>
      </c>
      <c r="C141" s="5" t="s">
        <v>573</v>
      </c>
      <c r="D141" s="6">
        <v>187.5</v>
      </c>
      <c r="E141" s="7"/>
      <c r="F141" s="7">
        <f t="shared" si="1"/>
        <v>0</v>
      </c>
    </row>
    <row r="142" spans="1:6" ht="42.75">
      <c r="A142" s="3" t="s">
        <v>236</v>
      </c>
      <c r="B142" s="4" t="s">
        <v>237</v>
      </c>
      <c r="C142" s="5" t="s">
        <v>573</v>
      </c>
      <c r="D142" s="6">
        <v>19.32</v>
      </c>
      <c r="E142" s="7"/>
      <c r="F142" s="7">
        <f t="shared" si="1"/>
        <v>0</v>
      </c>
    </row>
    <row r="143" spans="1:6" ht="42.75">
      <c r="A143" s="3" t="s">
        <v>238</v>
      </c>
      <c r="B143" s="4" t="s">
        <v>237</v>
      </c>
      <c r="C143" s="5" t="s">
        <v>573</v>
      </c>
      <c r="D143" s="6">
        <v>16.440000000000001</v>
      </c>
      <c r="E143" s="7"/>
      <c r="F143" s="7">
        <f t="shared" ref="F143:F206" si="2">IF(C143&lt;&gt;"",ROUND(D143*E143,2),"")</f>
        <v>0</v>
      </c>
    </row>
    <row r="144" spans="1:6" ht="28.5">
      <c r="A144" s="3" t="s">
        <v>239</v>
      </c>
      <c r="B144" s="4" t="s">
        <v>240</v>
      </c>
      <c r="C144" s="5" t="s">
        <v>573</v>
      </c>
      <c r="D144" s="6">
        <v>18.899999999999999</v>
      </c>
      <c r="E144" s="7"/>
      <c r="F144" s="7">
        <f t="shared" si="2"/>
        <v>0</v>
      </c>
    </row>
    <row r="145" spans="1:6" ht="28.5">
      <c r="A145" s="3" t="s">
        <v>241</v>
      </c>
      <c r="B145" s="4" t="s">
        <v>242</v>
      </c>
      <c r="C145" s="5" t="s">
        <v>573</v>
      </c>
      <c r="D145" s="6">
        <v>83.5</v>
      </c>
      <c r="E145" s="7"/>
      <c r="F145" s="7">
        <f t="shared" si="2"/>
        <v>0</v>
      </c>
    </row>
    <row r="146" spans="1:6" s="17" customFormat="1">
      <c r="A146" s="3" t="s">
        <v>243</v>
      </c>
      <c r="B146" s="13" t="s">
        <v>244</v>
      </c>
      <c r="C146" s="14"/>
      <c r="D146" s="15"/>
      <c r="E146" s="16"/>
      <c r="F146" s="16">
        <f>SUBTOTAL(9,F147:F186)</f>
        <v>0</v>
      </c>
    </row>
    <row r="147" spans="1:6">
      <c r="A147" s="3" t="s">
        <v>245</v>
      </c>
      <c r="B147" s="4" t="s">
        <v>246</v>
      </c>
      <c r="C147" s="5" t="s">
        <v>576</v>
      </c>
      <c r="D147" s="6">
        <v>81.180000000000007</v>
      </c>
      <c r="E147" s="7"/>
      <c r="F147" s="7">
        <f t="shared" si="2"/>
        <v>0</v>
      </c>
    </row>
    <row r="148" spans="1:6">
      <c r="A148" s="3" t="s">
        <v>247</v>
      </c>
      <c r="B148" s="4" t="s">
        <v>248</v>
      </c>
      <c r="C148" s="5" t="s">
        <v>576</v>
      </c>
      <c r="D148" s="6">
        <v>0.35</v>
      </c>
      <c r="E148" s="7"/>
      <c r="F148" s="7">
        <f t="shared" si="2"/>
        <v>0</v>
      </c>
    </row>
    <row r="149" spans="1:6">
      <c r="A149" s="3" t="s">
        <v>249</v>
      </c>
      <c r="B149" s="4" t="s">
        <v>250</v>
      </c>
      <c r="C149" s="5" t="s">
        <v>576</v>
      </c>
      <c r="D149" s="6">
        <v>15.27</v>
      </c>
      <c r="E149" s="7"/>
      <c r="F149" s="7">
        <f t="shared" si="2"/>
        <v>0</v>
      </c>
    </row>
    <row r="150" spans="1:6">
      <c r="A150" s="3" t="s">
        <v>251</v>
      </c>
      <c r="B150" s="4" t="s">
        <v>252</v>
      </c>
      <c r="C150" s="5" t="s">
        <v>576</v>
      </c>
      <c r="D150" s="6">
        <v>18.48</v>
      </c>
      <c r="E150" s="7"/>
      <c r="F150" s="7">
        <f t="shared" si="2"/>
        <v>0</v>
      </c>
    </row>
    <row r="151" spans="1:6">
      <c r="A151" s="3" t="s">
        <v>253</v>
      </c>
      <c r="B151" s="4" t="s">
        <v>254</v>
      </c>
      <c r="C151" s="5" t="s">
        <v>576</v>
      </c>
      <c r="D151" s="6">
        <v>6.28</v>
      </c>
      <c r="E151" s="7"/>
      <c r="F151" s="7">
        <f t="shared" si="2"/>
        <v>0</v>
      </c>
    </row>
    <row r="152" spans="1:6" ht="28.5">
      <c r="A152" s="3" t="s">
        <v>255</v>
      </c>
      <c r="B152" s="4" t="s">
        <v>256</v>
      </c>
      <c r="C152" s="5" t="s">
        <v>574</v>
      </c>
      <c r="D152" s="6">
        <v>1</v>
      </c>
      <c r="E152" s="7"/>
      <c r="F152" s="7">
        <f t="shared" si="2"/>
        <v>0</v>
      </c>
    </row>
    <row r="153" spans="1:6" ht="42.75">
      <c r="A153" s="3" t="s">
        <v>257</v>
      </c>
      <c r="B153" s="4" t="s">
        <v>258</v>
      </c>
      <c r="C153" s="5" t="s">
        <v>574</v>
      </c>
      <c r="D153" s="6">
        <v>1</v>
      </c>
      <c r="E153" s="7"/>
      <c r="F153" s="7">
        <f t="shared" si="2"/>
        <v>0</v>
      </c>
    </row>
    <row r="154" spans="1:6" ht="28.5">
      <c r="A154" s="3" t="s">
        <v>259</v>
      </c>
      <c r="B154" s="4" t="s">
        <v>260</v>
      </c>
      <c r="C154" s="5" t="s">
        <v>574</v>
      </c>
      <c r="D154" s="6">
        <v>31</v>
      </c>
      <c r="E154" s="7"/>
      <c r="F154" s="7">
        <f t="shared" si="2"/>
        <v>0</v>
      </c>
    </row>
    <row r="155" spans="1:6" ht="28.5">
      <c r="A155" s="3" t="s">
        <v>261</v>
      </c>
      <c r="B155" s="4" t="s">
        <v>262</v>
      </c>
      <c r="C155" s="5" t="s">
        <v>574</v>
      </c>
      <c r="D155" s="6">
        <v>14</v>
      </c>
      <c r="E155" s="7"/>
      <c r="F155" s="7">
        <f t="shared" si="2"/>
        <v>0</v>
      </c>
    </row>
    <row r="156" spans="1:6" ht="28.5">
      <c r="A156" s="3" t="s">
        <v>263</v>
      </c>
      <c r="B156" s="4" t="s">
        <v>264</v>
      </c>
      <c r="C156" s="5" t="s">
        <v>574</v>
      </c>
      <c r="D156" s="6">
        <v>7</v>
      </c>
      <c r="E156" s="7"/>
      <c r="F156" s="7">
        <f t="shared" si="2"/>
        <v>0</v>
      </c>
    </row>
    <row r="157" spans="1:6" ht="28.5">
      <c r="A157" s="3" t="s">
        <v>265</v>
      </c>
      <c r="B157" s="4" t="s">
        <v>266</v>
      </c>
      <c r="C157" s="5" t="s">
        <v>574</v>
      </c>
      <c r="D157" s="6">
        <v>2</v>
      </c>
      <c r="E157" s="7"/>
      <c r="F157" s="7">
        <f t="shared" si="2"/>
        <v>0</v>
      </c>
    </row>
    <row r="158" spans="1:6" ht="28.5">
      <c r="A158" s="3" t="s">
        <v>267</v>
      </c>
      <c r="B158" s="4" t="s">
        <v>268</v>
      </c>
      <c r="C158" s="5" t="s">
        <v>574</v>
      </c>
      <c r="D158" s="6">
        <v>3</v>
      </c>
      <c r="E158" s="7"/>
      <c r="F158" s="7">
        <f t="shared" si="2"/>
        <v>0</v>
      </c>
    </row>
    <row r="159" spans="1:6" ht="28.5">
      <c r="A159" s="3" t="s">
        <v>269</v>
      </c>
      <c r="B159" s="4" t="s">
        <v>270</v>
      </c>
      <c r="C159" s="5" t="s">
        <v>574</v>
      </c>
      <c r="D159" s="6">
        <v>3</v>
      </c>
      <c r="E159" s="7"/>
      <c r="F159" s="7">
        <f t="shared" si="2"/>
        <v>0</v>
      </c>
    </row>
    <row r="160" spans="1:6" ht="28.5">
      <c r="A160" s="3" t="s">
        <v>271</v>
      </c>
      <c r="B160" s="4" t="s">
        <v>272</v>
      </c>
      <c r="C160" s="5" t="s">
        <v>574</v>
      </c>
      <c r="D160" s="6">
        <v>5</v>
      </c>
      <c r="E160" s="7"/>
      <c r="F160" s="7">
        <f t="shared" si="2"/>
        <v>0</v>
      </c>
    </row>
    <row r="161" spans="1:6" ht="28.5">
      <c r="A161" s="3" t="s">
        <v>273</v>
      </c>
      <c r="B161" s="4" t="s">
        <v>274</v>
      </c>
      <c r="C161" s="5" t="s">
        <v>574</v>
      </c>
      <c r="D161" s="6">
        <v>1</v>
      </c>
      <c r="E161" s="7"/>
      <c r="F161" s="7">
        <f t="shared" si="2"/>
        <v>0</v>
      </c>
    </row>
    <row r="162" spans="1:6">
      <c r="A162" s="3" t="s">
        <v>275</v>
      </c>
      <c r="B162" s="4" t="s">
        <v>276</v>
      </c>
      <c r="C162" s="5" t="s">
        <v>574</v>
      </c>
      <c r="D162" s="6">
        <v>2</v>
      </c>
      <c r="E162" s="7"/>
      <c r="F162" s="7">
        <f t="shared" si="2"/>
        <v>0</v>
      </c>
    </row>
    <row r="163" spans="1:6">
      <c r="A163" s="3" t="s">
        <v>277</v>
      </c>
      <c r="B163" s="4" t="s">
        <v>278</v>
      </c>
      <c r="C163" s="5" t="s">
        <v>574</v>
      </c>
      <c r="D163" s="6">
        <v>1</v>
      </c>
      <c r="E163" s="7"/>
      <c r="F163" s="7">
        <f t="shared" si="2"/>
        <v>0</v>
      </c>
    </row>
    <row r="164" spans="1:6">
      <c r="A164" s="3" t="s">
        <v>279</v>
      </c>
      <c r="B164" s="4" t="s">
        <v>280</v>
      </c>
      <c r="C164" s="5" t="s">
        <v>574</v>
      </c>
      <c r="D164" s="6">
        <v>46</v>
      </c>
      <c r="E164" s="7"/>
      <c r="F164" s="7">
        <f t="shared" si="2"/>
        <v>0</v>
      </c>
    </row>
    <row r="165" spans="1:6">
      <c r="A165" s="3" t="s">
        <v>281</v>
      </c>
      <c r="B165" s="4" t="s">
        <v>282</v>
      </c>
      <c r="C165" s="5" t="s">
        <v>574</v>
      </c>
      <c r="D165" s="6">
        <v>7</v>
      </c>
      <c r="E165" s="7"/>
      <c r="F165" s="7">
        <f t="shared" si="2"/>
        <v>0</v>
      </c>
    </row>
    <row r="166" spans="1:6">
      <c r="A166" s="3" t="s">
        <v>283</v>
      </c>
      <c r="B166" s="4" t="s">
        <v>284</v>
      </c>
      <c r="C166" s="5" t="s">
        <v>574</v>
      </c>
      <c r="D166" s="6">
        <v>4</v>
      </c>
      <c r="E166" s="7"/>
      <c r="F166" s="7">
        <f t="shared" si="2"/>
        <v>0</v>
      </c>
    </row>
    <row r="167" spans="1:6">
      <c r="A167" s="3" t="s">
        <v>285</v>
      </c>
      <c r="B167" s="4" t="s">
        <v>286</v>
      </c>
      <c r="C167" s="5" t="s">
        <v>574</v>
      </c>
      <c r="D167" s="6">
        <v>13</v>
      </c>
      <c r="E167" s="7"/>
      <c r="F167" s="7">
        <f t="shared" si="2"/>
        <v>0</v>
      </c>
    </row>
    <row r="168" spans="1:6">
      <c r="A168" s="3" t="s">
        <v>287</v>
      </c>
      <c r="B168" s="4" t="s">
        <v>288</v>
      </c>
      <c r="C168" s="5" t="s">
        <v>574</v>
      </c>
      <c r="D168" s="6">
        <v>4</v>
      </c>
      <c r="E168" s="7"/>
      <c r="F168" s="7">
        <f t="shared" si="2"/>
        <v>0</v>
      </c>
    </row>
    <row r="169" spans="1:6">
      <c r="A169" s="3" t="s">
        <v>289</v>
      </c>
      <c r="B169" s="4" t="s">
        <v>290</v>
      </c>
      <c r="C169" s="5" t="s">
        <v>574</v>
      </c>
      <c r="D169" s="6">
        <v>1</v>
      </c>
      <c r="E169" s="7"/>
      <c r="F169" s="7">
        <f t="shared" si="2"/>
        <v>0</v>
      </c>
    </row>
    <row r="170" spans="1:6" ht="28.5">
      <c r="A170" s="3" t="s">
        <v>291</v>
      </c>
      <c r="B170" s="4" t="s">
        <v>292</v>
      </c>
      <c r="C170" s="5" t="s">
        <v>574</v>
      </c>
      <c r="D170" s="6">
        <v>1</v>
      </c>
      <c r="E170" s="7"/>
      <c r="F170" s="7">
        <f t="shared" si="2"/>
        <v>0</v>
      </c>
    </row>
    <row r="171" spans="1:6" ht="28.5">
      <c r="A171" s="3" t="s">
        <v>293</v>
      </c>
      <c r="B171" s="4" t="s">
        <v>294</v>
      </c>
      <c r="C171" s="5" t="s">
        <v>574</v>
      </c>
      <c r="D171" s="6">
        <v>10</v>
      </c>
      <c r="E171" s="7"/>
      <c r="F171" s="7">
        <f t="shared" si="2"/>
        <v>0</v>
      </c>
    </row>
    <row r="172" spans="1:6" ht="28.5">
      <c r="A172" s="3" t="s">
        <v>295</v>
      </c>
      <c r="B172" s="4" t="s">
        <v>296</v>
      </c>
      <c r="C172" s="5" t="s">
        <v>574</v>
      </c>
      <c r="D172" s="6">
        <v>7</v>
      </c>
      <c r="E172" s="7"/>
      <c r="F172" s="7">
        <f t="shared" si="2"/>
        <v>0</v>
      </c>
    </row>
    <row r="173" spans="1:6">
      <c r="A173" s="3" t="s">
        <v>297</v>
      </c>
      <c r="B173" s="4" t="s">
        <v>298</v>
      </c>
      <c r="C173" s="5" t="s">
        <v>574</v>
      </c>
      <c r="D173" s="6">
        <v>6</v>
      </c>
      <c r="E173" s="7"/>
      <c r="F173" s="7">
        <f t="shared" si="2"/>
        <v>0</v>
      </c>
    </row>
    <row r="174" spans="1:6">
      <c r="A174" s="3" t="s">
        <v>299</v>
      </c>
      <c r="B174" s="4" t="s">
        <v>300</v>
      </c>
      <c r="C174" s="5" t="s">
        <v>574</v>
      </c>
      <c r="D174" s="6">
        <v>2</v>
      </c>
      <c r="E174" s="7"/>
      <c r="F174" s="7">
        <f t="shared" si="2"/>
        <v>0</v>
      </c>
    </row>
    <row r="175" spans="1:6">
      <c r="A175" s="3" t="s">
        <v>301</v>
      </c>
      <c r="B175" s="4" t="s">
        <v>302</v>
      </c>
      <c r="C175" s="5" t="s">
        <v>574</v>
      </c>
      <c r="D175" s="6">
        <v>9</v>
      </c>
      <c r="E175" s="7"/>
      <c r="F175" s="7">
        <f t="shared" si="2"/>
        <v>0</v>
      </c>
    </row>
    <row r="176" spans="1:6">
      <c r="A176" s="3" t="s">
        <v>303</v>
      </c>
      <c r="B176" s="4" t="s">
        <v>304</v>
      </c>
      <c r="C176" s="5" t="s">
        <v>574</v>
      </c>
      <c r="D176" s="6">
        <v>2</v>
      </c>
      <c r="E176" s="7"/>
      <c r="F176" s="7">
        <f t="shared" si="2"/>
        <v>0</v>
      </c>
    </row>
    <row r="177" spans="1:6" ht="28.5">
      <c r="A177" s="3" t="s">
        <v>305</v>
      </c>
      <c r="B177" s="4" t="s">
        <v>306</v>
      </c>
      <c r="C177" s="5" t="s">
        <v>574</v>
      </c>
      <c r="D177" s="6">
        <v>3</v>
      </c>
      <c r="E177" s="7"/>
      <c r="F177" s="7">
        <f t="shared" si="2"/>
        <v>0</v>
      </c>
    </row>
    <row r="178" spans="1:6">
      <c r="A178" s="3" t="s">
        <v>307</v>
      </c>
      <c r="B178" s="4" t="s">
        <v>308</v>
      </c>
      <c r="C178" s="5" t="s">
        <v>574</v>
      </c>
      <c r="D178" s="6">
        <v>10</v>
      </c>
      <c r="E178" s="7"/>
      <c r="F178" s="7">
        <f t="shared" si="2"/>
        <v>0</v>
      </c>
    </row>
    <row r="179" spans="1:6" ht="28.5">
      <c r="A179" s="3" t="s">
        <v>309</v>
      </c>
      <c r="B179" s="4" t="s">
        <v>310</v>
      </c>
      <c r="C179" s="5" t="s">
        <v>574</v>
      </c>
      <c r="D179" s="6">
        <v>1</v>
      </c>
      <c r="E179" s="7"/>
      <c r="F179" s="7">
        <f t="shared" si="2"/>
        <v>0</v>
      </c>
    </row>
    <row r="180" spans="1:6" ht="28.5">
      <c r="A180" s="3" t="s">
        <v>311</v>
      </c>
      <c r="B180" s="4" t="s">
        <v>312</v>
      </c>
      <c r="C180" s="5" t="s">
        <v>574</v>
      </c>
      <c r="D180" s="6">
        <v>3</v>
      </c>
      <c r="E180" s="7"/>
      <c r="F180" s="7">
        <f t="shared" si="2"/>
        <v>0</v>
      </c>
    </row>
    <row r="181" spans="1:6">
      <c r="A181" s="3" t="s">
        <v>313</v>
      </c>
      <c r="B181" s="4" t="s">
        <v>314</v>
      </c>
      <c r="C181" s="5" t="s">
        <v>574</v>
      </c>
      <c r="D181" s="6">
        <v>1</v>
      </c>
      <c r="E181" s="7"/>
      <c r="F181" s="7">
        <f t="shared" si="2"/>
        <v>0</v>
      </c>
    </row>
    <row r="182" spans="1:6">
      <c r="A182" s="3" t="s">
        <v>315</v>
      </c>
      <c r="B182" s="4" t="s">
        <v>316</v>
      </c>
      <c r="C182" s="5" t="s">
        <v>574</v>
      </c>
      <c r="D182" s="6">
        <v>1</v>
      </c>
      <c r="E182" s="7"/>
      <c r="F182" s="7">
        <f t="shared" si="2"/>
        <v>0</v>
      </c>
    </row>
    <row r="183" spans="1:6" ht="28.5">
      <c r="A183" s="3" t="s">
        <v>317</v>
      </c>
      <c r="B183" s="4" t="s">
        <v>318</v>
      </c>
      <c r="C183" s="5" t="s">
        <v>574</v>
      </c>
      <c r="D183" s="6">
        <v>7</v>
      </c>
      <c r="E183" s="7"/>
      <c r="F183" s="7">
        <f t="shared" si="2"/>
        <v>0</v>
      </c>
    </row>
    <row r="184" spans="1:6" ht="28.5">
      <c r="A184" s="3" t="s">
        <v>319</v>
      </c>
      <c r="B184" s="4" t="s">
        <v>320</v>
      </c>
      <c r="C184" s="5" t="s">
        <v>574</v>
      </c>
      <c r="D184" s="6">
        <v>15</v>
      </c>
      <c r="E184" s="7"/>
      <c r="F184" s="7">
        <f t="shared" si="2"/>
        <v>0</v>
      </c>
    </row>
    <row r="185" spans="1:6" ht="28.5">
      <c r="A185" s="3" t="s">
        <v>321</v>
      </c>
      <c r="B185" s="4" t="s">
        <v>322</v>
      </c>
      <c r="C185" s="5" t="s">
        <v>574</v>
      </c>
      <c r="D185" s="6">
        <v>8</v>
      </c>
      <c r="E185" s="7"/>
      <c r="F185" s="7">
        <f t="shared" si="2"/>
        <v>0</v>
      </c>
    </row>
    <row r="186" spans="1:6" ht="28.5">
      <c r="A186" s="3" t="s">
        <v>323</v>
      </c>
      <c r="B186" s="4" t="s">
        <v>324</v>
      </c>
      <c r="C186" s="5" t="s">
        <v>574</v>
      </c>
      <c r="D186" s="6">
        <v>2</v>
      </c>
      <c r="E186" s="7"/>
      <c r="F186" s="7">
        <f t="shared" si="2"/>
        <v>0</v>
      </c>
    </row>
    <row r="187" spans="1:6" s="17" customFormat="1">
      <c r="A187" s="3" t="s">
        <v>325</v>
      </c>
      <c r="B187" s="13" t="s">
        <v>326</v>
      </c>
      <c r="C187" s="14"/>
      <c r="D187" s="15"/>
      <c r="E187" s="16"/>
      <c r="F187" s="16">
        <f>SUBTOTAL(9,F188:F196)</f>
        <v>0</v>
      </c>
    </row>
    <row r="188" spans="1:6" ht="28.5">
      <c r="A188" s="3" t="s">
        <v>327</v>
      </c>
      <c r="B188" s="4" t="s">
        <v>328</v>
      </c>
      <c r="C188" s="5"/>
      <c r="D188" s="6"/>
      <c r="E188" s="7"/>
      <c r="F188" s="7" t="str">
        <f t="shared" si="2"/>
        <v/>
      </c>
    </row>
    <row r="189" spans="1:6">
      <c r="A189" s="3" t="s">
        <v>329</v>
      </c>
      <c r="B189" s="4" t="s">
        <v>330</v>
      </c>
      <c r="C189" s="5" t="s">
        <v>576</v>
      </c>
      <c r="D189" s="6">
        <v>54</v>
      </c>
      <c r="E189" s="7"/>
      <c r="F189" s="7">
        <f t="shared" si="2"/>
        <v>0</v>
      </c>
    </row>
    <row r="190" spans="1:6">
      <c r="A190" s="3" t="s">
        <v>331</v>
      </c>
      <c r="B190" s="4" t="s">
        <v>332</v>
      </c>
      <c r="C190" s="5" t="s">
        <v>576</v>
      </c>
      <c r="D190" s="6">
        <v>12</v>
      </c>
      <c r="E190" s="7"/>
      <c r="F190" s="7">
        <f t="shared" si="2"/>
        <v>0</v>
      </c>
    </row>
    <row r="191" spans="1:6">
      <c r="A191" s="3" t="s">
        <v>331</v>
      </c>
      <c r="B191" s="4" t="s">
        <v>332</v>
      </c>
      <c r="C191" s="5" t="s">
        <v>576</v>
      </c>
      <c r="D191" s="6">
        <v>15</v>
      </c>
      <c r="E191" s="7"/>
      <c r="F191" s="7">
        <f t="shared" si="2"/>
        <v>0</v>
      </c>
    </row>
    <row r="192" spans="1:6">
      <c r="A192" s="3" t="s">
        <v>333</v>
      </c>
      <c r="B192" s="4" t="s">
        <v>334</v>
      </c>
      <c r="C192" s="5" t="s">
        <v>574</v>
      </c>
      <c r="D192" s="6">
        <v>22</v>
      </c>
      <c r="E192" s="7"/>
      <c r="F192" s="7">
        <f t="shared" si="2"/>
        <v>0</v>
      </c>
    </row>
    <row r="193" spans="1:6">
      <c r="A193" s="3" t="s">
        <v>335</v>
      </c>
      <c r="B193" s="4" t="s">
        <v>336</v>
      </c>
      <c r="C193" s="5" t="s">
        <v>574</v>
      </c>
      <c r="D193" s="6">
        <v>30</v>
      </c>
      <c r="E193" s="7"/>
      <c r="F193" s="7">
        <f t="shared" si="2"/>
        <v>0</v>
      </c>
    </row>
    <row r="194" spans="1:6">
      <c r="A194" s="3" t="s">
        <v>337</v>
      </c>
      <c r="B194" s="4" t="s">
        <v>338</v>
      </c>
      <c r="C194" s="5" t="s">
        <v>574</v>
      </c>
      <c r="D194" s="6">
        <v>2</v>
      </c>
      <c r="E194" s="7"/>
      <c r="F194" s="7">
        <f t="shared" si="2"/>
        <v>0</v>
      </c>
    </row>
    <row r="195" spans="1:6">
      <c r="A195" s="3" t="s">
        <v>339</v>
      </c>
      <c r="B195" s="4" t="s">
        <v>340</v>
      </c>
      <c r="C195" s="5"/>
      <c r="D195" s="6"/>
      <c r="E195" s="7"/>
      <c r="F195" s="7" t="str">
        <f t="shared" si="2"/>
        <v/>
      </c>
    </row>
    <row r="196" spans="1:6" ht="28.5">
      <c r="A196" s="3" t="s">
        <v>341</v>
      </c>
      <c r="B196" s="4" t="s">
        <v>342</v>
      </c>
      <c r="C196" s="5" t="s">
        <v>574</v>
      </c>
      <c r="D196" s="6">
        <v>10</v>
      </c>
      <c r="E196" s="7"/>
      <c r="F196" s="7">
        <f t="shared" si="2"/>
        <v>0</v>
      </c>
    </row>
    <row r="197" spans="1:6" s="17" customFormat="1">
      <c r="A197" s="3" t="s">
        <v>343</v>
      </c>
      <c r="B197" s="13" t="s">
        <v>344</v>
      </c>
      <c r="C197" s="14"/>
      <c r="D197" s="15"/>
      <c r="E197" s="16"/>
      <c r="F197" s="16">
        <f>SUBTOTAL(9,F198:F226)</f>
        <v>0</v>
      </c>
    </row>
    <row r="198" spans="1:6">
      <c r="A198" s="3" t="s">
        <v>345</v>
      </c>
      <c r="B198" s="4" t="s">
        <v>346</v>
      </c>
      <c r="C198" s="5" t="s">
        <v>576</v>
      </c>
      <c r="D198" s="6">
        <v>25.09</v>
      </c>
      <c r="E198" s="7"/>
      <c r="F198" s="7">
        <f t="shared" si="2"/>
        <v>0</v>
      </c>
    </row>
    <row r="199" spans="1:6">
      <c r="A199" s="3" t="s">
        <v>347</v>
      </c>
      <c r="B199" s="4" t="s">
        <v>348</v>
      </c>
      <c r="C199" s="5" t="s">
        <v>576</v>
      </c>
      <c r="D199" s="6">
        <v>29.96</v>
      </c>
      <c r="E199" s="7"/>
      <c r="F199" s="7">
        <f t="shared" si="2"/>
        <v>0</v>
      </c>
    </row>
    <row r="200" spans="1:6">
      <c r="A200" s="3" t="s">
        <v>349</v>
      </c>
      <c r="B200" s="4" t="s">
        <v>350</v>
      </c>
      <c r="C200" s="5" t="s">
        <v>576</v>
      </c>
      <c r="D200" s="6">
        <v>25</v>
      </c>
      <c r="E200" s="7"/>
      <c r="F200" s="7">
        <f t="shared" si="2"/>
        <v>0</v>
      </c>
    </row>
    <row r="201" spans="1:6">
      <c r="A201" s="3" t="s">
        <v>351</v>
      </c>
      <c r="B201" s="4" t="s">
        <v>352</v>
      </c>
      <c r="C201" s="5" t="s">
        <v>576</v>
      </c>
      <c r="D201" s="6">
        <v>3.66</v>
      </c>
      <c r="E201" s="7"/>
      <c r="F201" s="7">
        <f t="shared" si="2"/>
        <v>0</v>
      </c>
    </row>
    <row r="202" spans="1:6" ht="28.5">
      <c r="A202" s="3" t="s">
        <v>353</v>
      </c>
      <c r="B202" s="4" t="s">
        <v>354</v>
      </c>
      <c r="C202" s="5" t="s">
        <v>574</v>
      </c>
      <c r="D202" s="6">
        <v>2</v>
      </c>
      <c r="E202" s="7"/>
      <c r="F202" s="7">
        <f t="shared" si="2"/>
        <v>0</v>
      </c>
    </row>
    <row r="203" spans="1:6">
      <c r="A203" s="3" t="s">
        <v>355</v>
      </c>
      <c r="B203" s="4" t="s">
        <v>356</v>
      </c>
      <c r="C203" s="5" t="s">
        <v>574</v>
      </c>
      <c r="D203" s="6">
        <v>3</v>
      </c>
      <c r="E203" s="7"/>
      <c r="F203" s="7">
        <f t="shared" si="2"/>
        <v>0</v>
      </c>
    </row>
    <row r="204" spans="1:6">
      <c r="A204" s="3" t="s">
        <v>357</v>
      </c>
      <c r="B204" s="4" t="s">
        <v>358</v>
      </c>
      <c r="C204" s="5" t="s">
        <v>574</v>
      </c>
      <c r="D204" s="6">
        <v>7</v>
      </c>
      <c r="E204" s="7"/>
      <c r="F204" s="7">
        <f t="shared" si="2"/>
        <v>0</v>
      </c>
    </row>
    <row r="205" spans="1:6">
      <c r="A205" s="3" t="s">
        <v>359</v>
      </c>
      <c r="B205" s="4" t="s">
        <v>360</v>
      </c>
      <c r="C205" s="5" t="s">
        <v>574</v>
      </c>
      <c r="D205" s="6">
        <v>10</v>
      </c>
      <c r="E205" s="7"/>
      <c r="F205" s="7">
        <f t="shared" si="2"/>
        <v>0</v>
      </c>
    </row>
    <row r="206" spans="1:6">
      <c r="A206" s="3" t="s">
        <v>361</v>
      </c>
      <c r="B206" s="4" t="s">
        <v>362</v>
      </c>
      <c r="C206" s="5" t="s">
        <v>574</v>
      </c>
      <c r="D206" s="6">
        <v>2</v>
      </c>
      <c r="E206" s="7"/>
      <c r="F206" s="7">
        <f t="shared" si="2"/>
        <v>0</v>
      </c>
    </row>
    <row r="207" spans="1:6">
      <c r="A207" s="3" t="s">
        <v>363</v>
      </c>
      <c r="B207" s="4" t="s">
        <v>364</v>
      </c>
      <c r="C207" s="5" t="s">
        <v>574</v>
      </c>
      <c r="D207" s="6">
        <v>3</v>
      </c>
      <c r="E207" s="7"/>
      <c r="F207" s="7">
        <f t="shared" ref="F207:F270" si="3">IF(C207&lt;&gt;"",ROUND(D207*E207,2),"")</f>
        <v>0</v>
      </c>
    </row>
    <row r="208" spans="1:6">
      <c r="A208" s="3" t="s">
        <v>365</v>
      </c>
      <c r="B208" s="4" t="s">
        <v>366</v>
      </c>
      <c r="C208" s="5" t="s">
        <v>574</v>
      </c>
      <c r="D208" s="6">
        <v>2</v>
      </c>
      <c r="E208" s="7"/>
      <c r="F208" s="7">
        <f t="shared" si="3"/>
        <v>0</v>
      </c>
    </row>
    <row r="209" spans="1:6" ht="28.5">
      <c r="A209" s="3" t="s">
        <v>367</v>
      </c>
      <c r="B209" s="4" t="s">
        <v>368</v>
      </c>
      <c r="C209" s="5" t="s">
        <v>574</v>
      </c>
      <c r="D209" s="6">
        <v>2</v>
      </c>
      <c r="E209" s="7"/>
      <c r="F209" s="7">
        <f t="shared" si="3"/>
        <v>0</v>
      </c>
    </row>
    <row r="210" spans="1:6">
      <c r="A210" s="3" t="s">
        <v>369</v>
      </c>
      <c r="B210" s="4" t="s">
        <v>370</v>
      </c>
      <c r="C210" s="5" t="s">
        <v>574</v>
      </c>
      <c r="D210" s="6">
        <v>1</v>
      </c>
      <c r="E210" s="7"/>
      <c r="F210" s="7">
        <f t="shared" si="3"/>
        <v>0</v>
      </c>
    </row>
    <row r="211" spans="1:6" ht="28.5">
      <c r="A211" s="3" t="s">
        <v>371</v>
      </c>
      <c r="B211" s="4" t="s">
        <v>372</v>
      </c>
      <c r="C211" s="5" t="s">
        <v>574</v>
      </c>
      <c r="D211" s="6">
        <v>2</v>
      </c>
      <c r="E211" s="7"/>
      <c r="F211" s="7">
        <f t="shared" si="3"/>
        <v>0</v>
      </c>
    </row>
    <row r="212" spans="1:6">
      <c r="A212" s="3" t="s">
        <v>373</v>
      </c>
      <c r="B212" s="4" t="s">
        <v>374</v>
      </c>
      <c r="C212" s="5" t="s">
        <v>574</v>
      </c>
      <c r="D212" s="6">
        <v>4</v>
      </c>
      <c r="E212" s="7"/>
      <c r="F212" s="7">
        <f t="shared" si="3"/>
        <v>0</v>
      </c>
    </row>
    <row r="213" spans="1:6">
      <c r="A213" s="3" t="s">
        <v>375</v>
      </c>
      <c r="B213" s="4" t="s">
        <v>376</v>
      </c>
      <c r="C213" s="5" t="s">
        <v>574</v>
      </c>
      <c r="D213" s="6">
        <v>2</v>
      </c>
      <c r="E213" s="7"/>
      <c r="F213" s="7">
        <f t="shared" si="3"/>
        <v>0</v>
      </c>
    </row>
    <row r="214" spans="1:6" ht="28.5">
      <c r="A214" s="3" t="s">
        <v>377</v>
      </c>
      <c r="B214" s="4" t="s">
        <v>378</v>
      </c>
      <c r="C214" s="5" t="s">
        <v>574</v>
      </c>
      <c r="D214" s="6">
        <v>2</v>
      </c>
      <c r="E214" s="7"/>
      <c r="F214" s="7">
        <f t="shared" si="3"/>
        <v>0</v>
      </c>
    </row>
    <row r="215" spans="1:6">
      <c r="A215" s="3" t="s">
        <v>379</v>
      </c>
      <c r="B215" s="4" t="s">
        <v>380</v>
      </c>
      <c r="C215" s="5" t="s">
        <v>574</v>
      </c>
      <c r="D215" s="6">
        <v>3</v>
      </c>
      <c r="E215" s="7"/>
      <c r="F215" s="7">
        <f t="shared" si="3"/>
        <v>0</v>
      </c>
    </row>
    <row r="216" spans="1:6">
      <c r="A216" s="3" t="s">
        <v>381</v>
      </c>
      <c r="B216" s="4" t="s">
        <v>382</v>
      </c>
      <c r="C216" s="5" t="s">
        <v>574</v>
      </c>
      <c r="D216" s="6">
        <v>2</v>
      </c>
      <c r="E216" s="7"/>
      <c r="F216" s="7">
        <f t="shared" si="3"/>
        <v>0</v>
      </c>
    </row>
    <row r="217" spans="1:6">
      <c r="A217" s="3" t="s">
        <v>383</v>
      </c>
      <c r="B217" s="4" t="s">
        <v>384</v>
      </c>
      <c r="C217" s="5" t="s">
        <v>574</v>
      </c>
      <c r="D217" s="6">
        <v>7</v>
      </c>
      <c r="E217" s="7"/>
      <c r="F217" s="7">
        <f t="shared" si="3"/>
        <v>0</v>
      </c>
    </row>
    <row r="218" spans="1:6">
      <c r="A218" s="3" t="s">
        <v>385</v>
      </c>
      <c r="B218" s="4" t="s">
        <v>386</v>
      </c>
      <c r="C218" s="5" t="s">
        <v>574</v>
      </c>
      <c r="D218" s="6">
        <v>12</v>
      </c>
      <c r="E218" s="7"/>
      <c r="F218" s="7">
        <f t="shared" si="3"/>
        <v>0</v>
      </c>
    </row>
    <row r="219" spans="1:6">
      <c r="A219" s="3" t="s">
        <v>387</v>
      </c>
      <c r="B219" s="4" t="s">
        <v>388</v>
      </c>
      <c r="C219" s="5" t="s">
        <v>574</v>
      </c>
      <c r="D219" s="6">
        <v>3</v>
      </c>
      <c r="E219" s="7"/>
      <c r="F219" s="7">
        <f t="shared" si="3"/>
        <v>0</v>
      </c>
    </row>
    <row r="220" spans="1:6">
      <c r="A220" s="3" t="s">
        <v>389</v>
      </c>
      <c r="B220" s="4" t="s">
        <v>390</v>
      </c>
      <c r="C220" s="5" t="s">
        <v>574</v>
      </c>
      <c r="D220" s="6">
        <v>2</v>
      </c>
      <c r="E220" s="7"/>
      <c r="F220" s="7">
        <f t="shared" si="3"/>
        <v>0</v>
      </c>
    </row>
    <row r="221" spans="1:6">
      <c r="A221" s="3" t="s">
        <v>391</v>
      </c>
      <c r="B221" s="4" t="s">
        <v>392</v>
      </c>
      <c r="C221" s="5" t="s">
        <v>574</v>
      </c>
      <c r="D221" s="6">
        <v>6</v>
      </c>
      <c r="E221" s="7"/>
      <c r="F221" s="7">
        <f t="shared" si="3"/>
        <v>0</v>
      </c>
    </row>
    <row r="222" spans="1:6">
      <c r="A222" s="3" t="s">
        <v>393</v>
      </c>
      <c r="B222" s="4" t="s">
        <v>394</v>
      </c>
      <c r="C222" s="5" t="s">
        <v>574</v>
      </c>
      <c r="D222" s="6">
        <v>1</v>
      </c>
      <c r="E222" s="7"/>
      <c r="F222" s="7">
        <f t="shared" si="3"/>
        <v>0</v>
      </c>
    </row>
    <row r="223" spans="1:6">
      <c r="A223" s="3" t="s">
        <v>395</v>
      </c>
      <c r="B223" s="4" t="s">
        <v>396</v>
      </c>
      <c r="C223" s="5" t="s">
        <v>574</v>
      </c>
      <c r="D223" s="6">
        <v>2</v>
      </c>
      <c r="E223" s="7"/>
      <c r="F223" s="7">
        <f t="shared" si="3"/>
        <v>0</v>
      </c>
    </row>
    <row r="224" spans="1:6">
      <c r="A224" s="3" t="s">
        <v>397</v>
      </c>
      <c r="B224" s="4" t="s">
        <v>398</v>
      </c>
      <c r="C224" s="5" t="s">
        <v>574</v>
      </c>
      <c r="D224" s="6">
        <v>4</v>
      </c>
      <c r="E224" s="7"/>
      <c r="F224" s="7">
        <f t="shared" si="3"/>
        <v>0</v>
      </c>
    </row>
    <row r="225" spans="1:6">
      <c r="A225" s="3" t="s">
        <v>399</v>
      </c>
      <c r="B225" s="4" t="s">
        <v>400</v>
      </c>
      <c r="C225" s="5" t="s">
        <v>574</v>
      </c>
      <c r="D225" s="6">
        <v>3</v>
      </c>
      <c r="E225" s="7"/>
      <c r="F225" s="7">
        <f t="shared" si="3"/>
        <v>0</v>
      </c>
    </row>
    <row r="226" spans="1:6">
      <c r="A226" s="3" t="s">
        <v>401</v>
      </c>
      <c r="B226" s="4" t="s">
        <v>402</v>
      </c>
      <c r="C226" s="5" t="s">
        <v>574</v>
      </c>
      <c r="D226" s="6">
        <v>2</v>
      </c>
      <c r="E226" s="7"/>
      <c r="F226" s="7">
        <f t="shared" si="3"/>
        <v>0</v>
      </c>
    </row>
    <row r="227" spans="1:6" s="17" customFormat="1">
      <c r="A227" s="3" t="s">
        <v>403</v>
      </c>
      <c r="B227" s="13" t="s">
        <v>404</v>
      </c>
      <c r="C227" s="14"/>
      <c r="D227" s="15"/>
      <c r="E227" s="16"/>
      <c r="F227" s="16">
        <f>SUBTOTAL(9,F228:F247)</f>
        <v>0</v>
      </c>
    </row>
    <row r="228" spans="1:6" ht="28.5">
      <c r="A228" s="3" t="s">
        <v>405</v>
      </c>
      <c r="B228" s="4" t="s">
        <v>406</v>
      </c>
      <c r="C228" s="5" t="s">
        <v>574</v>
      </c>
      <c r="D228" s="6">
        <v>5</v>
      </c>
      <c r="E228" s="7"/>
      <c r="F228" s="7">
        <f t="shared" si="3"/>
        <v>0</v>
      </c>
    </row>
    <row r="229" spans="1:6" ht="28.5">
      <c r="A229" s="3" t="s">
        <v>407</v>
      </c>
      <c r="B229" s="4" t="s">
        <v>408</v>
      </c>
      <c r="C229" s="5" t="s">
        <v>574</v>
      </c>
      <c r="D229" s="6">
        <v>2</v>
      </c>
      <c r="E229" s="7"/>
      <c r="F229" s="7">
        <f t="shared" si="3"/>
        <v>0</v>
      </c>
    </row>
    <row r="230" spans="1:6" ht="28.5">
      <c r="A230" s="3" t="s">
        <v>409</v>
      </c>
      <c r="B230" s="4" t="s">
        <v>410</v>
      </c>
      <c r="C230" s="5" t="s">
        <v>574</v>
      </c>
      <c r="D230" s="6">
        <v>5</v>
      </c>
      <c r="E230" s="7"/>
      <c r="F230" s="7">
        <f t="shared" si="3"/>
        <v>0</v>
      </c>
    </row>
    <row r="231" spans="1:6" ht="42.75">
      <c r="A231" s="3" t="s">
        <v>411</v>
      </c>
      <c r="B231" s="4" t="s">
        <v>412</v>
      </c>
      <c r="C231" s="5" t="s">
        <v>574</v>
      </c>
      <c r="D231" s="6">
        <v>2</v>
      </c>
      <c r="E231" s="7"/>
      <c r="F231" s="7">
        <f t="shared" si="3"/>
        <v>0</v>
      </c>
    </row>
    <row r="232" spans="1:6" ht="28.5">
      <c r="A232" s="3" t="s">
        <v>413</v>
      </c>
      <c r="B232" s="4" t="s">
        <v>414</v>
      </c>
      <c r="C232" s="5" t="s">
        <v>574</v>
      </c>
      <c r="D232" s="6">
        <v>6</v>
      </c>
      <c r="E232" s="7"/>
      <c r="F232" s="7">
        <f t="shared" si="3"/>
        <v>0</v>
      </c>
    </row>
    <row r="233" spans="1:6" ht="42.75">
      <c r="A233" s="3" t="s">
        <v>415</v>
      </c>
      <c r="B233" s="4" t="s">
        <v>416</v>
      </c>
      <c r="C233" s="5" t="s">
        <v>574</v>
      </c>
      <c r="D233" s="6">
        <v>2</v>
      </c>
      <c r="E233" s="7"/>
      <c r="F233" s="7">
        <f t="shared" si="3"/>
        <v>0</v>
      </c>
    </row>
    <row r="234" spans="1:6" ht="42.75">
      <c r="A234" s="3" t="s">
        <v>417</v>
      </c>
      <c r="B234" s="4" t="s">
        <v>418</v>
      </c>
      <c r="C234" s="5" t="s">
        <v>574</v>
      </c>
      <c r="D234" s="6">
        <v>8</v>
      </c>
      <c r="E234" s="7"/>
      <c r="F234" s="7">
        <f t="shared" si="3"/>
        <v>0</v>
      </c>
    </row>
    <row r="235" spans="1:6" ht="28.5">
      <c r="A235" s="3" t="s">
        <v>419</v>
      </c>
      <c r="B235" s="4" t="s">
        <v>420</v>
      </c>
      <c r="C235" s="5" t="s">
        <v>574</v>
      </c>
      <c r="D235" s="6">
        <v>5</v>
      </c>
      <c r="E235" s="7"/>
      <c r="F235" s="7">
        <f t="shared" si="3"/>
        <v>0</v>
      </c>
    </row>
    <row r="236" spans="1:6" ht="28.5">
      <c r="A236" s="3" t="s">
        <v>421</v>
      </c>
      <c r="B236" s="4" t="s">
        <v>422</v>
      </c>
      <c r="C236" s="5" t="s">
        <v>574</v>
      </c>
      <c r="D236" s="6">
        <v>2</v>
      </c>
      <c r="E236" s="7"/>
      <c r="F236" s="7">
        <f t="shared" si="3"/>
        <v>0</v>
      </c>
    </row>
    <row r="237" spans="1:6" ht="28.5">
      <c r="A237" s="3" t="s">
        <v>423</v>
      </c>
      <c r="B237" s="4" t="s">
        <v>424</v>
      </c>
      <c r="C237" s="5" t="s">
        <v>574</v>
      </c>
      <c r="D237" s="6">
        <v>2</v>
      </c>
      <c r="E237" s="7"/>
      <c r="F237" s="7">
        <f t="shared" si="3"/>
        <v>0</v>
      </c>
    </row>
    <row r="238" spans="1:6" ht="28.5">
      <c r="A238" s="3" t="s">
        <v>425</v>
      </c>
      <c r="B238" s="4" t="s">
        <v>426</v>
      </c>
      <c r="C238" s="5" t="s">
        <v>574</v>
      </c>
      <c r="D238" s="6">
        <v>6</v>
      </c>
      <c r="E238" s="7"/>
      <c r="F238" s="7">
        <f t="shared" si="3"/>
        <v>0</v>
      </c>
    </row>
    <row r="239" spans="1:6" ht="42.75">
      <c r="A239" s="3" t="s">
        <v>427</v>
      </c>
      <c r="B239" s="4" t="s">
        <v>428</v>
      </c>
      <c r="C239" s="5" t="s">
        <v>574</v>
      </c>
      <c r="D239" s="6">
        <v>2</v>
      </c>
      <c r="E239" s="7"/>
      <c r="F239" s="7">
        <f t="shared" si="3"/>
        <v>0</v>
      </c>
    </row>
    <row r="240" spans="1:6" ht="28.5">
      <c r="A240" s="3" t="s">
        <v>429</v>
      </c>
      <c r="B240" s="4" t="s">
        <v>430</v>
      </c>
      <c r="C240" s="5" t="s">
        <v>574</v>
      </c>
      <c r="D240" s="6">
        <v>6</v>
      </c>
      <c r="E240" s="7"/>
      <c r="F240" s="7">
        <f t="shared" si="3"/>
        <v>0</v>
      </c>
    </row>
    <row r="241" spans="1:6" ht="28.5">
      <c r="A241" s="3" t="s">
        <v>431</v>
      </c>
      <c r="B241" s="4" t="s">
        <v>432</v>
      </c>
      <c r="C241" s="5" t="s">
        <v>574</v>
      </c>
      <c r="D241" s="6">
        <v>4</v>
      </c>
      <c r="E241" s="7"/>
      <c r="F241" s="7">
        <f t="shared" si="3"/>
        <v>0</v>
      </c>
    </row>
    <row r="242" spans="1:6" ht="28.5">
      <c r="A242" s="3" t="s">
        <v>433</v>
      </c>
      <c r="B242" s="4" t="s">
        <v>434</v>
      </c>
      <c r="C242" s="5" t="s">
        <v>574</v>
      </c>
      <c r="D242" s="6">
        <v>8</v>
      </c>
      <c r="E242" s="7"/>
      <c r="F242" s="7">
        <f t="shared" si="3"/>
        <v>0</v>
      </c>
    </row>
    <row r="243" spans="1:6" ht="28.5">
      <c r="A243" s="3" t="s">
        <v>435</v>
      </c>
      <c r="B243" s="4" t="s">
        <v>436</v>
      </c>
      <c r="C243" s="5" t="s">
        <v>574</v>
      </c>
      <c r="D243" s="6">
        <v>6</v>
      </c>
      <c r="E243" s="7"/>
      <c r="F243" s="7">
        <f t="shared" si="3"/>
        <v>0</v>
      </c>
    </row>
    <row r="244" spans="1:6" ht="28.5">
      <c r="A244" s="3" t="s">
        <v>437</v>
      </c>
      <c r="B244" s="4" t="s">
        <v>438</v>
      </c>
      <c r="C244" s="5" t="s">
        <v>574</v>
      </c>
      <c r="D244" s="6">
        <v>3</v>
      </c>
      <c r="E244" s="7"/>
      <c r="F244" s="7">
        <f t="shared" si="3"/>
        <v>0</v>
      </c>
    </row>
    <row r="245" spans="1:6" ht="28.5">
      <c r="A245" s="3" t="s">
        <v>439</v>
      </c>
      <c r="B245" s="4" t="s">
        <v>440</v>
      </c>
      <c r="C245" s="5" t="s">
        <v>574</v>
      </c>
      <c r="D245" s="6">
        <v>11</v>
      </c>
      <c r="E245" s="7"/>
      <c r="F245" s="7">
        <f t="shared" si="3"/>
        <v>0</v>
      </c>
    </row>
    <row r="246" spans="1:6" ht="28.5">
      <c r="A246" s="3" t="s">
        <v>441</v>
      </c>
      <c r="B246" s="4" t="s">
        <v>442</v>
      </c>
      <c r="C246" s="5" t="s">
        <v>574</v>
      </c>
      <c r="D246" s="6">
        <v>6</v>
      </c>
      <c r="E246" s="7"/>
      <c r="F246" s="7">
        <f t="shared" si="3"/>
        <v>0</v>
      </c>
    </row>
    <row r="247" spans="1:6" ht="28.5">
      <c r="A247" s="3" t="s">
        <v>443</v>
      </c>
      <c r="B247" s="4" t="s">
        <v>444</v>
      </c>
      <c r="C247" s="5" t="s">
        <v>574</v>
      </c>
      <c r="D247" s="6">
        <v>2</v>
      </c>
      <c r="E247" s="7"/>
      <c r="F247" s="7">
        <f t="shared" si="3"/>
        <v>0</v>
      </c>
    </row>
    <row r="248" spans="1:6" s="17" customFormat="1" ht="30">
      <c r="A248" s="3" t="s">
        <v>445</v>
      </c>
      <c r="B248" s="13" t="s">
        <v>446</v>
      </c>
      <c r="C248" s="14"/>
      <c r="D248" s="15"/>
      <c r="E248" s="16"/>
      <c r="F248" s="16">
        <f>SUBTOTAL(9,F249:F252)</f>
        <v>0</v>
      </c>
    </row>
    <row r="249" spans="1:6" ht="42.75">
      <c r="A249" s="3" t="s">
        <v>447</v>
      </c>
      <c r="B249" s="4" t="s">
        <v>448</v>
      </c>
      <c r="C249" s="5" t="s">
        <v>574</v>
      </c>
      <c r="D249" s="6">
        <v>15</v>
      </c>
      <c r="E249" s="7"/>
      <c r="F249" s="7">
        <f t="shared" si="3"/>
        <v>0</v>
      </c>
    </row>
    <row r="250" spans="1:6" ht="28.5">
      <c r="A250" s="3" t="s">
        <v>449</v>
      </c>
      <c r="B250" s="4" t="s">
        <v>450</v>
      </c>
      <c r="C250" s="5" t="s">
        <v>574</v>
      </c>
      <c r="D250" s="6">
        <v>4</v>
      </c>
      <c r="E250" s="7"/>
      <c r="F250" s="7">
        <f t="shared" si="3"/>
        <v>0</v>
      </c>
    </row>
    <row r="251" spans="1:6">
      <c r="A251" s="3" t="s">
        <v>451</v>
      </c>
      <c r="B251" s="4" t="s">
        <v>452</v>
      </c>
      <c r="C251" s="5" t="s">
        <v>574</v>
      </c>
      <c r="D251" s="6">
        <v>2</v>
      </c>
      <c r="E251" s="7"/>
      <c r="F251" s="7">
        <f t="shared" si="3"/>
        <v>0</v>
      </c>
    </row>
    <row r="252" spans="1:6" ht="42.75">
      <c r="A252" s="3" t="s">
        <v>453</v>
      </c>
      <c r="B252" s="4" t="s">
        <v>454</v>
      </c>
      <c r="C252" s="5" t="s">
        <v>574</v>
      </c>
      <c r="D252" s="6">
        <v>18</v>
      </c>
      <c r="E252" s="7"/>
      <c r="F252" s="7">
        <f t="shared" si="3"/>
        <v>0</v>
      </c>
    </row>
    <row r="253" spans="1:6" s="17" customFormat="1">
      <c r="A253" s="3" t="s">
        <v>455</v>
      </c>
      <c r="B253" s="13" t="s">
        <v>456</v>
      </c>
      <c r="C253" s="14"/>
      <c r="D253" s="15"/>
      <c r="E253" s="16"/>
      <c r="F253" s="16">
        <f>SUBTOTAL(9,F254:F292)</f>
        <v>0</v>
      </c>
    </row>
    <row r="254" spans="1:6">
      <c r="A254" s="3" t="s">
        <v>457</v>
      </c>
      <c r="B254" s="4" t="s">
        <v>458</v>
      </c>
      <c r="C254" s="5"/>
      <c r="D254" s="6"/>
      <c r="E254" s="7"/>
      <c r="F254" s="7" t="str">
        <f t="shared" si="3"/>
        <v/>
      </c>
    </row>
    <row r="255" spans="1:6" ht="99.75">
      <c r="A255" s="3" t="s">
        <v>459</v>
      </c>
      <c r="B255" s="4" t="s">
        <v>460</v>
      </c>
      <c r="C255" s="5" t="s">
        <v>574</v>
      </c>
      <c r="D255" s="6">
        <v>1</v>
      </c>
      <c r="E255" s="7"/>
      <c r="F255" s="7">
        <f t="shared" si="3"/>
        <v>0</v>
      </c>
    </row>
    <row r="256" spans="1:6" ht="99.75">
      <c r="A256" s="3" t="s">
        <v>461</v>
      </c>
      <c r="B256" s="4" t="s">
        <v>462</v>
      </c>
      <c r="C256" s="5" t="s">
        <v>574</v>
      </c>
      <c r="D256" s="6">
        <v>1</v>
      </c>
      <c r="E256" s="7"/>
      <c r="F256" s="7">
        <f t="shared" si="3"/>
        <v>0</v>
      </c>
    </row>
    <row r="257" spans="1:6">
      <c r="A257" s="3" t="s">
        <v>463</v>
      </c>
      <c r="B257" s="4" t="s">
        <v>464</v>
      </c>
      <c r="C257" s="5" t="s">
        <v>574</v>
      </c>
      <c r="D257" s="6">
        <v>1</v>
      </c>
      <c r="E257" s="7"/>
      <c r="F257" s="7">
        <f t="shared" si="3"/>
        <v>0</v>
      </c>
    </row>
    <row r="258" spans="1:6">
      <c r="A258" s="3" t="s">
        <v>465</v>
      </c>
      <c r="B258" s="4" t="s">
        <v>466</v>
      </c>
      <c r="C258" s="5"/>
      <c r="D258" s="6"/>
      <c r="E258" s="7"/>
      <c r="F258" s="7" t="str">
        <f t="shared" si="3"/>
        <v/>
      </c>
    </row>
    <row r="259" spans="1:6" ht="28.5">
      <c r="A259" s="3" t="s">
        <v>467</v>
      </c>
      <c r="B259" s="4" t="s">
        <v>468</v>
      </c>
      <c r="C259" s="5" t="s">
        <v>574</v>
      </c>
      <c r="D259" s="6">
        <v>13</v>
      </c>
      <c r="E259" s="7"/>
      <c r="F259" s="7">
        <f t="shared" si="3"/>
        <v>0</v>
      </c>
    </row>
    <row r="260" spans="1:6" ht="28.5">
      <c r="A260" s="3" t="s">
        <v>469</v>
      </c>
      <c r="B260" s="4" t="s">
        <v>470</v>
      </c>
      <c r="C260" s="5" t="s">
        <v>574</v>
      </c>
      <c r="D260" s="6">
        <v>1</v>
      </c>
      <c r="E260" s="7"/>
      <c r="F260" s="7">
        <f t="shared" si="3"/>
        <v>0</v>
      </c>
    </row>
    <row r="261" spans="1:6" ht="28.5">
      <c r="A261" s="3" t="s">
        <v>471</v>
      </c>
      <c r="B261" s="4" t="s">
        <v>472</v>
      </c>
      <c r="C261" s="5" t="s">
        <v>574</v>
      </c>
      <c r="D261" s="6">
        <v>8</v>
      </c>
      <c r="E261" s="7"/>
      <c r="F261" s="7">
        <f t="shared" si="3"/>
        <v>0</v>
      </c>
    </row>
    <row r="262" spans="1:6" ht="28.5">
      <c r="A262" s="3" t="s">
        <v>473</v>
      </c>
      <c r="B262" s="4" t="s">
        <v>474</v>
      </c>
      <c r="C262" s="5" t="s">
        <v>574</v>
      </c>
      <c r="D262" s="6">
        <v>1</v>
      </c>
      <c r="E262" s="7"/>
      <c r="F262" s="7">
        <f t="shared" si="3"/>
        <v>0</v>
      </c>
    </row>
    <row r="263" spans="1:6" ht="28.5">
      <c r="A263" s="3" t="s">
        <v>475</v>
      </c>
      <c r="B263" s="4" t="s">
        <v>476</v>
      </c>
      <c r="C263" s="5" t="s">
        <v>574</v>
      </c>
      <c r="D263" s="6">
        <v>1</v>
      </c>
      <c r="E263" s="7"/>
      <c r="F263" s="7">
        <f t="shared" si="3"/>
        <v>0</v>
      </c>
    </row>
    <row r="264" spans="1:6" ht="28.5">
      <c r="A264" s="3" t="s">
        <v>477</v>
      </c>
      <c r="B264" s="4" t="s">
        <v>478</v>
      </c>
      <c r="C264" s="5" t="s">
        <v>574</v>
      </c>
      <c r="D264" s="6">
        <v>1</v>
      </c>
      <c r="E264" s="7"/>
      <c r="F264" s="7">
        <f t="shared" si="3"/>
        <v>0</v>
      </c>
    </row>
    <row r="265" spans="1:6">
      <c r="A265" s="3" t="s">
        <v>479</v>
      </c>
      <c r="B265" s="4" t="s">
        <v>480</v>
      </c>
      <c r="C265" s="5" t="s">
        <v>574</v>
      </c>
      <c r="D265" s="6">
        <v>1</v>
      </c>
      <c r="E265" s="7"/>
      <c r="F265" s="7">
        <f t="shared" si="3"/>
        <v>0</v>
      </c>
    </row>
    <row r="266" spans="1:6">
      <c r="A266" s="3" t="s">
        <v>481</v>
      </c>
      <c r="B266" s="4" t="s">
        <v>482</v>
      </c>
      <c r="C266" s="5"/>
      <c r="D266" s="6"/>
      <c r="E266" s="7"/>
      <c r="F266" s="7" t="str">
        <f t="shared" si="3"/>
        <v/>
      </c>
    </row>
    <row r="267" spans="1:6" ht="42.75">
      <c r="A267" s="3" t="s">
        <v>483</v>
      </c>
      <c r="B267" s="4" t="s">
        <v>484</v>
      </c>
      <c r="C267" s="5" t="s">
        <v>576</v>
      </c>
      <c r="D267" s="6">
        <v>370.4</v>
      </c>
      <c r="E267" s="7"/>
      <c r="F267" s="7">
        <f t="shared" si="3"/>
        <v>0</v>
      </c>
    </row>
    <row r="268" spans="1:6" ht="42.75">
      <c r="A268" s="3" t="s">
        <v>485</v>
      </c>
      <c r="B268" s="4" t="s">
        <v>486</v>
      </c>
      <c r="C268" s="5" t="s">
        <v>576</v>
      </c>
      <c r="D268" s="6">
        <v>11.7</v>
      </c>
      <c r="E268" s="7"/>
      <c r="F268" s="7">
        <f t="shared" si="3"/>
        <v>0</v>
      </c>
    </row>
    <row r="269" spans="1:6" ht="42.75">
      <c r="A269" s="3" t="s">
        <v>487</v>
      </c>
      <c r="B269" s="4" t="s">
        <v>488</v>
      </c>
      <c r="C269" s="5" t="s">
        <v>576</v>
      </c>
      <c r="D269" s="6">
        <v>60</v>
      </c>
      <c r="E269" s="7"/>
      <c r="F269" s="7">
        <f t="shared" si="3"/>
        <v>0</v>
      </c>
    </row>
    <row r="270" spans="1:6">
      <c r="A270" s="3" t="s">
        <v>489</v>
      </c>
      <c r="B270" s="4" t="s">
        <v>490</v>
      </c>
      <c r="C270" s="5" t="s">
        <v>574</v>
      </c>
      <c r="D270" s="6">
        <v>2</v>
      </c>
      <c r="E270" s="7"/>
      <c r="F270" s="7">
        <f t="shared" si="3"/>
        <v>0</v>
      </c>
    </row>
    <row r="271" spans="1:6">
      <c r="A271" s="3" t="s">
        <v>491</v>
      </c>
      <c r="B271" s="4" t="s">
        <v>492</v>
      </c>
      <c r="C271" s="5" t="s">
        <v>574</v>
      </c>
      <c r="D271" s="6">
        <v>103</v>
      </c>
      <c r="E271" s="7"/>
      <c r="F271" s="7">
        <f t="shared" ref="F271:F311" si="4">IF(C271&lt;&gt;"",ROUND(D271*E271,2),"")</f>
        <v>0</v>
      </c>
    </row>
    <row r="272" spans="1:6">
      <c r="A272" s="3" t="s">
        <v>493</v>
      </c>
      <c r="B272" s="4" t="s">
        <v>494</v>
      </c>
      <c r="C272" s="5" t="s">
        <v>574</v>
      </c>
      <c r="D272" s="6">
        <v>13</v>
      </c>
      <c r="E272" s="7"/>
      <c r="F272" s="7">
        <f t="shared" si="4"/>
        <v>0</v>
      </c>
    </row>
    <row r="273" spans="1:6">
      <c r="A273" s="3" t="s">
        <v>495</v>
      </c>
      <c r="B273" s="4" t="s">
        <v>496</v>
      </c>
      <c r="C273" s="5" t="s">
        <v>574</v>
      </c>
      <c r="D273" s="6">
        <v>1</v>
      </c>
      <c r="E273" s="7"/>
      <c r="F273" s="7">
        <f t="shared" si="4"/>
        <v>0</v>
      </c>
    </row>
    <row r="274" spans="1:6">
      <c r="A274" s="3" t="s">
        <v>497</v>
      </c>
      <c r="B274" s="4" t="s">
        <v>498</v>
      </c>
      <c r="C274" s="5" t="s">
        <v>574</v>
      </c>
      <c r="D274" s="6">
        <v>17</v>
      </c>
      <c r="E274" s="7"/>
      <c r="F274" s="7">
        <f t="shared" si="4"/>
        <v>0</v>
      </c>
    </row>
    <row r="275" spans="1:6" ht="28.5">
      <c r="A275" s="3" t="s">
        <v>499</v>
      </c>
      <c r="B275" s="4" t="s">
        <v>500</v>
      </c>
      <c r="C275" s="5" t="s">
        <v>574</v>
      </c>
      <c r="D275" s="6">
        <v>2</v>
      </c>
      <c r="E275" s="7"/>
      <c r="F275" s="7">
        <f t="shared" si="4"/>
        <v>0</v>
      </c>
    </row>
    <row r="276" spans="1:6" ht="28.5">
      <c r="A276" s="3" t="s">
        <v>501</v>
      </c>
      <c r="B276" s="4" t="s">
        <v>502</v>
      </c>
      <c r="C276" s="5" t="s">
        <v>574</v>
      </c>
      <c r="D276" s="6">
        <v>2</v>
      </c>
      <c r="E276" s="7"/>
      <c r="F276" s="7">
        <f t="shared" si="4"/>
        <v>0</v>
      </c>
    </row>
    <row r="277" spans="1:6" ht="28.5">
      <c r="A277" s="3" t="s">
        <v>503</v>
      </c>
      <c r="B277" s="4" t="s">
        <v>504</v>
      </c>
      <c r="C277" s="5" t="s">
        <v>574</v>
      </c>
      <c r="D277" s="6">
        <v>1</v>
      </c>
      <c r="E277" s="7"/>
      <c r="F277" s="7">
        <f t="shared" si="4"/>
        <v>0</v>
      </c>
    </row>
    <row r="278" spans="1:6">
      <c r="A278" s="3" t="s">
        <v>505</v>
      </c>
      <c r="B278" s="4" t="s">
        <v>506</v>
      </c>
      <c r="C278" s="5"/>
      <c r="D278" s="6"/>
      <c r="E278" s="7"/>
      <c r="F278" s="7" t="str">
        <f t="shared" si="4"/>
        <v/>
      </c>
    </row>
    <row r="279" spans="1:6" ht="28.5">
      <c r="A279" s="3" t="s">
        <v>507</v>
      </c>
      <c r="B279" s="4" t="s">
        <v>508</v>
      </c>
      <c r="C279" s="5" t="s">
        <v>576</v>
      </c>
      <c r="D279" s="6">
        <v>1072.5</v>
      </c>
      <c r="E279" s="7"/>
      <c r="F279" s="7">
        <f t="shared" si="4"/>
        <v>0</v>
      </c>
    </row>
    <row r="280" spans="1:6" ht="28.5">
      <c r="A280" s="3" t="s">
        <v>509</v>
      </c>
      <c r="B280" s="4" t="s">
        <v>510</v>
      </c>
      <c r="C280" s="5" t="s">
        <v>576</v>
      </c>
      <c r="D280" s="6">
        <v>66</v>
      </c>
      <c r="E280" s="7"/>
      <c r="F280" s="7">
        <f t="shared" si="4"/>
        <v>0</v>
      </c>
    </row>
    <row r="281" spans="1:6" ht="28.5">
      <c r="A281" s="3" t="s">
        <v>511</v>
      </c>
      <c r="B281" s="4" t="s">
        <v>512</v>
      </c>
      <c r="C281" s="5" t="s">
        <v>576</v>
      </c>
      <c r="D281" s="6">
        <v>286.75</v>
      </c>
      <c r="E281" s="7"/>
      <c r="F281" s="7">
        <f t="shared" si="4"/>
        <v>0</v>
      </c>
    </row>
    <row r="282" spans="1:6" ht="28.5">
      <c r="A282" s="3" t="s">
        <v>513</v>
      </c>
      <c r="B282" s="4" t="s">
        <v>514</v>
      </c>
      <c r="C282" s="5" t="s">
        <v>576</v>
      </c>
      <c r="D282" s="6">
        <v>231.5</v>
      </c>
      <c r="E282" s="7"/>
      <c r="F282" s="7">
        <f t="shared" si="4"/>
        <v>0</v>
      </c>
    </row>
    <row r="283" spans="1:6">
      <c r="A283" s="3" t="s">
        <v>515</v>
      </c>
      <c r="B283" s="4" t="s">
        <v>516</v>
      </c>
      <c r="C283" s="5"/>
      <c r="D283" s="6"/>
      <c r="E283" s="7"/>
      <c r="F283" s="7" t="str">
        <f t="shared" si="4"/>
        <v/>
      </c>
    </row>
    <row r="284" spans="1:6" ht="28.5">
      <c r="A284" s="3" t="s">
        <v>517</v>
      </c>
      <c r="B284" s="4" t="s">
        <v>518</v>
      </c>
      <c r="C284" s="5" t="s">
        <v>574</v>
      </c>
      <c r="D284" s="6">
        <v>7</v>
      </c>
      <c r="E284" s="7"/>
      <c r="F284" s="7">
        <f t="shared" si="4"/>
        <v>0</v>
      </c>
    </row>
    <row r="285" spans="1:6" ht="28.5">
      <c r="A285" s="3" t="s">
        <v>519</v>
      </c>
      <c r="B285" s="4" t="s">
        <v>520</v>
      </c>
      <c r="C285" s="5" t="s">
        <v>574</v>
      </c>
      <c r="D285" s="6">
        <v>6</v>
      </c>
      <c r="E285" s="7"/>
      <c r="F285" s="7">
        <f t="shared" si="4"/>
        <v>0</v>
      </c>
    </row>
    <row r="286" spans="1:6">
      <c r="A286" s="3" t="s">
        <v>521</v>
      </c>
      <c r="B286" s="4" t="s">
        <v>522</v>
      </c>
      <c r="C286" s="5" t="s">
        <v>574</v>
      </c>
      <c r="D286" s="6">
        <v>20</v>
      </c>
      <c r="E286" s="7"/>
      <c r="F286" s="7">
        <f t="shared" si="4"/>
        <v>0</v>
      </c>
    </row>
    <row r="287" spans="1:6">
      <c r="A287" s="3" t="s">
        <v>523</v>
      </c>
      <c r="B287" s="4" t="s">
        <v>524</v>
      </c>
      <c r="C287" s="5" t="s">
        <v>574</v>
      </c>
      <c r="D287" s="6">
        <v>6</v>
      </c>
      <c r="E287" s="7"/>
      <c r="F287" s="7">
        <f t="shared" si="4"/>
        <v>0</v>
      </c>
    </row>
    <row r="288" spans="1:6">
      <c r="A288" s="3" t="s">
        <v>525</v>
      </c>
      <c r="B288" s="4" t="s">
        <v>526</v>
      </c>
      <c r="C288" s="5" t="s">
        <v>574</v>
      </c>
      <c r="D288" s="6">
        <v>6</v>
      </c>
      <c r="E288" s="7"/>
      <c r="F288" s="7">
        <f t="shared" si="4"/>
        <v>0</v>
      </c>
    </row>
    <row r="289" spans="1:6" ht="28.5">
      <c r="A289" s="3" t="s">
        <v>527</v>
      </c>
      <c r="B289" s="4" t="s">
        <v>528</v>
      </c>
      <c r="C289" s="5" t="s">
        <v>574</v>
      </c>
      <c r="D289" s="6">
        <v>8</v>
      </c>
      <c r="E289" s="7"/>
      <c r="F289" s="7">
        <f t="shared" si="4"/>
        <v>0</v>
      </c>
    </row>
    <row r="290" spans="1:6" ht="28.5">
      <c r="A290" s="3" t="s">
        <v>529</v>
      </c>
      <c r="B290" s="4" t="s">
        <v>530</v>
      </c>
      <c r="C290" s="5" t="s">
        <v>574</v>
      </c>
      <c r="D290" s="6">
        <v>14</v>
      </c>
      <c r="E290" s="7"/>
      <c r="F290" s="7">
        <f t="shared" si="4"/>
        <v>0</v>
      </c>
    </row>
    <row r="291" spans="1:6" ht="28.5">
      <c r="A291" s="3" t="s">
        <v>531</v>
      </c>
      <c r="B291" s="4" t="s">
        <v>532</v>
      </c>
      <c r="C291" s="5" t="s">
        <v>574</v>
      </c>
      <c r="D291" s="6">
        <v>3</v>
      </c>
      <c r="E291" s="7"/>
      <c r="F291" s="7">
        <f t="shared" si="4"/>
        <v>0</v>
      </c>
    </row>
    <row r="292" spans="1:6">
      <c r="A292" s="3" t="s">
        <v>533</v>
      </c>
      <c r="B292" s="4" t="s">
        <v>534</v>
      </c>
      <c r="C292" s="5" t="s">
        <v>574</v>
      </c>
      <c r="D292" s="6">
        <v>20</v>
      </c>
      <c r="E292" s="7"/>
      <c r="F292" s="7">
        <f t="shared" si="4"/>
        <v>0</v>
      </c>
    </row>
    <row r="293" spans="1:6" s="17" customFormat="1" ht="45">
      <c r="A293" s="3" t="s">
        <v>535</v>
      </c>
      <c r="B293" s="13" t="s">
        <v>536</v>
      </c>
      <c r="C293" s="14"/>
      <c r="D293" s="15"/>
      <c r="E293" s="16"/>
      <c r="F293" s="16">
        <f>SUBTOTAL(9,F294:F299)</f>
        <v>0</v>
      </c>
    </row>
    <row r="294" spans="1:6" ht="28.5">
      <c r="A294" s="3" t="s">
        <v>537</v>
      </c>
      <c r="B294" s="4" t="s">
        <v>538</v>
      </c>
      <c r="C294" s="5" t="s">
        <v>574</v>
      </c>
      <c r="D294" s="6">
        <v>15</v>
      </c>
      <c r="E294" s="7"/>
      <c r="F294" s="7">
        <f t="shared" si="4"/>
        <v>0</v>
      </c>
    </row>
    <row r="295" spans="1:6" ht="28.5">
      <c r="A295" s="3" t="s">
        <v>539</v>
      </c>
      <c r="B295" s="4" t="s">
        <v>540</v>
      </c>
      <c r="C295" s="5" t="s">
        <v>574</v>
      </c>
      <c r="D295" s="6">
        <v>18</v>
      </c>
      <c r="E295" s="7"/>
      <c r="F295" s="7">
        <f t="shared" si="4"/>
        <v>0</v>
      </c>
    </row>
    <row r="296" spans="1:6" ht="28.5">
      <c r="A296" s="3" t="s">
        <v>541</v>
      </c>
      <c r="B296" s="4" t="s">
        <v>542</v>
      </c>
      <c r="C296" s="5" t="s">
        <v>574</v>
      </c>
      <c r="D296" s="6">
        <v>18</v>
      </c>
      <c r="E296" s="7"/>
      <c r="F296" s="7">
        <f t="shared" si="4"/>
        <v>0</v>
      </c>
    </row>
    <row r="297" spans="1:6">
      <c r="A297" s="3" t="s">
        <v>543</v>
      </c>
      <c r="B297" s="4" t="s">
        <v>544</v>
      </c>
      <c r="C297" s="5" t="s">
        <v>576</v>
      </c>
      <c r="D297" s="6">
        <v>255</v>
      </c>
      <c r="E297" s="7"/>
      <c r="F297" s="7">
        <f t="shared" si="4"/>
        <v>0</v>
      </c>
    </row>
    <row r="298" spans="1:6" ht="28.5">
      <c r="A298" s="3" t="s">
        <v>545</v>
      </c>
      <c r="B298" s="4" t="s">
        <v>546</v>
      </c>
      <c r="C298" s="5" t="s">
        <v>574</v>
      </c>
      <c r="D298" s="6">
        <v>4</v>
      </c>
      <c r="E298" s="7"/>
      <c r="F298" s="7">
        <f t="shared" si="4"/>
        <v>0</v>
      </c>
    </row>
    <row r="299" spans="1:6" ht="28.5">
      <c r="A299" s="3" t="s">
        <v>547</v>
      </c>
      <c r="B299" s="4" t="s">
        <v>548</v>
      </c>
      <c r="C299" s="5" t="s">
        <v>574</v>
      </c>
      <c r="D299" s="6">
        <v>15</v>
      </c>
      <c r="E299" s="7"/>
      <c r="F299" s="7">
        <f t="shared" si="4"/>
        <v>0</v>
      </c>
    </row>
    <row r="300" spans="1:6" s="17" customFormat="1">
      <c r="A300" s="3" t="s">
        <v>549</v>
      </c>
      <c r="B300" s="13" t="s">
        <v>550</v>
      </c>
      <c r="C300" s="14"/>
      <c r="D300" s="15"/>
      <c r="E300" s="16"/>
      <c r="F300" s="16">
        <f>SUBTOTAL(9,F301:F308)</f>
        <v>0</v>
      </c>
    </row>
    <row r="301" spans="1:6" ht="28.5">
      <c r="A301" s="3" t="s">
        <v>551</v>
      </c>
      <c r="B301" s="4" t="s">
        <v>552</v>
      </c>
      <c r="C301" s="5" t="s">
        <v>573</v>
      </c>
      <c r="D301" s="6">
        <v>3.79</v>
      </c>
      <c r="E301" s="7"/>
      <c r="F301" s="7">
        <f t="shared" si="4"/>
        <v>0</v>
      </c>
    </row>
    <row r="302" spans="1:6" ht="28.5">
      <c r="A302" s="3" t="s">
        <v>553</v>
      </c>
      <c r="B302" s="4" t="s">
        <v>554</v>
      </c>
      <c r="C302" s="5" t="s">
        <v>573</v>
      </c>
      <c r="D302" s="6">
        <v>25.43</v>
      </c>
      <c r="E302" s="7"/>
      <c r="F302" s="7">
        <f t="shared" si="4"/>
        <v>0</v>
      </c>
    </row>
    <row r="303" spans="1:6">
      <c r="A303" s="3" t="s">
        <v>555</v>
      </c>
      <c r="B303" s="4" t="s">
        <v>556</v>
      </c>
      <c r="C303" s="5" t="s">
        <v>574</v>
      </c>
      <c r="D303" s="6">
        <v>2</v>
      </c>
      <c r="E303" s="7"/>
      <c r="F303" s="7">
        <f t="shared" si="4"/>
        <v>0</v>
      </c>
    </row>
    <row r="304" spans="1:6" ht="28.5">
      <c r="A304" s="3" t="s">
        <v>557</v>
      </c>
      <c r="B304" s="4" t="s">
        <v>558</v>
      </c>
      <c r="C304" s="5" t="s">
        <v>573</v>
      </c>
      <c r="D304" s="6">
        <v>10.8</v>
      </c>
      <c r="E304" s="7"/>
      <c r="F304" s="7">
        <f t="shared" si="4"/>
        <v>0</v>
      </c>
    </row>
    <row r="305" spans="1:6" ht="28.5">
      <c r="A305" s="3" t="s">
        <v>559</v>
      </c>
      <c r="B305" s="4" t="s">
        <v>560</v>
      </c>
      <c r="C305" s="5" t="s">
        <v>574</v>
      </c>
      <c r="D305" s="6">
        <v>1</v>
      </c>
      <c r="E305" s="7"/>
      <c r="F305" s="7">
        <f t="shared" si="4"/>
        <v>0</v>
      </c>
    </row>
    <row r="306" spans="1:6">
      <c r="A306" s="3" t="s">
        <v>561</v>
      </c>
      <c r="B306" s="4" t="s">
        <v>562</v>
      </c>
      <c r="C306" s="5" t="s">
        <v>578</v>
      </c>
      <c r="D306" s="6">
        <v>1</v>
      </c>
      <c r="E306" s="7"/>
      <c r="F306" s="7">
        <f t="shared" si="4"/>
        <v>0</v>
      </c>
    </row>
    <row r="307" spans="1:6" ht="28.5">
      <c r="A307" s="3" t="s">
        <v>563</v>
      </c>
      <c r="B307" s="4" t="s">
        <v>564</v>
      </c>
      <c r="C307" s="5" t="s">
        <v>578</v>
      </c>
      <c r="D307" s="6">
        <v>1</v>
      </c>
      <c r="E307" s="7"/>
      <c r="F307" s="7">
        <f t="shared" si="4"/>
        <v>0</v>
      </c>
    </row>
    <row r="308" spans="1:6">
      <c r="A308" s="3" t="s">
        <v>565</v>
      </c>
      <c r="B308" s="4" t="s">
        <v>566</v>
      </c>
      <c r="C308" s="5" t="s">
        <v>578</v>
      </c>
      <c r="D308" s="6">
        <v>1</v>
      </c>
      <c r="E308" s="7"/>
      <c r="F308" s="7">
        <f t="shared" si="4"/>
        <v>0</v>
      </c>
    </row>
    <row r="309" spans="1:6" s="17" customFormat="1">
      <c r="A309" s="3" t="s">
        <v>567</v>
      </c>
      <c r="B309" s="13" t="s">
        <v>568</v>
      </c>
      <c r="C309" s="14"/>
      <c r="D309" s="15"/>
      <c r="E309" s="16"/>
      <c r="F309" s="16">
        <f>SUBTOTAL(9,F310:F311)</f>
        <v>0</v>
      </c>
    </row>
    <row r="310" spans="1:6">
      <c r="A310" s="3" t="s">
        <v>569</v>
      </c>
      <c r="B310" s="4" t="s">
        <v>570</v>
      </c>
      <c r="C310" s="5" t="s">
        <v>573</v>
      </c>
      <c r="D310" s="6">
        <v>918.22</v>
      </c>
      <c r="E310" s="7"/>
      <c r="F310" s="7">
        <f t="shared" si="4"/>
        <v>0</v>
      </c>
    </row>
    <row r="311" spans="1:6" ht="28.5">
      <c r="A311" s="3" t="s">
        <v>571</v>
      </c>
      <c r="B311" s="4" t="s">
        <v>572</v>
      </c>
      <c r="C311" s="5" t="s">
        <v>574</v>
      </c>
      <c r="D311" s="6">
        <v>1</v>
      </c>
      <c r="E311" s="7"/>
      <c r="F311" s="7">
        <f t="shared" si="4"/>
        <v>0</v>
      </c>
    </row>
    <row r="312" spans="1:6" ht="15.75" thickBot="1"/>
    <row r="313" spans="1:6" ht="16.5" thickBot="1">
      <c r="C313" s="8"/>
      <c r="D313" s="9" t="s">
        <v>582</v>
      </c>
      <c r="E313" s="10"/>
      <c r="F313" s="11">
        <f>SUBTOTAL(9,F13:F312)</f>
        <v>0</v>
      </c>
    </row>
    <row r="314" spans="1:6">
      <c r="C314" s="8"/>
    </row>
    <row r="315" spans="1:6">
      <c r="B315" s="12">
        <v>45439</v>
      </c>
      <c r="C315" s="8"/>
    </row>
  </sheetData>
  <phoneticPr fontId="23" type="noConversion"/>
  <pageMargins left="0.78740157480314965" right="0.78740157480314965" top="0.98425196850393704" bottom="0.63" header="0.51181102362204722" footer="0.42"/>
  <pageSetup paperSize="9" scale="85" orientation="portrait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Proposta</vt:lpstr>
      <vt:lpstr>Proposta!Area_de_impressao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Priscila Moreira Magno de Santana</cp:lastModifiedBy>
  <cp:lastPrinted>2024-05-27T12:53:31Z</cp:lastPrinted>
  <dcterms:created xsi:type="dcterms:W3CDTF">2024-05-22T11:55:13Z</dcterms:created>
  <dcterms:modified xsi:type="dcterms:W3CDTF">2024-05-31T21:52:22Z</dcterms:modified>
</cp:coreProperties>
</file>