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png" ContentType="image/pn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embeddings/oleObject1.bin" ContentType="application/vnd.openxmlformats-officedocument.oleObject"/>
  <Override PartName="/xl/drawings/drawing2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425"/>
  <workbookPr/>
  <mc:AlternateContent xmlns:mc="http://schemas.openxmlformats.org/markup-compatibility/2006">
    <mc:Choice Requires="x15">
      <x15ac:absPath xmlns:x15ac="http://schemas.microsoft.com/office/spreadsheetml/2010/11/ac" url="W:\2024\LICITAÇÕES\EDITAL\LEI 14133\CONCORRÊNCIA\CER ANTONIO TAVARES PEREIRA LIMA\PORTAL\PLANILHAS\"/>
    </mc:Choice>
  </mc:AlternateContent>
  <xr:revisionPtr revIDLastSave="0" documentId="8_{F7A26953-656F-4512-AB6A-8F4B2DA24BE8}" xr6:coauthVersionLast="47" xr6:coauthVersionMax="47" xr10:uidLastSave="{00000000-0000-0000-0000-000000000000}"/>
  <bookViews>
    <workbookView xWindow="-120" yWindow="-120" windowWidth="29040" windowHeight="15720" firstSheet="1" activeTab="1" xr2:uid="{00000000-000D-0000-FFFF-FFFF00000000}"/>
  </bookViews>
  <sheets>
    <sheet name="MEMÓRIA DE CALCULO" sheetId="15" state="hidden" r:id="rId1"/>
    <sheet name="planilha referência" sheetId="12" r:id="rId2"/>
  </sheets>
  <definedNames>
    <definedName name="_xlnm.Print_Area" localSheetId="0">'MEMÓRIA DE CALCULO'!$A$2:$I$176</definedName>
    <definedName name="_xlnm.Print_Area" localSheetId="1">'planilha referência'!$B$2:$H$453</definedName>
    <definedName name="_xlnm.Print_Titles" localSheetId="0">'MEMÓRIA DE CALCULO'!$1:$14</definedName>
    <definedName name="_xlnm.Print_Titles" localSheetId="1">'planilha referência'!$2:$15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G245" i="12" l="1"/>
  <c r="H245" i="12" s="1"/>
  <c r="G243" i="12"/>
  <c r="H243" i="12" s="1"/>
  <c r="G70" i="12"/>
  <c r="G69" i="12"/>
  <c r="H69" i="12" s="1"/>
  <c r="G68" i="12"/>
  <c r="G67" i="12"/>
  <c r="G66" i="12"/>
  <c r="G65" i="12"/>
  <c r="H65" i="12" s="1"/>
  <c r="G64" i="12"/>
  <c r="G63" i="12"/>
  <c r="G197" i="12"/>
  <c r="H197" i="12" s="1"/>
  <c r="G213" i="12"/>
  <c r="H213" i="12" s="1"/>
  <c r="G172" i="12"/>
  <c r="H172" i="12" s="1"/>
  <c r="G120" i="12"/>
  <c r="H120" i="12" s="1"/>
  <c r="G227" i="12"/>
  <c r="H227" i="12" s="1"/>
  <c r="G223" i="12"/>
  <c r="H223" i="12" s="1"/>
  <c r="G222" i="12"/>
  <c r="H222" i="12" s="1"/>
  <c r="G221" i="12"/>
  <c r="H221" i="12" s="1"/>
  <c r="G220" i="12"/>
  <c r="H220" i="12" s="1"/>
  <c r="G219" i="12"/>
  <c r="H219" i="12" s="1"/>
  <c r="G218" i="12"/>
  <c r="H218" i="12" s="1"/>
  <c r="G214" i="12"/>
  <c r="H214" i="12" s="1"/>
  <c r="G212" i="12"/>
  <c r="H212" i="12" s="1"/>
  <c r="G211" i="12"/>
  <c r="H211" i="12" s="1"/>
  <c r="G210" i="12"/>
  <c r="H210" i="12" s="1"/>
  <c r="G209" i="12"/>
  <c r="H209" i="12" s="1"/>
  <c r="G208" i="12"/>
  <c r="H208" i="12" s="1"/>
  <c r="G207" i="12"/>
  <c r="H207" i="12" s="1"/>
  <c r="G206" i="12"/>
  <c r="H206" i="12" s="1"/>
  <c r="G205" i="12"/>
  <c r="H205" i="12" s="1"/>
  <c r="G204" i="12"/>
  <c r="H204" i="12" s="1"/>
  <c r="G203" i="12"/>
  <c r="H203" i="12" s="1"/>
  <c r="G199" i="12"/>
  <c r="H199" i="12" s="1"/>
  <c r="G198" i="12"/>
  <c r="H198" i="12" s="1"/>
  <c r="G196" i="12"/>
  <c r="H196" i="12" s="1"/>
  <c r="G195" i="12"/>
  <c r="H195" i="12" s="1"/>
  <c r="G194" i="12"/>
  <c r="H194" i="12" s="1"/>
  <c r="G193" i="12"/>
  <c r="H193" i="12" s="1"/>
  <c r="G192" i="12"/>
  <c r="H192" i="12" s="1"/>
  <c r="G191" i="12"/>
  <c r="H191" i="12" s="1"/>
  <c r="G190" i="12"/>
  <c r="H190" i="12" s="1"/>
  <c r="G186" i="12"/>
  <c r="H186" i="12" s="1"/>
  <c r="G185" i="12"/>
  <c r="H185" i="12" s="1"/>
  <c r="G181" i="12"/>
  <c r="H181" i="12" s="1"/>
  <c r="G180" i="12"/>
  <c r="H180" i="12" s="1"/>
  <c r="G179" i="12"/>
  <c r="H179" i="12" s="1"/>
  <c r="G178" i="12"/>
  <c r="H178" i="12" s="1"/>
  <c r="G174" i="12"/>
  <c r="H174" i="12" s="1"/>
  <c r="G173" i="12"/>
  <c r="H173" i="12" s="1"/>
  <c r="G171" i="12"/>
  <c r="H171" i="12" s="1"/>
  <c r="G170" i="12"/>
  <c r="H170" i="12" s="1"/>
  <c r="G169" i="12"/>
  <c r="H169" i="12" s="1"/>
  <c r="G168" i="12"/>
  <c r="H168" i="12" s="1"/>
  <c r="G167" i="12"/>
  <c r="H167" i="12" s="1"/>
  <c r="G166" i="12"/>
  <c r="H166" i="12" s="1"/>
  <c r="G165" i="12"/>
  <c r="H165" i="12" s="1"/>
  <c r="G164" i="12"/>
  <c r="H164" i="12" s="1"/>
  <c r="G160" i="12"/>
  <c r="H160" i="12" s="1"/>
  <c r="G159" i="12"/>
  <c r="H159" i="12" s="1"/>
  <c r="G158" i="12"/>
  <c r="H158" i="12" s="1"/>
  <c r="G157" i="12"/>
  <c r="H157" i="12" s="1"/>
  <c r="G156" i="12"/>
  <c r="H156" i="12" s="1"/>
  <c r="G52" i="12"/>
  <c r="H52" i="12" s="1"/>
  <c r="G90" i="12"/>
  <c r="H90" i="12" s="1"/>
  <c r="H187" i="12" l="1"/>
  <c r="H182" i="12"/>
  <c r="H161" i="12"/>
  <c r="H175" i="12"/>
  <c r="H224" i="12"/>
  <c r="H200" i="12"/>
  <c r="H215" i="12"/>
  <c r="H228" i="12"/>
  <c r="G81" i="12"/>
  <c r="H81" i="12" s="1"/>
  <c r="G439" i="12"/>
  <c r="H439" i="12" s="1"/>
  <c r="G438" i="12"/>
  <c r="H438" i="12" s="1"/>
  <c r="G441" i="12"/>
  <c r="H441" i="12" s="1"/>
  <c r="G440" i="12"/>
  <c r="H440" i="12" s="1"/>
  <c r="G437" i="12"/>
  <c r="H437" i="12" s="1"/>
  <c r="G436" i="12"/>
  <c r="H436" i="12" s="1"/>
  <c r="G430" i="12"/>
  <c r="H430" i="12" s="1"/>
  <c r="G429" i="12"/>
  <c r="H429" i="12" s="1"/>
  <c r="G428" i="12"/>
  <c r="H428" i="12" s="1"/>
  <c r="G427" i="12"/>
  <c r="G421" i="12"/>
  <c r="H421" i="12" s="1"/>
  <c r="G420" i="12"/>
  <c r="H420" i="12" s="1"/>
  <c r="G418" i="12"/>
  <c r="H418" i="12" s="1"/>
  <c r="G417" i="12"/>
  <c r="H417" i="12" s="1"/>
  <c r="G416" i="12"/>
  <c r="H416" i="12" s="1"/>
  <c r="G415" i="12"/>
  <c r="H415" i="12" s="1"/>
  <c r="G414" i="12"/>
  <c r="H414" i="12" s="1"/>
  <c r="G413" i="12"/>
  <c r="H413" i="12" s="1"/>
  <c r="G412" i="12"/>
  <c r="H412" i="12" s="1"/>
  <c r="G377" i="12"/>
  <c r="H377" i="12" s="1"/>
  <c r="G376" i="12"/>
  <c r="H376" i="12" s="1"/>
  <c r="G375" i="12"/>
  <c r="H375" i="12" s="1"/>
  <c r="G374" i="12"/>
  <c r="H374" i="12" s="1"/>
  <c r="G411" i="12"/>
  <c r="H411" i="12" s="1"/>
  <c r="G410" i="12"/>
  <c r="H410" i="12" s="1"/>
  <c r="G409" i="12"/>
  <c r="H409" i="12" s="1"/>
  <c r="G408" i="12"/>
  <c r="H408" i="12" s="1"/>
  <c r="G407" i="12"/>
  <c r="H407" i="12" s="1"/>
  <c r="G406" i="12"/>
  <c r="H406" i="12" s="1"/>
  <c r="G405" i="12"/>
  <c r="H405" i="12" s="1"/>
  <c r="G404" i="12"/>
  <c r="H404" i="12" s="1"/>
  <c r="G403" i="12"/>
  <c r="H403" i="12" s="1"/>
  <c r="G402" i="12"/>
  <c r="H402" i="12" s="1"/>
  <c r="G401" i="12"/>
  <c r="H401" i="12" s="1"/>
  <c r="G400" i="12"/>
  <c r="H400" i="12" s="1"/>
  <c r="G399" i="12"/>
  <c r="H399" i="12" s="1"/>
  <c r="G398" i="12"/>
  <c r="H398" i="12" s="1"/>
  <c r="G397" i="12"/>
  <c r="H397" i="12" s="1"/>
  <c r="G396" i="12"/>
  <c r="H396" i="12" s="1"/>
  <c r="G395" i="12"/>
  <c r="H395" i="12" s="1"/>
  <c r="G394" i="12"/>
  <c r="H394" i="12" s="1"/>
  <c r="G393" i="12"/>
  <c r="H393" i="12" s="1"/>
  <c r="G390" i="12"/>
  <c r="H390" i="12" s="1"/>
  <c r="G389" i="12"/>
  <c r="H389" i="12" s="1"/>
  <c r="G388" i="12"/>
  <c r="H388" i="12" s="1"/>
  <c r="G387" i="12"/>
  <c r="H387" i="12" s="1"/>
  <c r="G386" i="12"/>
  <c r="H386" i="12" s="1"/>
  <c r="G385" i="12"/>
  <c r="H385" i="12" s="1"/>
  <c r="G384" i="12"/>
  <c r="H384" i="12" s="1"/>
  <c r="G383" i="12"/>
  <c r="H383" i="12" s="1"/>
  <c r="G382" i="12"/>
  <c r="H382" i="12" s="1"/>
  <c r="G381" i="12"/>
  <c r="H381" i="12" s="1"/>
  <c r="G380" i="12"/>
  <c r="H380" i="12" s="1"/>
  <c r="G373" i="12"/>
  <c r="H373" i="12" s="1"/>
  <c r="G372" i="12"/>
  <c r="H372" i="12" s="1"/>
  <c r="G371" i="12"/>
  <c r="H371" i="12" s="1"/>
  <c r="G370" i="12"/>
  <c r="H370" i="12" s="1"/>
  <c r="G369" i="12"/>
  <c r="H369" i="12" s="1"/>
  <c r="G368" i="12"/>
  <c r="H368" i="12" s="1"/>
  <c r="G367" i="12"/>
  <c r="H367" i="12" s="1"/>
  <c r="G366" i="12"/>
  <c r="H366" i="12" s="1"/>
  <c r="G365" i="12"/>
  <c r="H365" i="12" s="1"/>
  <c r="G364" i="12"/>
  <c r="H364" i="12" s="1"/>
  <c r="G363" i="12"/>
  <c r="H363" i="12" s="1"/>
  <c r="G362" i="12"/>
  <c r="H362" i="12" s="1"/>
  <c r="G361" i="12"/>
  <c r="H361" i="12" s="1"/>
  <c r="G360" i="12"/>
  <c r="H360" i="12" s="1"/>
  <c r="G359" i="12"/>
  <c r="H359" i="12" s="1"/>
  <c r="G358" i="12"/>
  <c r="H358" i="12" s="1"/>
  <c r="G357" i="12"/>
  <c r="H357" i="12" s="1"/>
  <c r="G356" i="12"/>
  <c r="H356" i="12" s="1"/>
  <c r="G355" i="12"/>
  <c r="H355" i="12" s="1"/>
  <c r="G354" i="12"/>
  <c r="H354" i="12" s="1"/>
  <c r="G353" i="12"/>
  <c r="H353" i="12" s="1"/>
  <c r="G352" i="12"/>
  <c r="H352" i="12" s="1"/>
  <c r="G351" i="12"/>
  <c r="H351" i="12" s="1"/>
  <c r="G350" i="12"/>
  <c r="H350" i="12" s="1"/>
  <c r="G349" i="12"/>
  <c r="H349" i="12" s="1"/>
  <c r="G348" i="12"/>
  <c r="H348" i="12" s="1"/>
  <c r="G347" i="12"/>
  <c r="H347" i="12" s="1"/>
  <c r="G346" i="12"/>
  <c r="H346" i="12" s="1"/>
  <c r="G345" i="12"/>
  <c r="H345" i="12" s="1"/>
  <c r="G344" i="12"/>
  <c r="G343" i="12"/>
  <c r="H343" i="12" s="1"/>
  <c r="G342" i="12"/>
  <c r="G341" i="12"/>
  <c r="H341" i="12" s="1"/>
  <c r="G340" i="12"/>
  <c r="H340" i="12" s="1"/>
  <c r="G339" i="12"/>
  <c r="H339" i="12" s="1"/>
  <c r="G338" i="12"/>
  <c r="H338" i="12" s="1"/>
  <c r="G337" i="12"/>
  <c r="H337" i="12" s="1"/>
  <c r="G336" i="12"/>
  <c r="H336" i="12" s="1"/>
  <c r="G333" i="12"/>
  <c r="H333" i="12" s="1"/>
  <c r="G332" i="12"/>
  <c r="H332" i="12" s="1"/>
  <c r="G331" i="12"/>
  <c r="H331" i="12" s="1"/>
  <c r="G330" i="12"/>
  <c r="H330" i="12" s="1"/>
  <c r="G329" i="12"/>
  <c r="H329" i="12" s="1"/>
  <c r="G328" i="12"/>
  <c r="H328" i="12" s="1"/>
  <c r="G327" i="12"/>
  <c r="H327" i="12" s="1"/>
  <c r="G326" i="12"/>
  <c r="H326" i="12" s="1"/>
  <c r="G325" i="12"/>
  <c r="H325" i="12" s="1"/>
  <c r="G324" i="12"/>
  <c r="H324" i="12" s="1"/>
  <c r="G323" i="12"/>
  <c r="H323" i="12" s="1"/>
  <c r="G322" i="12"/>
  <c r="H322" i="12" s="1"/>
  <c r="G321" i="12"/>
  <c r="H321" i="12" s="1"/>
  <c r="G320" i="12"/>
  <c r="H320" i="12" s="1"/>
  <c r="G319" i="12"/>
  <c r="H319" i="12" s="1"/>
  <c r="G318" i="12"/>
  <c r="H318" i="12" s="1"/>
  <c r="G317" i="12"/>
  <c r="H317" i="12" s="1"/>
  <c r="G316" i="12"/>
  <c r="H316" i="12" s="1"/>
  <c r="G315" i="12"/>
  <c r="H315" i="12" s="1"/>
  <c r="G314" i="12"/>
  <c r="H314" i="12" s="1"/>
  <c r="G313" i="12"/>
  <c r="H313" i="12" s="1"/>
  <c r="G312" i="12"/>
  <c r="E273" i="12"/>
  <c r="G273" i="12"/>
  <c r="E274" i="12"/>
  <c r="G274" i="12"/>
  <c r="E275" i="12"/>
  <c r="G275" i="12"/>
  <c r="G276" i="12"/>
  <c r="H276" i="12" s="1"/>
  <c r="G277" i="12"/>
  <c r="H277" i="12" s="1"/>
  <c r="G278" i="12"/>
  <c r="H278" i="12" s="1"/>
  <c r="G279" i="12"/>
  <c r="H279" i="12" s="1"/>
  <c r="G280" i="12"/>
  <c r="H280" i="12" s="1"/>
  <c r="G281" i="12"/>
  <c r="H281" i="12" s="1"/>
  <c r="G282" i="12"/>
  <c r="H282" i="12" s="1"/>
  <c r="G283" i="12"/>
  <c r="H283" i="12" s="1"/>
  <c r="G284" i="12"/>
  <c r="H284" i="12" s="1"/>
  <c r="G285" i="12"/>
  <c r="H285" i="12" s="1"/>
  <c r="G286" i="12"/>
  <c r="H286" i="12" s="1"/>
  <c r="G287" i="12"/>
  <c r="H287" i="12" s="1"/>
  <c r="G288" i="12"/>
  <c r="H288" i="12" s="1"/>
  <c r="G289" i="12"/>
  <c r="H289" i="12" s="1"/>
  <c r="G290" i="12"/>
  <c r="H290" i="12" s="1"/>
  <c r="G291" i="12"/>
  <c r="H291" i="12" s="1"/>
  <c r="G292" i="12"/>
  <c r="H292" i="12" s="1"/>
  <c r="G293" i="12"/>
  <c r="H293" i="12" s="1"/>
  <c r="G294" i="12"/>
  <c r="H294" i="12" s="1"/>
  <c r="G295" i="12"/>
  <c r="H295" i="12" s="1"/>
  <c r="G296" i="12"/>
  <c r="H296" i="12" s="1"/>
  <c r="G297" i="12"/>
  <c r="H297" i="12" s="1"/>
  <c r="G298" i="12"/>
  <c r="H298" i="12" s="1"/>
  <c r="G299" i="12"/>
  <c r="H299" i="12" s="1"/>
  <c r="G300" i="12"/>
  <c r="H300" i="12" s="1"/>
  <c r="G301" i="12"/>
  <c r="H301" i="12" s="1"/>
  <c r="G302" i="12"/>
  <c r="H302" i="12" s="1"/>
  <c r="G303" i="12"/>
  <c r="H303" i="12" s="1"/>
  <c r="G304" i="12"/>
  <c r="H304" i="12" s="1"/>
  <c r="H230" i="12" l="1"/>
  <c r="H427" i="12"/>
  <c r="H431" i="12" s="1"/>
  <c r="H433" i="12" s="1"/>
  <c r="H344" i="12"/>
  <c r="H342" i="12"/>
  <c r="H273" i="12"/>
  <c r="H312" i="12"/>
  <c r="H274" i="12"/>
  <c r="H275" i="12"/>
  <c r="H422" i="12" l="1"/>
  <c r="H424" i="12" s="1"/>
  <c r="G21" i="12" l="1"/>
  <c r="H21" i="12" s="1"/>
  <c r="G22" i="12"/>
  <c r="H22" i="12" s="1"/>
  <c r="G20" i="12"/>
  <c r="H20" i="12" s="1"/>
  <c r="G19" i="12"/>
  <c r="H19" i="12" s="1"/>
  <c r="G18" i="12"/>
  <c r="H18" i="12" s="1"/>
  <c r="G24" i="12"/>
  <c r="H24" i="12" s="1"/>
  <c r="G23" i="12"/>
  <c r="H23" i="12" s="1"/>
  <c r="G244" i="12" l="1"/>
  <c r="H244" i="12" s="1"/>
  <c r="H442" i="12"/>
  <c r="H444" i="12" s="1"/>
  <c r="G235" i="12"/>
  <c r="H235" i="12" s="1"/>
  <c r="G254" i="12" l="1"/>
  <c r="H254" i="12" s="1"/>
  <c r="G238" i="12"/>
  <c r="H238" i="12" s="1"/>
  <c r="G143" i="12"/>
  <c r="H143" i="12" s="1"/>
  <c r="G248" i="12"/>
  <c r="H248" i="12" s="1"/>
  <c r="G247" i="12"/>
  <c r="H247" i="12" s="1"/>
  <c r="G246" i="12"/>
  <c r="H246" i="12" s="1"/>
  <c r="H249" i="12" l="1"/>
  <c r="G266" i="12"/>
  <c r="H266" i="12" s="1"/>
  <c r="G265" i="12"/>
  <c r="H265" i="12" s="1"/>
  <c r="G261" i="12"/>
  <c r="H261" i="12" s="1"/>
  <c r="G260" i="12"/>
  <c r="H260" i="12" s="1"/>
  <c r="G264" i="12"/>
  <c r="H264" i="12" s="1"/>
  <c r="G263" i="12"/>
  <c r="H263" i="12" s="1"/>
  <c r="G262" i="12"/>
  <c r="H262" i="12" s="1"/>
  <c r="H267" i="12" l="1"/>
  <c r="G256" i="12"/>
  <c r="H256" i="12" s="1"/>
  <c r="G255" i="12"/>
  <c r="H255" i="12" s="1"/>
  <c r="G253" i="12"/>
  <c r="H253" i="12" s="1"/>
  <c r="G252" i="12"/>
  <c r="H252" i="12" s="1"/>
  <c r="G239" i="12"/>
  <c r="H239" i="12" s="1"/>
  <c r="G237" i="12"/>
  <c r="H237" i="12" s="1"/>
  <c r="G236" i="12"/>
  <c r="H236" i="12" s="1"/>
  <c r="G234" i="12"/>
  <c r="H234" i="12" s="1"/>
  <c r="H240" i="12" l="1"/>
  <c r="H257" i="12"/>
  <c r="G116" i="12"/>
  <c r="H116" i="12" s="1"/>
  <c r="G48" i="12"/>
  <c r="H48" i="12" s="1"/>
  <c r="G25" i="12"/>
  <c r="H25" i="12" s="1"/>
  <c r="G122" i="12"/>
  <c r="H122" i="12" s="1"/>
  <c r="G121" i="12"/>
  <c r="H121" i="12" s="1"/>
  <c r="G119" i="12"/>
  <c r="H119" i="12" s="1"/>
  <c r="G118" i="12"/>
  <c r="H118" i="12" s="1"/>
  <c r="G117" i="12"/>
  <c r="H117" i="12" s="1"/>
  <c r="G115" i="12"/>
  <c r="H115" i="12" s="1"/>
  <c r="G114" i="12"/>
  <c r="H114" i="12" s="1"/>
  <c r="G113" i="12"/>
  <c r="H113" i="12" s="1"/>
  <c r="G112" i="12"/>
  <c r="H112" i="12" s="1"/>
  <c r="G149" i="12"/>
  <c r="H149" i="12" s="1"/>
  <c r="G148" i="12"/>
  <c r="H148" i="12" s="1"/>
  <c r="G147" i="12"/>
  <c r="H147" i="12" s="1"/>
  <c r="G142" i="12"/>
  <c r="H142" i="12" s="1"/>
  <c r="H144" i="12" s="1"/>
  <c r="G141" i="12"/>
  <c r="H141" i="12" s="1"/>
  <c r="G140" i="12"/>
  <c r="H140" i="12" s="1"/>
  <c r="G136" i="12"/>
  <c r="H136" i="12" s="1"/>
  <c r="G135" i="12"/>
  <c r="H135" i="12" s="1"/>
  <c r="H137" i="12" s="1"/>
  <c r="G131" i="12"/>
  <c r="H131" i="12" s="1"/>
  <c r="G130" i="12"/>
  <c r="H130" i="12" s="1"/>
  <c r="G126" i="12"/>
  <c r="H126" i="12" s="1"/>
  <c r="G108" i="12"/>
  <c r="H108" i="12" s="1"/>
  <c r="G107" i="12"/>
  <c r="H107" i="12" s="1"/>
  <c r="G106" i="12"/>
  <c r="H106" i="12" s="1"/>
  <c r="G105" i="12"/>
  <c r="H105" i="12" s="1"/>
  <c r="G104" i="12"/>
  <c r="H104" i="12" s="1"/>
  <c r="G53" i="12"/>
  <c r="H53" i="12" s="1"/>
  <c r="G47" i="12"/>
  <c r="H47" i="12" s="1"/>
  <c r="H132" i="12" l="1"/>
  <c r="H123" i="12"/>
  <c r="H269" i="12"/>
  <c r="H150" i="12"/>
  <c r="H109" i="12"/>
  <c r="H127" i="12"/>
  <c r="H26" i="12"/>
  <c r="H28" i="12" s="1"/>
  <c r="G54" i="12"/>
  <c r="H54" i="12" s="1"/>
  <c r="G51" i="12"/>
  <c r="H51" i="12" s="1"/>
  <c r="G50" i="12"/>
  <c r="H50" i="12" s="1"/>
  <c r="G49" i="12"/>
  <c r="H49" i="12" s="1"/>
  <c r="G46" i="12"/>
  <c r="H46" i="12" s="1"/>
  <c r="G45" i="12"/>
  <c r="H45" i="12" s="1"/>
  <c r="G44" i="12"/>
  <c r="H44" i="12" s="1"/>
  <c r="G97" i="12"/>
  <c r="G96" i="12"/>
  <c r="G95" i="12"/>
  <c r="G91" i="12"/>
  <c r="G89" i="12"/>
  <c r="G88" i="12"/>
  <c r="G87" i="12"/>
  <c r="G83" i="12"/>
  <c r="G82" i="12"/>
  <c r="G80" i="12"/>
  <c r="G79" i="12"/>
  <c r="G78" i="12"/>
  <c r="G77" i="12"/>
  <c r="G76" i="12"/>
  <c r="G75" i="12"/>
  <c r="G74" i="12"/>
  <c r="G59" i="12"/>
  <c r="G58" i="12"/>
  <c r="G40" i="12"/>
  <c r="G39" i="12"/>
  <c r="G38" i="12"/>
  <c r="G37" i="12"/>
  <c r="G36" i="12"/>
  <c r="G35" i="12"/>
  <c r="G34" i="12"/>
  <c r="G33" i="12"/>
  <c r="G32" i="12"/>
  <c r="H152" i="12" l="1"/>
  <c r="H55" i="12"/>
  <c r="H305" i="12"/>
  <c r="H307" i="12" s="1"/>
  <c r="H173" i="15"/>
  <c r="I173" i="15" s="1"/>
  <c r="I172" i="15" s="1"/>
  <c r="H170" i="15"/>
  <c r="I170" i="15" s="1"/>
  <c r="H169" i="15"/>
  <c r="I169" i="15" s="1"/>
  <c r="H168" i="15"/>
  <c r="I168" i="15" s="1"/>
  <c r="H165" i="15"/>
  <c r="I165" i="15" s="1"/>
  <c r="I164" i="15" s="1"/>
  <c r="H162" i="15"/>
  <c r="H161" i="15"/>
  <c r="H160" i="15"/>
  <c r="I160" i="15" s="1"/>
  <c r="I157" i="15" s="1"/>
  <c r="H158" i="15"/>
  <c r="I158" i="15" s="1"/>
  <c r="H156" i="15"/>
  <c r="I156" i="15" s="1"/>
  <c r="I155" i="15" s="1"/>
  <c r="H153" i="15"/>
  <c r="I153" i="15" s="1"/>
  <c r="H152" i="15"/>
  <c r="I152" i="15" s="1"/>
  <c r="H151" i="15"/>
  <c r="I151" i="15" s="1"/>
  <c r="H150" i="15"/>
  <c r="I150" i="15" s="1"/>
  <c r="H149" i="15"/>
  <c r="I149" i="15" s="1"/>
  <c r="H148" i="15"/>
  <c r="I148" i="15" s="1"/>
  <c r="H145" i="15"/>
  <c r="I145" i="15" s="1"/>
  <c r="H144" i="15"/>
  <c r="I144" i="15" s="1"/>
  <c r="I143" i="15" s="1"/>
  <c r="H141" i="15"/>
  <c r="I141" i="15" s="1"/>
  <c r="I135" i="15" s="1"/>
  <c r="H133" i="15"/>
  <c r="I133" i="15" s="1"/>
  <c r="H131" i="15"/>
  <c r="I131" i="15" s="1"/>
  <c r="H105" i="15"/>
  <c r="I105" i="15" s="1"/>
  <c r="H101" i="15"/>
  <c r="I101" i="15" s="1"/>
  <c r="H99" i="15"/>
  <c r="I99" i="15" s="1"/>
  <c r="H97" i="15"/>
  <c r="I97" i="15" s="1"/>
  <c r="H95" i="15"/>
  <c r="I95" i="15" s="1"/>
  <c r="H93" i="15"/>
  <c r="I93" i="15" s="1"/>
  <c r="H91" i="15"/>
  <c r="I91" i="15" s="1"/>
  <c r="H88" i="15"/>
  <c r="I88" i="15" s="1"/>
  <c r="H84" i="15"/>
  <c r="I84" i="15" s="1"/>
  <c r="H81" i="15"/>
  <c r="I81" i="15" s="1"/>
  <c r="H78" i="15"/>
  <c r="I78" i="15" s="1"/>
  <c r="H76" i="15"/>
  <c r="I76" i="15" s="1"/>
  <c r="H74" i="15"/>
  <c r="I74" i="15" s="1"/>
  <c r="H71" i="15"/>
  <c r="I71" i="15" s="1"/>
  <c r="H69" i="15"/>
  <c r="I69" i="15" s="1"/>
  <c r="H67" i="15"/>
  <c r="I67" i="15" s="1"/>
  <c r="H62" i="15"/>
  <c r="I62" i="15" s="1"/>
  <c r="H60" i="15"/>
  <c r="I60" i="15" s="1"/>
  <c r="H58" i="15"/>
  <c r="I58" i="15" s="1"/>
  <c r="H56" i="15"/>
  <c r="I56" i="15" s="1"/>
  <c r="H54" i="15"/>
  <c r="I54" i="15" s="1"/>
  <c r="H52" i="15"/>
  <c r="I52" i="15" s="1"/>
  <c r="H50" i="15"/>
  <c r="I50" i="15" s="1"/>
  <c r="H47" i="15"/>
  <c r="I47" i="15" s="1"/>
  <c r="H45" i="15"/>
  <c r="I45" i="15" s="1"/>
  <c r="H41" i="15"/>
  <c r="I41" i="15" s="1"/>
  <c r="H39" i="15"/>
  <c r="I39" i="15" s="1"/>
  <c r="H37" i="15"/>
  <c r="I37" i="15" s="1"/>
  <c r="H35" i="15"/>
  <c r="I35" i="15" s="1"/>
  <c r="H32" i="15"/>
  <c r="I32" i="15" s="1"/>
  <c r="H30" i="15"/>
  <c r="I30" i="15" s="1"/>
  <c r="H27" i="15"/>
  <c r="I27" i="15" s="1"/>
  <c r="H25" i="15"/>
  <c r="I25" i="15" s="1"/>
  <c r="H23" i="15"/>
  <c r="I23" i="15" s="1"/>
  <c r="I21" i="15"/>
  <c r="H21" i="15"/>
  <c r="H19" i="15"/>
  <c r="I19" i="15" s="1"/>
  <c r="I12" i="15"/>
  <c r="H36" i="12" l="1"/>
  <c r="H70" i="12"/>
  <c r="H80" i="12"/>
  <c r="H82" i="12"/>
  <c r="H64" i="12"/>
  <c r="H79" i="12"/>
  <c r="H78" i="12"/>
  <c r="H67" i="12"/>
  <c r="H77" i="12"/>
  <c r="H76" i="12"/>
  <c r="H89" i="12"/>
  <c r="H87" i="12"/>
  <c r="H58" i="12"/>
  <c r="H96" i="12"/>
  <c r="H97" i="12"/>
  <c r="H95" i="12"/>
  <c r="H83" i="12"/>
  <c r="H74" i="12"/>
  <c r="H75" i="12"/>
  <c r="H88" i="12"/>
  <c r="H91" i="12"/>
  <c r="H68" i="12"/>
  <c r="H66" i="12"/>
  <c r="H63" i="12"/>
  <c r="H59" i="12"/>
  <c r="H38" i="12"/>
  <c r="H39" i="12"/>
  <c r="H35" i="12"/>
  <c r="H37" i="12"/>
  <c r="H34" i="12"/>
  <c r="H40" i="12"/>
  <c r="H33" i="12"/>
  <c r="H32" i="12"/>
  <c r="I18" i="15"/>
  <c r="I90" i="15"/>
  <c r="I146" i="15"/>
  <c r="I66" i="15"/>
  <c r="I80" i="15"/>
  <c r="I49" i="15"/>
  <c r="L50" i="15"/>
  <c r="I167" i="15"/>
  <c r="H98" i="12" l="1"/>
  <c r="H71" i="12"/>
  <c r="H92" i="12"/>
  <c r="H84" i="12"/>
  <c r="H41" i="12"/>
  <c r="H60" i="12"/>
  <c r="I64" i="15"/>
  <c r="I176" i="15"/>
  <c r="H100" i="12" l="1"/>
  <c r="H446" i="12" s="1"/>
  <c r="C10" i="12" s="1"/>
</calcChain>
</file>

<file path=xl/sharedStrings.xml><?xml version="1.0" encoding="utf-8"?>
<sst xmlns="http://schemas.openxmlformats.org/spreadsheetml/2006/main" count="1546" uniqueCount="746">
  <si>
    <t>em Reais</t>
  </si>
  <si>
    <t>ITEM</t>
  </si>
  <si>
    <t>DESCRIÇÃO DOS SERVIÇOS</t>
  </si>
  <si>
    <t>UNID</t>
  </si>
  <si>
    <t>QTDE</t>
  </si>
  <si>
    <t>PREÇO DO SERV.</t>
  </si>
  <si>
    <t>1</t>
  </si>
  <si>
    <t>1.3</t>
  </si>
  <si>
    <t>1.4</t>
  </si>
  <si>
    <t>2.1</t>
  </si>
  <si>
    <t>1.1</t>
  </si>
  <si>
    <t>1.2</t>
  </si>
  <si>
    <t>4</t>
  </si>
  <si>
    <t>4.1</t>
  </si>
  <si>
    <t>PISOS</t>
  </si>
  <si>
    <t>1.5</t>
  </si>
  <si>
    <t>1.6</t>
  </si>
  <si>
    <t>1.7</t>
  </si>
  <si>
    <t>3</t>
  </si>
  <si>
    <t>3.1</t>
  </si>
  <si>
    <t>3.2</t>
  </si>
  <si>
    <t>5</t>
  </si>
  <si>
    <t>UNIDADE: FACULDADE DE ODONTOLOGIA.</t>
  </si>
  <si>
    <t>CÂMPUS: ARARAQUARA.</t>
  </si>
  <si>
    <t>2</t>
  </si>
  <si>
    <t>PINTURA</t>
  </si>
  <si>
    <t>PRAZO DE EXECUÇÃO: 60 dias</t>
  </si>
  <si>
    <t>2.3</t>
  </si>
  <si>
    <t>SERVIÇOS COMPLEMENTARES</t>
  </si>
  <si>
    <t>LIMPEZA</t>
  </si>
  <si>
    <t>EXECUÇÃO DE ARGAMASSA DE REGULARIZAÇÃO</t>
  </si>
  <si>
    <t>UND</t>
  </si>
  <si>
    <t>M²</t>
  </si>
  <si>
    <t>M³</t>
  </si>
  <si>
    <t>M</t>
  </si>
  <si>
    <t>EXECUÇÃO DE PONTOS DE REDES (ÁGUA / ESGOTO / SUCÇÃO / AR COMPRIMIDO / ELÉTRICA)</t>
  </si>
  <si>
    <t>3.3</t>
  </si>
  <si>
    <t>1.8</t>
  </si>
  <si>
    <t>3.4</t>
  </si>
  <si>
    <t>3.5</t>
  </si>
  <si>
    <t>A</t>
  </si>
  <si>
    <t>3.6</t>
  </si>
  <si>
    <t>3.7</t>
  </si>
  <si>
    <t>3.8</t>
  </si>
  <si>
    <t>AREA = 104,46M2</t>
  </si>
  <si>
    <t>PORCELANATO ACETINADO ASSENTES COM ARGAMASSA PRÉ- FABRICADA E REJUNTE</t>
  </si>
  <si>
    <t>RODAPE PORCELANATO ESMALTADO 7CM</t>
  </si>
  <si>
    <t>13.02.069 FDE</t>
  </si>
  <si>
    <t>13.05.022 FDE</t>
  </si>
  <si>
    <t>retirada de entulho</t>
  </si>
  <si>
    <t>001720 CDHU</t>
  </si>
  <si>
    <t>002492 CDHU</t>
  </si>
  <si>
    <t>13.06.083 FDE</t>
  </si>
  <si>
    <t>SO-23 SOLEIRA DE GRANITO EM NIVEL 1 PEÇA (L=19 A 22CM)</t>
  </si>
  <si>
    <t>PAREDES DIVISÓRIAS EM  PLACAS DE GESSO ACARTONADO</t>
  </si>
  <si>
    <t>3.1.1</t>
  </si>
  <si>
    <t>3.1.2</t>
  </si>
  <si>
    <t>3.1.4</t>
  </si>
  <si>
    <t>3.1.5</t>
  </si>
  <si>
    <t>3.3.1</t>
  </si>
  <si>
    <t>3.3.2</t>
  </si>
  <si>
    <t>3.3.3</t>
  </si>
  <si>
    <t xml:space="preserve"> ARMÁRIOS</t>
  </si>
  <si>
    <t xml:space="preserve"> ARMARIO BRANCO SIMPLES MEDINDO 2,84X 0,45  COM H = 1,80M</t>
  </si>
  <si>
    <t>FORRO EM GESSO ACARTONADO</t>
  </si>
  <si>
    <t>Rede de sucção</t>
  </si>
  <si>
    <t>Rede de ar comprimido</t>
  </si>
  <si>
    <t>BE-19 BANCADA LABORATORIO SIMPLES</t>
  </si>
  <si>
    <t>BANCADAS EM GRANITO NATURAL</t>
  </si>
  <si>
    <t>3.6.1</t>
  </si>
  <si>
    <t xml:space="preserve">GUICHE DE ATENDIMENTO MEDINDO 1,20 X 1X20 M </t>
  </si>
  <si>
    <t>KG</t>
  </si>
  <si>
    <t>PINTURA EM ESTRUTURA METALICA</t>
  </si>
  <si>
    <t>ESTRUTURA METALICA ASTM 36- PLATAFORMA METALICA EXTERNA (1 UNIDADES)INSTALADAS</t>
  </si>
  <si>
    <t>COTAÇÃO</t>
  </si>
  <si>
    <t>ENGENHEIRO CIVIL/MECANICO</t>
  </si>
  <si>
    <t>H</t>
  </si>
  <si>
    <t>3.8.1</t>
  </si>
  <si>
    <t>3.8.2</t>
  </si>
  <si>
    <t>AR CONDICIONADO</t>
  </si>
  <si>
    <t>ESQUADRIA DE ALUMÍNIO</t>
  </si>
  <si>
    <t>UNI</t>
  </si>
  <si>
    <t xml:space="preserve">ARMÁRIO SOB A BANCADA DO EXPURGO MEDINDO 4,0X0,70M </t>
  </si>
  <si>
    <t>Rede de esgoto 50mm</t>
  </si>
  <si>
    <t>6</t>
  </si>
  <si>
    <t>6.1</t>
  </si>
  <si>
    <t>7</t>
  </si>
  <si>
    <t>7.1</t>
  </si>
  <si>
    <t>7.2</t>
  </si>
  <si>
    <t>7.3</t>
  </si>
  <si>
    <t>8</t>
  </si>
  <si>
    <t>8.1</t>
  </si>
  <si>
    <t>BDI</t>
  </si>
  <si>
    <t>REFORMA CLÍNICA ODONTOLÓGICA</t>
  </si>
  <si>
    <t>COEFICIENTE</t>
  </si>
  <si>
    <t>OBRA: REFORMA DA CLINICA ODONTOLÓGICA DO 4º ANDAR    /  PROF. SERGIO RUSSI</t>
  </si>
  <si>
    <t>3.4.1</t>
  </si>
  <si>
    <t>3.4.2</t>
  </si>
  <si>
    <t>3.4.3</t>
  </si>
  <si>
    <t>3.4.4</t>
  </si>
  <si>
    <t>3.4.5</t>
  </si>
  <si>
    <t>3.4.6</t>
  </si>
  <si>
    <t>3.4.7</t>
  </si>
  <si>
    <t>3.4.8</t>
  </si>
  <si>
    <t>3.9</t>
  </si>
  <si>
    <t>3.9.1</t>
  </si>
  <si>
    <t>3.9.2</t>
  </si>
  <si>
    <t>3.9.3</t>
  </si>
  <si>
    <t>3.9.4</t>
  </si>
  <si>
    <t>CASA DE BOMBA À VÁCUO</t>
  </si>
  <si>
    <t>fontes de referencia : FDE ,  SINAPI , CDHU,  e MERCADO LOCAL</t>
  </si>
  <si>
    <t>CODIGO</t>
  </si>
  <si>
    <t>FDE</t>
  </si>
  <si>
    <t>SINAPI</t>
  </si>
  <si>
    <t>16.11.025</t>
  </si>
  <si>
    <t xml:space="preserve">03.03.055 </t>
  </si>
  <si>
    <t>CDHU</t>
  </si>
  <si>
    <t xml:space="preserve">04.03.029 </t>
  </si>
  <si>
    <t xml:space="preserve">08.13.001  </t>
  </si>
  <si>
    <t xml:space="preserve">08.02.061 </t>
  </si>
  <si>
    <t xml:space="preserve">08.09.016 </t>
  </si>
  <si>
    <t xml:space="preserve">05.05.087 </t>
  </si>
  <si>
    <t xml:space="preserve">05.05.069 </t>
  </si>
  <si>
    <t xml:space="preserve">03.04.016 </t>
  </si>
  <si>
    <t xml:space="preserve">15.02.026 </t>
  </si>
  <si>
    <t xml:space="preserve">16.48.015 </t>
  </si>
  <si>
    <t xml:space="preserve">15.02.018 </t>
  </si>
  <si>
    <t>REF.</t>
  </si>
  <si>
    <t>UNIT. S/ BDI</t>
  </si>
  <si>
    <t>UNIT. C/ BDI</t>
  </si>
  <si>
    <t>103261</t>
  </si>
  <si>
    <t>AR CONDICIONADO SPLIT INVERTER, PISO TETO, 36000 BTU/H, CICLO FRIO</t>
  </si>
  <si>
    <t>16.11.005</t>
  </si>
  <si>
    <t>09.84.049</t>
  </si>
  <si>
    <t>003425</t>
  </si>
  <si>
    <t>003345</t>
  </si>
  <si>
    <t>07.03.133</t>
  </si>
  <si>
    <t xml:space="preserve">TELHA GALVALUME / ACO GALV ACABAMENTO.NATURAL TRAPEZ H=40MM E= 0,65MM </t>
  </si>
  <si>
    <t>05.05.062</t>
  </si>
  <si>
    <t xml:space="preserve"> BANCADA  2 CUBAS 50X40X25CM (L=180CM) </t>
  </si>
  <si>
    <t>10.01.049</t>
  </si>
  <si>
    <t>08.11.052</t>
  </si>
  <si>
    <t>TUBO DE PVC REFORÇADO "SR" JUNTA ELÁSTICA DN 75 INCL CONEXÕES</t>
  </si>
  <si>
    <t>Rede de água fria (TUBO PVC RÍGIDO JUNTA SOLDÁVEL DE 25 INCL CONEXÕES0</t>
  </si>
  <si>
    <t>89985</t>
  </si>
  <si>
    <t>REGISTRO DE PRESSÃO BRUTO, LATÃO, ROSCÁVEL, 3/4", COM ACABAMENTO E CAN UM OPLA CROMADOS - FORNECIMENTO E INSTALAÇÃO. AF_08/2021</t>
  </si>
  <si>
    <t>102235</t>
  </si>
  <si>
    <t>06.03.019</t>
  </si>
  <si>
    <t>EM-05 ESCADA MARINHEIRO (GALVANIZADA)</t>
  </si>
  <si>
    <t>3.1.3</t>
  </si>
  <si>
    <t>13.60.001</t>
  </si>
  <si>
    <t>RETIRADA DE PISO VINILICO E BORRACHA</t>
  </si>
  <si>
    <t>13.50.001</t>
  </si>
  <si>
    <t>DEMOLICAO PISO DE CONCRETO SIMPLES CAPEADO</t>
  </si>
  <si>
    <t>05.60.005</t>
  </si>
  <si>
    <t>RETIRADA DE BATENTES DE ESQUADRIAS DE MADEIRA</t>
  </si>
  <si>
    <t>02.50.003</t>
  </si>
  <si>
    <t>16.06.050</t>
  </si>
  <si>
    <t>16.06.078</t>
  </si>
  <si>
    <t>FORNECIMENTO E INSTALAÇAO DE PLACA DE IDENTIFICAÇAO DE OBRA INCLUSO SUPORTE ESTRUTURA DE MADEIRA.</t>
  </si>
  <si>
    <t>90777</t>
  </si>
  <si>
    <t>ENGENHEIRO CIVIL DE OBRA JUNIOR COM ENCARGOS COMPLEMENTARES</t>
  </si>
  <si>
    <t>90776</t>
  </si>
  <si>
    <t>ENCARREGADO GERAL COM ENCARGOS COMPLEMENTARES</t>
  </si>
  <si>
    <t>16.06.046</t>
  </si>
  <si>
    <t>LOCAÇÃO MENSAL DE CONTAINER 6,00M COM JANELAS DE VENTILAÇÃO.</t>
  </si>
  <si>
    <t>M2</t>
  </si>
  <si>
    <t>98458</t>
  </si>
  <si>
    <t>TAPUME COM COMPENSADO DE MADEIRA. AF_05/2018</t>
  </si>
  <si>
    <t>1.9</t>
  </si>
  <si>
    <t>1.10</t>
  </si>
  <si>
    <t>1.11</t>
  </si>
  <si>
    <t>1.12</t>
  </si>
  <si>
    <t>1.13</t>
  </si>
  <si>
    <t>1.14</t>
  </si>
  <si>
    <t>VÃO FIXO COM DOIS VIDROS COM REQUADRO DE TUBO 2 X 2.  MEDINDO 2,50x2,10M</t>
  </si>
  <si>
    <t>VÃO FIXO COM DOIS VIDROS COM REQUADRO DE TUBO 2 X 2.  MEDINDO 3,60x2,10 M</t>
  </si>
  <si>
    <t>VÃO FIXO COM UM VIDROS COM REQUADRO DE TUBO 2 X 2.  MEDINDO 0,70 X 2,10M .</t>
  </si>
  <si>
    <t>003728</t>
  </si>
  <si>
    <t>PORTA DE ALUMINIO 1.00X2.15M VIDRO ABRIR</t>
  </si>
  <si>
    <t>FORNECIMENTO E INSTALAÇÃO DE COLOCAÇÃO DE DIVISÓRIAS EM  VIDRO TEMPERADO 10 mm E  PORTAS EM ALUMÍNIO E VIDRO</t>
  </si>
  <si>
    <t>004015</t>
  </si>
  <si>
    <t>PORTA DE VIDRO TEMPERADO 10MM DE CORRER COMPLETA COM TRILHO GUIA, FERRAGENS E FECHADURA 0.90X2.45M</t>
  </si>
  <si>
    <t>PLANILHA DE MEMÓRIA DE CÁLCULO</t>
  </si>
  <si>
    <t>LOCAÇÃO MENSAL (POSTO OBRA) DE CONTAINER 6,00M COM JANELAS VENTILAÇÃO.</t>
  </si>
  <si>
    <t>mês</t>
  </si>
  <si>
    <t>CANTEIRO DE OBRAS - LARG 2,00M x3,00</t>
  </si>
  <si>
    <t>PLACA DO GOVERNO DO ESTADO DE SÃO PAULO MODELO UNESP, MEDINDO  4,50m largura  x 1,5m altura</t>
  </si>
  <si>
    <t xml:space="preserve"> Instalação no 4andar no hall no acesso a clinica medindo  6,0 m comprimento X 4,5 m de altura = 27m²</t>
  </si>
  <si>
    <t>PISO NA CLÍNICA</t>
  </si>
  <si>
    <t xml:space="preserve">TIJOLO FURADO CERAMICO P/ENCHIMENTO </t>
  </si>
  <si>
    <t>EXECUÇÃO DE CONTRAPISO  - CONCRETO E= 5CM</t>
  </si>
  <si>
    <t>Na passagem da sala anexa e junto a rampa de entrada (0,90m + 1,10m) = 2,00</t>
  </si>
  <si>
    <r>
      <t xml:space="preserve">  </t>
    </r>
    <r>
      <rPr>
        <b/>
        <sz val="9"/>
        <rFont val="Tahoma"/>
        <family val="2"/>
      </rPr>
      <t xml:space="preserve"> -sala da clínica(</t>
    </r>
    <r>
      <rPr>
        <sz val="9"/>
        <rFont val="Tahoma"/>
        <family val="2"/>
      </rPr>
      <t xml:space="preserve"> 10,54 X 9,05m) = 95,38m²    +  (0,25 x 4,95m) = 1,23M² +  </t>
    </r>
    <r>
      <rPr>
        <b/>
        <sz val="9"/>
        <rFont val="Tahoma"/>
        <family val="2"/>
      </rPr>
      <t>recepção e rampa</t>
    </r>
    <r>
      <rPr>
        <sz val="9"/>
        <rFont val="Tahoma"/>
        <family val="2"/>
      </rPr>
      <t xml:space="preserve"> ( 2,80 X1,20m) = 3,36m²    + </t>
    </r>
    <r>
      <rPr>
        <b/>
        <sz val="9"/>
        <rFont val="Tahoma"/>
        <family val="2"/>
      </rPr>
      <t>raio x (</t>
    </r>
    <r>
      <rPr>
        <sz val="9"/>
        <rFont val="Tahoma"/>
        <family val="2"/>
      </rPr>
      <t>2,40  X 2,30m )= 5,52 m²</t>
    </r>
  </si>
  <si>
    <r>
      <t xml:space="preserve">   -</t>
    </r>
    <r>
      <rPr>
        <b/>
        <sz val="9"/>
        <rFont val="Tahoma"/>
        <family val="2"/>
      </rPr>
      <t>sala da clinica</t>
    </r>
    <r>
      <rPr>
        <sz val="9"/>
        <rFont val="Tahoma"/>
        <family val="2"/>
      </rPr>
      <t xml:space="preserve"> (95,5m² X 0,08m)=   7,64 m³+   (1,23M²X 0,08m)= 0,10m³ +</t>
    </r>
    <r>
      <rPr>
        <b/>
        <sz val="9"/>
        <rFont val="Tahoma"/>
        <family val="2"/>
      </rPr>
      <t xml:space="preserve">  recepção e rampa</t>
    </r>
    <r>
      <rPr>
        <sz val="9"/>
        <rFont val="Tahoma"/>
        <family val="2"/>
      </rPr>
      <t xml:space="preserve"> (  3,36m² X 0,08m)= 0,27m³   + </t>
    </r>
    <r>
      <rPr>
        <b/>
        <sz val="9"/>
        <rFont val="Tahoma"/>
        <family val="2"/>
      </rPr>
      <t xml:space="preserve">raio </t>
    </r>
    <r>
      <rPr>
        <b/>
        <u/>
        <sz val="9"/>
        <rFont val="Tahoma"/>
        <family val="2"/>
      </rPr>
      <t>X</t>
    </r>
    <r>
      <rPr>
        <sz val="9"/>
        <rFont val="Tahoma"/>
        <family val="2"/>
      </rPr>
      <t xml:space="preserve"> ( 5,52 m²X 0,08m)= 0,44m³</t>
    </r>
  </si>
  <si>
    <t>sala da clínica + raio X ( 105,50 m² X 0,12m) = m³</t>
  </si>
  <si>
    <t>sala da clínica + raio X+ rampa e recepção = 105,50 m²</t>
  </si>
  <si>
    <t>sala da clínica + raio X+ rampa e recepção = 105,50m²</t>
  </si>
  <si>
    <t>sala da clínica + raio X+ rampa e recepção + contorno dos pilares  ( 10,54 + 9,05 + 9,05 + 1,20+1,20+ 6,80 + 2,20 +2,4+2,4+1,30+ 5,20m)= 51,34 m</t>
  </si>
  <si>
    <t>conforme projeto folha 03-08 ( des nº 033-21)    -((2,50 X 2,10m ) X 5,0 unid ) = 26,25 m²</t>
  </si>
  <si>
    <t>conforme projeto folha 03-08 ( des nº 033-21)    -(  3,60m X 2,10m )= 7,56m²</t>
  </si>
  <si>
    <t>conforme projeto folha 03-08 ( des nº 033-21) ( 0,70 m X2,10)= 1,47 m²</t>
  </si>
  <si>
    <t>conforme projeto folha 03-08 ( des nº 033-21)    -(  0,90 X 2,45m)= 2,21m²</t>
  </si>
  <si>
    <t>m²</t>
  </si>
  <si>
    <t>conforme projeto folha 03-08 ( des nº 033-21)    - 1,00 x2,15M</t>
  </si>
  <si>
    <t>locais: fechamento acima da porta de entrada e balcão de atendimento  - divisão entre o expurgo e a  clínica - e divisão de duas dois equipamentos de  atendimento</t>
  </si>
  <si>
    <r>
      <t>retirada do batente da</t>
    </r>
    <r>
      <rPr>
        <b/>
        <sz val="9"/>
        <rFont val="Tahoma"/>
        <family val="2"/>
      </rPr>
      <t xml:space="preserve"> sala do Raio X</t>
    </r>
    <r>
      <rPr>
        <sz val="9"/>
        <rFont val="Tahoma"/>
        <family val="2"/>
      </rPr>
      <t xml:space="preserve">   = 1 unidade</t>
    </r>
  </si>
  <si>
    <r>
      <rPr>
        <b/>
        <sz val="9"/>
        <rFont val="Tahoma"/>
        <family val="2"/>
      </rPr>
      <t>sala da clínica</t>
    </r>
    <r>
      <rPr>
        <sz val="9"/>
        <rFont val="Tahoma"/>
        <family val="2"/>
      </rPr>
      <t>- retirada da alvenaria de enchimento e sustentação do contra piso -  ( 105,50 m² X 0,12m) = m³</t>
    </r>
  </si>
  <si>
    <t>DEMOLIÇÃO DE ALVENARIA  (MANUAL)</t>
  </si>
  <si>
    <t>05.80.006</t>
  </si>
  <si>
    <t>05.81.033</t>
  </si>
  <si>
    <t xml:space="preserve">ARMÁRIO BRANCO JUNTO AO PILAR 0,95 x 0,85X 0,45 M </t>
  </si>
  <si>
    <t xml:space="preserve">Conforme projeto folha 08-08  des. Nº 033-21 ( FECHAMENTO DAS DUAS FACES E LATERAL E TAMPO)  =(( 3,78 x 1,80M))x2 + 1,28 = M²  </t>
  </si>
  <si>
    <t>Conforme projeto folha 08-08  des. Nº 033-21  INCLUSIVE LATERAIS E TAMPO  =( ( 1,40x0,85)x2 ) + 0,43 = 2,81M²</t>
  </si>
  <si>
    <t>Conforme projeto folha 08-08  des. Nº 033-21   =(4,40 x 0,70 M) = 3,08M²</t>
  </si>
  <si>
    <t>Conforme projeto folha 06-08 DES.Nº 033-21</t>
  </si>
  <si>
    <t>Conforme projeto folha 04-08 DES.Nº 033-21-( DETALHE INSTALAÇÃO DO CAVALETE)   - 8 UNIDADES</t>
  </si>
  <si>
    <t>Conforme projeto folha 06-08 DES.Nº 033-21 - SOMATÓRIA DOS TRECHOS : 9,80+0,30+7,70+0,30+0,30+7,10+6,20+8,60+8,20+0,30+2,80+2,20+1,60+0,30+11,00+3,00= 69,70 m</t>
  </si>
  <si>
    <t>952448</t>
  </si>
  <si>
    <t xml:space="preserve">Válvula esfera bruta, bronse , roscavel fornecimento e instalação </t>
  </si>
  <si>
    <t>Conforme projeto folha 06-08 DES.Nº 033-21- SOMATÓRIA DOS TRECHOS : 3,50 + 1,50 + 2,00 + 1,80 + 2,50 + 0,80 + 1,50 + 1,30 + 0,70 + 3,20 + 0,50 + 5,30 + 4,50 + 2,70 + 0,70 + 0,50 + 1,20 + 3,70 + 1,00 + 3,10 + 1,50 + 0,50 + 0,30 + 2,50 + 2,)) + 1,50 + 2,40 + 1,00 + 1,30 + 1,30 = 56,30 M</t>
  </si>
  <si>
    <t>Conforme projeto folha 06-08 DES.Nº 033-21 -SOMATORIA DOS TRECHOS : 5,00 + 5,00 = 10 M</t>
  </si>
  <si>
    <t>Conforme projeto folha 05-08 DES.Nº 033-21 - SOMATÓRIA DO TRECHO : 1,00 + 2,80 + 3,50 + 3,50 + 9,30 + 6,50 + 0,70 + 1,00 + 2,50 + 0,30 + 3,10 + 4,00 + 2,00 + 1,50 0,80=  42,50M</t>
  </si>
  <si>
    <t>Conforme projeto folha 04-08 DES.Nº 033-21 - SOMATÓRIA DO TRECHO : 8,80 ( PERNAS DO CAVALETE) + 0,90 + 0,90 + 0,90 + 0,90 + 0,90 + 0,90 + 0,90 + 0,90 + 1,10 + 1,10 + 0,90 + 1,30 + 0,60 + 0,60 + 0,60 + 1,20 + 1,20 + 1,20 + 1,20 + 1,20 + 1,20 + 1,20 + 1,20 + 8,60 + 5,30 + 8,50 + 8,50 + 2,60 = 71,20 M</t>
  </si>
  <si>
    <t>Rede elétrica ( conforme planta baixa -Elétrica folha 07-08  - DES. Nº 033-21 )</t>
  </si>
  <si>
    <t>91842</t>
  </si>
  <si>
    <t>$6,40</t>
  </si>
  <si>
    <r>
      <rPr>
        <b/>
        <sz val="9"/>
        <rFont val="Tahoma"/>
        <family val="2"/>
      </rPr>
      <t>ELETRODUTO FLEXÍVEL CORRUGADO</t>
    </r>
    <r>
      <rPr>
        <sz val="9"/>
        <rFont val="Tahoma"/>
        <family val="2"/>
      </rPr>
      <t>, PVC, DN 20 MM (1/2"), PARA CIRCUITOS TERMINAIS, INSTALADO EM LAJE - FORNECIMENTO E INSTALAÇÃO. AF_12/2015  - PONTO B E PONTO G</t>
    </r>
  </si>
  <si>
    <t>135407</t>
  </si>
  <si>
    <t>135447</t>
  </si>
  <si>
    <t>SOMATÓRIA DOS TRECHOS  DE ELETRODUTOS PARA FIOS 2,5 E 0,75 MM² : (2,50 + 6,00 + 8,00 + 1,50 + 6,00 + 8,00 + 1,50 + 8,00 + 1,50 + 6,00 + 1,50 + 3,00 + 6,50 + 4,00 + 1,00 + 6,50 + 5,00 + 1,00 + 2,50 + 5,00 + 1,00 + 5,00 + 1,00) x 2 =  197,00M</t>
  </si>
  <si>
    <t>09.54.001</t>
  </si>
  <si>
    <t>09.54.006</t>
  </si>
  <si>
    <t>09.52.030</t>
  </si>
  <si>
    <t>09.05.073</t>
  </si>
  <si>
    <t>unid</t>
  </si>
  <si>
    <r>
      <t xml:space="preserve">DISJUNTOR UNIPOLAR TERMOMAGNETICO 1X10A A 1X30A </t>
    </r>
    <r>
      <rPr>
        <sz val="9"/>
        <rFont val="Tahoma"/>
        <family val="2"/>
      </rPr>
      <t xml:space="preserve">- PARA OS 9 LAVATÓRIOS +  + CIRCUITO DAS TOMADAS  + ILUMINAÇÃO DO RAIO x E PIA1 unid) - </t>
    </r>
    <r>
      <rPr>
        <b/>
        <sz val="9"/>
        <rFont val="Tahoma"/>
        <family val="2"/>
      </rPr>
      <t>DISJUNTOR DE 15A</t>
    </r>
  </si>
  <si>
    <r>
      <t xml:space="preserve">DISJUNTOR UNIPOLAR TERMOMAGNETICO 1X10A A 1X30A </t>
    </r>
    <r>
      <rPr>
        <sz val="9"/>
        <rFont val="Tahoma"/>
        <family val="2"/>
      </rPr>
      <t xml:space="preserve">- PARA AS 8 CADEIRAS ( 8 unid) + CIRCUITO DAS TOMADAS ( 14 unid )+ ILUMINAÇÃO  (15 unid) - </t>
    </r>
    <r>
      <rPr>
        <b/>
        <sz val="9"/>
        <rFont val="Tahoma"/>
        <family val="2"/>
      </rPr>
      <t>DISJUNTOR DE 20A</t>
    </r>
  </si>
  <si>
    <r>
      <t xml:space="preserve">DISJUNTOR UNIPOLAR TERMOMAGNETICO 1X10A A 1X30A </t>
    </r>
    <r>
      <rPr>
        <sz val="9"/>
        <rFont val="Tahoma"/>
        <family val="2"/>
      </rPr>
      <t xml:space="preserve">- PARA   BOMBAS DE VÁCUO 3UNID </t>
    </r>
  </si>
  <si>
    <t>09.05.070</t>
  </si>
  <si>
    <r>
      <t xml:space="preserve">DISJUNTOR BIPOLAR TERMOMAGNETICO 2X10A A 2X50A-  </t>
    </r>
    <r>
      <rPr>
        <sz val="9"/>
        <rFont val="Tahoma"/>
        <family val="2"/>
      </rPr>
      <t>PARA 2 APARELHOS DE AR CONDICIONADO</t>
    </r>
  </si>
  <si>
    <t>09.02.088</t>
  </si>
  <si>
    <t>DISJUNTOR TRIPOLAR TERMOMAGNETICO 3X10A A 3X50A - comando do quadro</t>
  </si>
  <si>
    <t>91953</t>
  </si>
  <si>
    <t>91975</t>
  </si>
  <si>
    <t>91998</t>
  </si>
  <si>
    <t>91995</t>
  </si>
  <si>
    <t>91994</t>
  </si>
  <si>
    <t>INSTALAÇÕES ELÉTRICAS PARA EQUIPAMENTO DE AR CONDICIONADO</t>
  </si>
  <si>
    <t>91991</t>
  </si>
  <si>
    <t>TOMADA ALTA DE EMBUTIR (1 MÓDULO), 2P+T 20 A</t>
  </si>
  <si>
    <t>09.07.005</t>
  </si>
  <si>
    <t>09.07.006</t>
  </si>
  <si>
    <t>FIO DE 4 MM2 - 750 V DE ISOLACAO  -TRECHO CONFORME PLANTA BAIXA ELÉTRICA FOLHA 07-08 - DES.Nº 03321</t>
  </si>
  <si>
    <t>FIO DE 6 MM2 - 750 V DE ISOLACAO - TRECHO CONFORME PLANTA BAIXA ELÉTRICA FOLHA 07-08 - DES.Nº 03321</t>
  </si>
  <si>
    <t>91835</t>
  </si>
  <si>
    <t>ELETRODUTO FLEXÍVEL CORRUGADO REFORÇADO, PVC, DN 25 MM (3/4") PARA CIRCUITOS TERMINAIS, INSTALADO EM FORRO - FORNECIMENTO E INSTALAÇÃO.</t>
  </si>
  <si>
    <t>OBS - O CIRCUITO PRINCIPAL DA ENTRADA DE ENERGIA ATÉ O QUADRO  PARA 24 DISJUNTORES JÁ EXISTENTE SOMENTE SERÁ EXECUTADA A SUBSTITUIÇÃO DOS DISJUNTORES E CABEAMENTO.</t>
  </si>
  <si>
    <t>Conforme planta baixa layout  folha 01-08  DES.Nº 033-21</t>
  </si>
  <si>
    <t xml:space="preserve">REMOCAO APARELHO ILUMINACAO </t>
  </si>
  <si>
    <t xml:space="preserve">REMOCAO DE INTERRUPTORES TOMADAS </t>
  </si>
  <si>
    <t>97662</t>
  </si>
  <si>
    <t>REMOÇÃO DE TUBULAÇÕES (TUBOS E CONEXÕES) DE ÁGUA FRIA, DE FORMA MANUAL</t>
  </si>
  <si>
    <t xml:space="preserve">ARMÁRIO BRANCO NA RECEPÇÃO MEDINDO 2,15X 2,97M </t>
  </si>
  <si>
    <t>Conforme projeto folha 08-08  des. Nº 033-21( FECHAMENTO DOS DOIS LADOS E TAMPO)   = ((2,64 x 2,97M))x2 + 1,10 = 16,78M²</t>
  </si>
  <si>
    <t>05.05.064</t>
  </si>
  <si>
    <t>93396</t>
  </si>
  <si>
    <t>97661</t>
  </si>
  <si>
    <t>REMOÇÃO DE CABOS ELÉTRICOS, DE FORMA MANUAL, SEM REAPROVEITAMENTO.</t>
  </si>
  <si>
    <r>
      <rPr>
        <b/>
        <sz val="9"/>
        <rFont val="Tahoma"/>
        <family val="2"/>
      </rPr>
      <t>FIO DE 2,50 MM2</t>
    </r>
    <r>
      <rPr>
        <sz val="9"/>
        <rFont val="Tahoma"/>
        <family val="2"/>
      </rPr>
      <t xml:space="preserve"> - 750 V DE ISOLACÃO ( ALIMENTAÇÃO DAS CADEIRAS ODONTOLOGICAS) - 3 FIOS POR ELETRODUTO  x 98,50M = 295,50M</t>
    </r>
  </si>
  <si>
    <t>134662</t>
  </si>
  <si>
    <t>135193</t>
  </si>
  <si>
    <r>
      <rPr>
        <b/>
        <sz val="9"/>
        <rFont val="Tahoma"/>
        <family val="2"/>
      </rPr>
      <t>FIO DE 1,50 MM2</t>
    </r>
    <r>
      <rPr>
        <sz val="9"/>
        <rFont val="Tahoma"/>
        <family val="2"/>
      </rPr>
      <t xml:space="preserve"> - 750 V DE ISOLACÃO ( ALIMENTAÇÃO DOS INTERRUPTORES E LUMINÁRIAS) - 3 FIOS POR ELETRODUTO ( 15 LUMINARIAS x 6,50M) 2 PERNAS  = 195,00M</t>
    </r>
  </si>
  <si>
    <r>
      <rPr>
        <b/>
        <sz val="9"/>
        <rFont val="Tahoma"/>
        <family val="2"/>
      </rPr>
      <t>FIO DE 2,50 MM2</t>
    </r>
    <r>
      <rPr>
        <sz val="9"/>
        <rFont val="Tahoma"/>
        <family val="2"/>
      </rPr>
      <t xml:space="preserve"> -  ( ALIMENTACÃO DAS TOMADAS TOTAL DE 21 UNIDADES( 50,00 M  x 3 FIOS =150,00M</t>
    </r>
  </si>
  <si>
    <r>
      <t xml:space="preserve">TOMADA BAIXA DE EMBUTIR </t>
    </r>
    <r>
      <rPr>
        <sz val="9"/>
        <rFont val="Tahoma"/>
        <family val="2"/>
      </rPr>
      <t>(1 MÓDULO), 2P+T 10 A. - CONFORME PROJETO PLANTA BAIXA ELETRICA - FOLHA 07-08 - DES. Nº 033-21</t>
    </r>
  </si>
  <si>
    <r>
      <t xml:space="preserve">TOMADA MÉDIA DE EMBUTIR (1 MÓDULO), 2P+T 20 A.- </t>
    </r>
    <r>
      <rPr>
        <sz val="9"/>
        <rFont val="Tahoma"/>
        <family val="2"/>
      </rPr>
      <t xml:space="preserve"> CONFORME PROJETO PLANTA BAIXA ELETRICA - FOLHA 07-08 - DES. Nº 033-21</t>
    </r>
  </si>
  <si>
    <r>
      <t xml:space="preserve">TOMADA MÉDIA DE EMBUTIR (1 MÓDULO), 2P+T 10 A. - </t>
    </r>
    <r>
      <rPr>
        <sz val="9"/>
        <rFont val="Tahoma"/>
        <family val="2"/>
      </rPr>
      <t>CONFORME PROJETO PLANTA BAIXA ELETRICA - FOLHA 07-08 - DES. Nº 033-21</t>
    </r>
  </si>
  <si>
    <r>
      <t xml:space="preserve">INTERRUPTOR SIMPLES (1 MÓDULO), 10A/250V, INCLUINDO SUPORTE E PLACA -  </t>
    </r>
    <r>
      <rPr>
        <sz val="9"/>
        <rFont val="Tahoma"/>
        <family val="2"/>
      </rPr>
      <t>CONFORME PROJETO PLANTA BAIXA ELETRICA - FOLHA 07-08 - DES. Nº 033-21</t>
    </r>
  </si>
  <si>
    <r>
      <t xml:space="preserve">INTERRUPTOR SIMPLES (4 MÓDULOS), 10A/250V, INCLUINDO SUPORTE E PLACA -  </t>
    </r>
    <r>
      <rPr>
        <sz val="9"/>
        <rFont val="Tahoma"/>
        <family val="2"/>
      </rPr>
      <t>CONFORME PROJETO PLANTA BAIXA ELETRICA - FOLHA 07-08 - DES. Nº 033-21</t>
    </r>
  </si>
  <si>
    <r>
      <t>ADEQUAÇÃO DE LUMINARIA FLUORESCENTE 2X32W PARA LED TUBULAR -</t>
    </r>
    <r>
      <rPr>
        <sz val="9"/>
        <rFont val="Tahoma"/>
        <family val="2"/>
      </rPr>
      <t xml:space="preserve"> APROVEITAMENTO PARCIAL DAS LUMINÁRIAS EXISTENTES</t>
    </r>
  </si>
  <si>
    <t>TRECHO SOBRE A  RECEPÇÃO( 2,80x 1,30M ) + LOCAIS DAS ANTINGAS LUMINÁRIAS( 1,30x0,40)x15= 9,49M²</t>
  </si>
  <si>
    <t xml:space="preserve"> PRATELEIRA DE GRANITO 8 PECAS  x 0,50 = 2,00 M  - CONFORME PROJETO - PLANTA BAIXA  DETALHAMENTO DOS ARMÁRIOS - FOLHA 08-08 - DES.Nº 033-21</t>
  </si>
  <si>
    <t>BANCADA GRANITO CINZA, 50 X 60 CM, INCL. CUBA DE EMBUTIR -  CONFORME PROJETO - PLANTA BAIXA  DETALHAMENTO DOS ARMÁRIOS - FOLHA 08-08 - DES.Nº 033-21</t>
  </si>
  <si>
    <t>CNPJ</t>
  </si>
  <si>
    <t>01.104.894/0001</t>
  </si>
  <si>
    <t>47.960.950/0001-21</t>
  </si>
  <si>
    <t>15.436.940/0001-03</t>
  </si>
  <si>
    <t>LAVATÓRIOS COM BANCADA TIPO1 E  BANCADA TIPO 2 E METAIS</t>
  </si>
  <si>
    <t>Torneira Acionamento Pedal Mecânico Para Torneira ( TIPO BOTÃO OU PEDAL)</t>
  </si>
  <si>
    <t>COTAÇÃO LOJAS DO VAREJO</t>
  </si>
  <si>
    <t>PORTA DE ALUMINIO DE ABRIR 0.90X2.20M COMPLETA - CONFORME PLANTA BAIXA LAYOUT  PORTA JUNTO A RECEPÇÃO</t>
  </si>
  <si>
    <t xml:space="preserve"> FONTE : ASSOCIAÇÕES DE ENGENHARIA DO ESTADO DE SÃO PAULO E SINDICATO DOS ENGENHEIROS</t>
  </si>
  <si>
    <t>Conforme projeto . Plantas baixa Layout folha 01-08 DES.Nº 033-21 E FOLHA 07-08 DES.Nº 033-21  - CÁLCULO DO BTU = 600BTU/M² x 105 = 63.000 BTUs</t>
  </si>
  <si>
    <t>TINTA LATEX STANDARD COM MASSA NIVELADORA - FORRO 105M²</t>
  </si>
  <si>
    <r>
      <t>Filtro regulador de pressão -</t>
    </r>
    <r>
      <rPr>
        <sz val="9"/>
        <rFont val="Tahoma"/>
        <family val="2"/>
      </rPr>
      <t xml:space="preserve"> Conforme projeto folha 04-08 DES.Nº 033-21-( DETALHE INSTALAÇÃO DO CAVALETE)   - 8 UNIDADES</t>
    </r>
  </si>
  <si>
    <t>10.268.759/0001-03</t>
  </si>
  <si>
    <t>03.660.234/0001-53</t>
  </si>
  <si>
    <t>33.014.556/0001-96</t>
  </si>
  <si>
    <t>Engenheiro Civil com  4 horas de atividade diárias com atendimento de 3 dias da semana duração 4 horas( duração da obra 60 dias    - (4h X 24 dias ) = 96 horas</t>
  </si>
  <si>
    <t>Encarregado  com  3 horas de atividade diárias com prazo de 2 meses de obra                                                ( (3h X 24 dias úteis)X2) = 144 horas</t>
  </si>
  <si>
    <t>obs: as bombas de vácuo são fornecimento da UNIVERSIDADE</t>
  </si>
  <si>
    <t>OBS. : AS CAIXAS SAEVO SÃO DE FORNECIMENTO DA FACULDADE DE ODONTOLOGIA .</t>
  </si>
  <si>
    <t>LIMPEZA FINAL BRUTA - área do salão e  área da sala do raio x</t>
  </si>
  <si>
    <t xml:space="preserve">ESMALTE A BASE DE AGUA - pintura das esquadrias do lado interno e porta de acessoa sala anexa . </t>
  </si>
  <si>
    <t>APLICACAO PINTURA IMPERM DUAS DEMAOS SITEMA DUPLO EPOXI POLIURETANO -( PINTURA DAS PAREDES (10,30 + 10,30 + 9,20 + 9,20 + 2,20 + 2,40 + 2,40 + 2,40 )x3,50 de pé direito) +( (divisórias de gesso acartonado 3,00 + 3,00 ) X 2,10 altura ) X 2 lados =  169,40</t>
  </si>
  <si>
    <t xml:space="preserve">QUANTIFICAÇÃO - FONTES DE REFERENCIAS  E COTAÇÕES </t>
  </si>
  <si>
    <t>1.15</t>
  </si>
  <si>
    <t>1.16</t>
  </si>
  <si>
    <t>5.3</t>
  </si>
  <si>
    <t>2.2</t>
  </si>
  <si>
    <t>2.4</t>
  </si>
  <si>
    <t>2.5</t>
  </si>
  <si>
    <t>2.6</t>
  </si>
  <si>
    <t>5.1</t>
  </si>
  <si>
    <t>5.2</t>
  </si>
  <si>
    <t>5.4</t>
  </si>
  <si>
    <t>5.5</t>
  </si>
  <si>
    <r>
      <t xml:space="preserve"> </t>
    </r>
    <r>
      <rPr>
        <b/>
        <sz val="9"/>
        <rFont val="Tahoma"/>
        <family val="2"/>
      </rPr>
      <t>LOJA SHOPTIME</t>
    </r>
    <r>
      <rPr>
        <sz val="9"/>
        <rFont val="Tahoma"/>
        <family val="2"/>
      </rPr>
      <t xml:space="preserve"> :  BUSCA NA INTERNETE DIA 13/06/ 2022  VALOR DE R$ 289,48</t>
    </r>
  </si>
  <si>
    <r>
      <rPr>
        <b/>
        <sz val="9"/>
        <rFont val="Tahoma"/>
        <family val="2"/>
      </rPr>
      <t>LOJA MAGALU</t>
    </r>
    <r>
      <rPr>
        <sz val="9"/>
        <rFont val="Tahoma"/>
        <family val="2"/>
      </rPr>
      <t xml:space="preserve">     :   BUSCA  NA INTERNETE DIA 13/06/2022  VALOR DE R$ 288,90</t>
    </r>
  </si>
  <si>
    <r>
      <rPr>
        <b/>
        <sz val="9"/>
        <rFont val="Tahoma"/>
        <family val="2"/>
      </rPr>
      <t>LOJA AMAZON</t>
    </r>
    <r>
      <rPr>
        <sz val="9"/>
        <rFont val="Tahoma"/>
        <family val="2"/>
      </rPr>
      <t xml:space="preserve">    :   BUSACA NA INTERNETE DIA  13 /06/2022  VALOR DE R$ 288,00</t>
    </r>
  </si>
  <si>
    <r>
      <rPr>
        <b/>
        <sz val="9"/>
        <rFont val="Tahoma"/>
        <family val="2"/>
      </rPr>
      <t>TECNO AR COMPRESSORES</t>
    </r>
    <r>
      <rPr>
        <sz val="9"/>
        <rFont val="Tahoma"/>
        <family val="2"/>
      </rPr>
      <t xml:space="preserve">  - COTAÇÃO DA INTERNET  EM 13/06/2022   : R$ 536,40</t>
    </r>
  </si>
  <si>
    <r>
      <rPr>
        <b/>
        <sz val="9"/>
        <rFont val="Tahoma"/>
        <family val="2"/>
      </rPr>
      <t>LOJA DO MECÂNICO</t>
    </r>
    <r>
      <rPr>
        <sz val="9"/>
        <rFont val="Tahoma"/>
        <family val="2"/>
      </rPr>
      <t xml:space="preserve"> - EM 13/06/2022 : R$ 399,90</t>
    </r>
  </si>
  <si>
    <r>
      <rPr>
        <b/>
        <sz val="9"/>
        <rFont val="Tahoma"/>
        <family val="2"/>
      </rPr>
      <t>LOJAS AMERICANAS -</t>
    </r>
    <r>
      <rPr>
        <sz val="9"/>
        <rFont val="Tahoma"/>
        <family val="2"/>
      </rPr>
      <t xml:space="preserve"> COTAÇÃO INTERNET : R$ 804,00</t>
    </r>
  </si>
  <si>
    <t>ADMINISTRAÇÃO LOCAL E SERVIÇOS PRELIMINARES</t>
  </si>
  <si>
    <t xml:space="preserve">REMOCAO DE DISJUNTOR </t>
  </si>
  <si>
    <t>16.80.016</t>
  </si>
  <si>
    <t>TELA Q-92 PARA PISO DE CONCRETO</t>
  </si>
  <si>
    <t>2.7</t>
  </si>
  <si>
    <r>
      <rPr>
        <b/>
        <sz val="9"/>
        <rFont val="Tahoma"/>
        <family val="2"/>
      </rPr>
      <t>FIO DE 0,75 MM2</t>
    </r>
    <r>
      <rPr>
        <sz val="9"/>
        <rFont val="Tahoma"/>
        <family val="2"/>
      </rPr>
      <t xml:space="preserve"> -  ( ALIMENTACÃO DAS CADEIRAS ODONTOLOGICAS) 3 FIOS POR ELETRODUTO -  x 98,50 = 295,50M</t>
    </r>
  </si>
  <si>
    <t>PROJETO ESTRUTURA METALICA PLATAFORMAS para a planilha da obra foi considerado 50% do valor minímo para projeto de estrutura metálica atraves de busca na internete.</t>
  </si>
  <si>
    <t xml:space="preserve"> EM 14/06/2022</t>
  </si>
  <si>
    <t>Planistal Comércio e Serviços LTDA-EPP
CNPJ: 04.739.101/0001-30
I.E.: 582.612.997.116; I.M.:10322301
Rua:Washington Luiz,664,V. Tamandaré 
Ribeirão Preto - SP, CEP 14.085-190
Tel: 16-3979-8589 / 16-3979-5045</t>
  </si>
  <si>
    <t>m³</t>
  </si>
  <si>
    <t>m</t>
  </si>
  <si>
    <t>1.</t>
  </si>
  <si>
    <t>2.</t>
  </si>
  <si>
    <t>3.</t>
  </si>
  <si>
    <t>4.</t>
  </si>
  <si>
    <t>5.</t>
  </si>
  <si>
    <t>6.</t>
  </si>
  <si>
    <t>QTD.</t>
  </si>
  <si>
    <t>UND.</t>
  </si>
  <si>
    <t>4.2</t>
  </si>
  <si>
    <t>4.3</t>
  </si>
  <si>
    <t>6.2</t>
  </si>
  <si>
    <t>INFRAESTRUTURA</t>
  </si>
  <si>
    <t>Kg</t>
  </si>
  <si>
    <t>SUPRAESTRUTURA</t>
  </si>
  <si>
    <t>unid.</t>
  </si>
  <si>
    <t>7.</t>
  </si>
  <si>
    <t>8.</t>
  </si>
  <si>
    <t>REVESTIMENTO</t>
  </si>
  <si>
    <t xml:space="preserve">PISO  </t>
  </si>
  <si>
    <t>DISJUNTOR BIPOLAR TIPO DIN, CORRENTE NOMINAL DE 10A - FORNECIMENTO E INSTALAÇÃO. AF_10/2020</t>
  </si>
  <si>
    <t>DISJUNTOR MONOPOLAR TIPO DIN, CORRENTE NOMINAL DE 10A - FORNECIMENTO E INSTALAÇÃO. AF_10/2020</t>
  </si>
  <si>
    <t>DISJUNTOR BIPOLAR TIPO DIN, CORRENTE NOMINAL DE 20A - FORNECIMENTO E INSTALAÇÃO. AF_10/2020</t>
  </si>
  <si>
    <t>REMOÇÃO E DEMOLIÇÃO</t>
  </si>
  <si>
    <t>REMOÇÃO DE PORTAS, DE FORMA MANUAL, SEM REAPROVEITAMENTO</t>
  </si>
  <si>
    <t>REMOÇÃO DE JANELAS, DE FORMA MANUAL, SEM REAPROVEITAMENTO</t>
  </si>
  <si>
    <t>DEMOLIÇÃO DE ALVENARIA DE BLOCO FURADO, DE FORMA MANUAL, SEM REAPROVEITAMENTO</t>
  </si>
  <si>
    <t>REMOÇÃO DE PLACAS (prateleiras de concreto), DE FORMA MANUAL, SEM REAPROVEITAMENTO.</t>
  </si>
  <si>
    <t>REMOÇÃO DE ENTULHO SEPARADO DE OBRA COM CAÇAMBA METÁLICA ‐ TERRA, ALVENARIA, CONCRETO, ARGAMASSA, MADEIRA, PAPEL, PLÁSTICO OU METAL</t>
  </si>
  <si>
    <t>ALVENARIA DE VEDAÇÃO DE BLOCOS CERÂMICOS FURADOS NA VERTICAL DE 9X19X39 CM (ESPESSURA 9 CM) E ARGAMASSA DE ASSENTAMENTO COM PREPARO EM BETONEIRA</t>
  </si>
  <si>
    <t>MASSA ÚNICA,  EM ARGAMASSA TRAÇO 1:2:8, PREPARO MECÂNICO COM BETONEIRA 400L, APLICADA MANUALMENTE EM FACES DE PAREDES, ESPESSURA DE 20MM, COM EXECUÇÃO DE TALISCAS</t>
  </si>
  <si>
    <t xml:space="preserve">CHAPISCO APLICADO EM ALVENARIAS, COM COLHER DE PEDREIRO.  ARGAMASSA TRAÇO 1:3 COM PREPARO EM BETONEIRA 400L. </t>
  </si>
  <si>
    <t>BASE PARA BANCADAS, EM ALVENARIA/CONCRETO, CONFORME INDICAÇÃO EM PROJETO</t>
  </si>
  <si>
    <t/>
  </si>
  <si>
    <t xml:space="preserve">ALVENARIA - DIVISÓRIAS   </t>
  </si>
  <si>
    <t>(COMPOSIÇÃO REPRESENTATIVA) DO SERVIÇO DE CONTRAPISO EM ARGAMASSA TRAÇO 1:4 (CIM E AREIA), EM BETONEIRA 400 L, ESPESSURA 3 CM ÁREAS SECAS E 3 CM ÁREAS MOLHADAS, PARA EDIFICAÇÃO HABITACIONAL UNIFAMILIAR (CASA) E EDIFICAÇÃO PÚBLICA PADRÃO. AF_11/2014</t>
  </si>
  <si>
    <t>DEMOLIÇÃO DE PISO , DE FORMA MECANIZADA COM MARTELETE, SEM REAPROVEITAMENTO</t>
  </si>
  <si>
    <t>DEMOLIÇÃO DE REVESTIMENTO CERÂMICO, DE FORMA MANUAL, SEM REAPROVEITAMENTO</t>
  </si>
  <si>
    <t>PINTURA LÁTEX ACRÍLICA STANDARD, APLICAÇÃO MANUAL EM TETO, DUAS DEMÃOS.</t>
  </si>
  <si>
    <t>BDI:</t>
  </si>
  <si>
    <t>MONTAGEM DE ARMADURA DE ESTACAS, DIÂMETRO = 10,0 MM</t>
  </si>
  <si>
    <t>MONTAGEM DE ARMADURA TRANVERSAL DE ESTACAS DE SEÇÃO RETANGULAR, DIÂMETRO = 5,0 MM</t>
  </si>
  <si>
    <t>CONCRETO FCK = 25MPA,  PREPARO MECÂNICO COM BETONEIRA 600 L</t>
  </si>
  <si>
    <t>FABRICAÇÃO, MONTAGEM E DESMONTAGEM DE FÔRMA PARA VIGA BALDRAME, EM MADEIRA SERRADA, E=25 MM, 2 UTILIZAÇÕES.</t>
  </si>
  <si>
    <t>ARMAÇÃO DE BLOCO, VIGA BALDRAME OU SAPATA UTILIZANDO AÇO CA-50 DE 8 MM - MONTAGEM</t>
  </si>
  <si>
    <t>ARMAÇÃO DE BLOCO, VIGA BALDRAME E SAPATA UTILIZANDO AÇO CA-60 DE 5 MM - MONTAGEM</t>
  </si>
  <si>
    <t>IMPERMEABILIZAÇÃO DE SUPERFÍCIE COM ARGAMASSA POLIMÉRICA / MEMBRANA ACRÍLICA, 3 DEMÃOS</t>
  </si>
  <si>
    <t>FABRICAÇÃO DE FÔRMA PARA PILARES E ESTRUTURAS SIMILARES, EM MADEIRA SERRADA, E=25 MM</t>
  </si>
  <si>
    <t>ARMAÇÃO DE PILAR OU VIGA DE ESTRUTURA DE CONCRETO ARMADO EMBUTIDA EM ALVENARIA DE VEDAÇÃO UTILIZANDO AÇO CA-50 DE 10,0 MM - MONTAGEM</t>
  </si>
  <si>
    <t xml:space="preserve">ARMAÇÃO DE PILAR OU VIGA DE ESTRUTURA DE CONCRETO ARMADO EMBUTIDA EM ALVENARIA DE VEDAÇÃO UTILIZANDO AÇO CA-60 DE 5,0 MM - MONTAGEM. </t>
  </si>
  <si>
    <t>CAIXA RETANGULAR 4" X 2" MÉDIA (1,30 M DO PISO), PVC, INSTALADA EM PAREDE - FORNECIMENTO E INSTALAÇÃO. AF_03/2023</t>
  </si>
  <si>
    <t>CAIXA OCTOGONAL 4" X 4", PVC, INSTALADA EM LAJE - FORNECIMENTO E INSTALAÇÃO. AF_03/2023</t>
  </si>
  <si>
    <t>INTERRUPTOR SIMPLES (1 MÓDULO), 10A/250V, INCLUINDO SUPORTE E PLACA - FORNECIMENTO E INSTALAÇÃO. AF_03/2023</t>
  </si>
  <si>
    <t>TOMADA MÉDIA DE EMBUTIR (1 MÓDULO), 2P+T 10 A, INCLUINDO SUPORTE E PLACA - FORNECIMENTO E INSTALAÇÃO. AF_03/2023</t>
  </si>
  <si>
    <t>COMPOSIÇÃO PARAMÉTRICA DE PONTO ELÉTRICO DE TOMADA PARA CHUVEIRO (20A/250V) EM EDIFÍCIO RESIDENCIAL COM ELETRODUTO EMBUTIDO EM RASGOS NAS PAREDES, INCLUSO TOMADA, ELETRODUTO, CABO, RASGO, QUEBRA E CHUMBAMENTO. AF_11/2022</t>
  </si>
  <si>
    <t>QUADRO DE DISTRIBUIÇÃO DE ENERGIA EM CHAPA DE AÇO GALVANIZADO, DE EMBUTIR, COM BARRAMENTO TRIFÁSICO, PARA 18 DISJUNTORES DIN 100A - FORNECIMENTO E INSTALAÇÃO. AF_10/2020</t>
  </si>
  <si>
    <t>DISJUNTOR BIPOLAR TIPO DIN, CORRENTE NOMINAL DE 32A - FORNECIMENTO E INSTALAÇÃO. AF_10/2020</t>
  </si>
  <si>
    <t>CABO DE COBRE FLEXÍVEL ISOLADO, 1,5 MM², ANTI-CHAMA 450/750 V, PARA CIRCUITOS TERMINAIS - FORNECIMENTO E INSTALAÇÃO. AF_03/2023</t>
  </si>
  <si>
    <t>pc</t>
  </si>
  <si>
    <t>BLOCO 01 - FRALDÁRIO E LACTÁRIO</t>
  </si>
  <si>
    <t>TOMADA ALTA DE EMBUTIR (1 MÓDULO), 2P+T 10 A, INCLUINDO SUPORTE E PLACA - FORNECIMENTO E INSTALAÇÃO. AF_03/2023</t>
  </si>
  <si>
    <t>TOMADA BAIXA DE EMBUTIR (1 MÓDULO), 2P+T 10 A, INCLUINDO SUPORTE E PLACA - FORNECIMENTO E INSTALAÇÃO. AF_03/2023</t>
  </si>
  <si>
    <t>INTERRUPTOR PARALELO (1 MÓDULO), 10A/250V, INCLUINDO SUPORTE E PLACA - FORNECIMENTO E INSTALAÇÃO. AF_03/2023</t>
  </si>
  <si>
    <t>TOMADA DE REDE RJ45 - FORNECIMENTO E INSTALAÇÃO. AF_11/2019</t>
  </si>
  <si>
    <t>DISJUNTOR MONOPOLAR TIPO DIN, CORRENTE NOMINAL DE 32A - FORNECIMENTO E INSTALAÇÃO. AF_10/2020</t>
  </si>
  <si>
    <t>DISJUNTOR MONOPOLAR TIPO DIN, CORRENTE NOMINAL DE 40A - FORNECIMENTO E INSTALAÇÃO. AF_10/2020</t>
  </si>
  <si>
    <t>DISJUNTOR TERMOMAGNÉTICO TRIPOLAR , CORRENTE NOMINAL DE 200A - FORNECIMENTO E INSTALAÇÃO. AF_10/2020</t>
  </si>
  <si>
    <t>DISJUNTOR BIPOLAR TIPO DIN, CORRENTE NOMINAL DE 16A - FORNECIMENTO E INSTALAÇÃO. AF_10/2020</t>
  </si>
  <si>
    <t>CABO DE COBRE FLEXÍVEL ISOLADO, 2,5 MM², ANTI-CHAMA 450/750 V, PARA CIRCUITOS TERMINAIS - FORNECIMENTO E INSTALAÇÃO. AF_03/202</t>
  </si>
  <si>
    <t>QUADRO DE DISTRIBUIÇÃO DE ENERGIA EM CHAPA DE AÇO GALVANIZADO, DE EMBUTIR, COM BARRAMENTO TRIFÁSICO, PARA 40 DISJUNTORES DIN 100A - FORNECIMENTO E INSTALAÇÃO. AF_10/2020</t>
  </si>
  <si>
    <t>LUMINÁRIA TIPO PLAFON EM PLÁSTICO, DE SOBREPOR, COM 1 LÂMPADA FLUORESCENTE DE 15 W, SEM REATOR - FORNECIMENTO E INSTALAÇÃO.AF_02/2020</t>
  </si>
  <si>
    <t>CABO DE COBRE FLEXÍVEL ISOLADO, 6 MM², ANTI-CHAMA 450/750 V, PARA CIRCUITOS TERMINAIS - FORNECIMENTO E INSTALAÇÃO. AF_03/202</t>
  </si>
  <si>
    <t>ELETRODUTO FLEXÍVEL CORRUGADO, PVC, DN 25 MM (3/4"), PARA CIRCUITOS TERMINAIS, INSTALADO EM PAREDE - FORNECIMENTO E INSTALAÇÃO.AF_03/2023</t>
  </si>
  <si>
    <t>ELETRODUTO FLEXÍVEL CORRUGADO, PVC, DN 25 MM (3/4"), PARA CIRCUITOS TERMINAIS, INSTALADO EM LAJE - FORNECIMENTO E INSTALAÇÃO.AF_03/2023</t>
  </si>
  <si>
    <t>INTERRUPTOR SIMPLES (1 MÓDULO) COM INTERRUPTOR PARALELO (1 MÓDULO), 10A/250V, INCLUINDO SUPORTE E PLACA - FORNECIMENTO E INSTALAÇÃO. AF_03/2023</t>
  </si>
  <si>
    <t>2.8</t>
  </si>
  <si>
    <t>2.9</t>
  </si>
  <si>
    <t>LIMPEZA FINAL DE OBRA</t>
  </si>
  <si>
    <t>ESCAVAÇÃO MANUAL DE VALA PARA VIGA BALDRAME</t>
  </si>
  <si>
    <t>7.4</t>
  </si>
  <si>
    <t>TUBO PVC SN DN 40</t>
  </si>
  <si>
    <t>TUBO PVC SN DN 50</t>
  </si>
  <si>
    <t>TUBO PVC SN DN 100</t>
  </si>
  <si>
    <t xml:space="preserve">JOELHO 90 GRAUS, PVC SN DN 40 </t>
  </si>
  <si>
    <t>JOELHO 45 GRAUS, PVC SN DN 40</t>
  </si>
  <si>
    <t>TE PVC SN DN 40</t>
  </si>
  <si>
    <t>CAIXA SINFONADA 100 X 100 X 40</t>
  </si>
  <si>
    <t>CAIXA SINFONADA 150 X 150 X 50</t>
  </si>
  <si>
    <t>CAIXA DE INSPEÇÃO DE ESGOTO</t>
  </si>
  <si>
    <t xml:space="preserve">ADAPTADOR CURTO PVC, SOLDÁVEL, DN 32MM X 1"  </t>
  </si>
  <si>
    <t xml:space="preserve">TE PVC SOLDÁVEL DN 32MM </t>
  </si>
  <si>
    <t xml:space="preserve">JOELHO 90 GRAUS, PVC, SOLDÁVEL, DN 32MM </t>
  </si>
  <si>
    <t xml:space="preserve">BUCHA DE REDUÇÃO, PVC, SOLDÁVEL, DN 32MM X 25MM </t>
  </si>
  <si>
    <t xml:space="preserve">JOELHO 90 GRAUS, PVC, SOLDÁVEL, DN 25MM </t>
  </si>
  <si>
    <t xml:space="preserve">TUBO, PVC SOLDÁVEL, DN 32MM </t>
  </si>
  <si>
    <t>CAIXA DE INSPEÇÃO PARA REGISTROS 30 X 30 CM</t>
  </si>
  <si>
    <t>REGISTRO DE GAVETA Ø 1" FORNECIMENTO E INSTALAÇÃO</t>
  </si>
  <si>
    <t>TUBO, PVC, SOLDÁVEL, DN 25MM</t>
  </si>
  <si>
    <t>TE PVC SOLDÁVEL, DN 25MM</t>
  </si>
  <si>
    <t>JOELHO 90 GRAUS C/ BUCHA DE LATÃO, PVC, SOLDÁVEL, DN 25MM X 3/4"</t>
  </si>
  <si>
    <t xml:space="preserve">ADAPTADOR CURTO PVC, SOLDÁVEL, DN 25MM X 3/4"  </t>
  </si>
  <si>
    <t>TORNEIRA CROMADA LONGA, DE PAREDE 3/4, BICA ALTA GIRATÓRIA MÓVEL</t>
  </si>
  <si>
    <t>CUBA INOX PARA PIA 50 X 40 X 20 CM</t>
  </si>
  <si>
    <t xml:space="preserve">ADAPTADOR CURTO PVC, SOLDÁVEL, DN 50MM X 1 1/2"  </t>
  </si>
  <si>
    <t>REGISTRO DE GAVETA Ø 1 1/2"</t>
  </si>
  <si>
    <t xml:space="preserve">TE PVC SOLDÁVEL DN 50MM </t>
  </si>
  <si>
    <t xml:space="preserve">JOELHO 90 GRAUS, PVC, SOLDÁVEL, DN 50MM </t>
  </si>
  <si>
    <t xml:space="preserve">BUCHA DE REDUÇÃO, PVC, SOLDÁVEL, DN 50MM X 25MM </t>
  </si>
  <si>
    <t>REGISTRO DE PRESSÃO BRUTO DE LATÃO 3/4"</t>
  </si>
  <si>
    <t xml:space="preserve">VÁLVULA DE DESCARGA METÁLICA, BASE 1 1/2" </t>
  </si>
  <si>
    <t>VASO SANITARIO LOUÇA BRANCA, PCD</t>
  </si>
  <si>
    <t xml:space="preserve">VASO SANITARIO INFANTIL LOUÇA BRANCA, </t>
  </si>
  <si>
    <t>ASSENTO SANITÁRIO PARA BACIA PCD</t>
  </si>
  <si>
    <t>BARRA APOIO RETA EM AÇO INOX COM. 70</t>
  </si>
  <si>
    <t>BARRA APOIO EM L EM AÇO INOX</t>
  </si>
  <si>
    <t>TORNEIRA CROMADA DE MESA, 3/4 PARA LAVATÓRIO</t>
  </si>
  <si>
    <t>TUBO PVC SN DN 75</t>
  </si>
  <si>
    <t xml:space="preserve">JOELHO 90 GRAUS, PVC SN DN 50 </t>
  </si>
  <si>
    <t>JOELHO 45 GRAUS, PVC SN DN 50</t>
  </si>
  <si>
    <t>JOELHO 45 GRAUS, PVC SN DN 75</t>
  </si>
  <si>
    <t>CURVA 90 PVC SN DN 100</t>
  </si>
  <si>
    <t>CURVA 90 PVC SN DN 40</t>
  </si>
  <si>
    <t>TE PVC SN DN 50</t>
  </si>
  <si>
    <t>TE PVC SN DN 75</t>
  </si>
  <si>
    <t>TE PVC SN DN 100</t>
  </si>
  <si>
    <t>REDUÇÃO PVC SN DN 75 X 40</t>
  </si>
  <si>
    <t>REDUÇÃO PVC SN DN 100 X 50</t>
  </si>
  <si>
    <t>RALO LINEAR</t>
  </si>
  <si>
    <t>RALO SECO</t>
  </si>
  <si>
    <t>CAIXA DE GORDURA ESPECIAL RETANGULAR EM ALVENARIA</t>
  </si>
  <si>
    <t>RAMAL (TERMINAL) DE VENTILAÇÃO</t>
  </si>
  <si>
    <t>JUNÇÃO PVC SN DN 100</t>
  </si>
  <si>
    <t>JUNÇÃO PVC SN REDUÇÃO DN 100 X 50</t>
  </si>
  <si>
    <t>ESGOTO SANITÁRIO</t>
  </si>
  <si>
    <t>PAPELEIRA DE PAREDE EM METAL CROMADO SEM TAMPA, INCLUSO FIXAÇÃO</t>
  </si>
  <si>
    <t>DISPENSER TOALHEIRO EM ABS, PARA FOLHAS</t>
  </si>
  <si>
    <t>2.10</t>
  </si>
  <si>
    <t>REVESTIMENTO CERÂMICO PARA PISO COM PLACAS TIPO PORCELANATO DE DIMENSÕES 60X60 CM APLICADA EM AMBIENTES DE ÁREA MENOR QUE 5 M², INCLUSIVE REJUNTE</t>
  </si>
  <si>
    <t>RODAPÉ CERÂMICO DE 7CM DE ALTURA</t>
  </si>
  <si>
    <t>EMASSAMENTO COM MASSA LÁTEX, APLICAÇÃO EM TETO, DUAS DEMÃOS, LIXAMENTO MANUAL</t>
  </si>
  <si>
    <t>EMASSAMENTO COM MASSA LÁTEX, APLICAÇÃO EM PAREDE , DUAS DEMÃOS, LIXAMENTO MANUAL</t>
  </si>
  <si>
    <t>PINTURA EM PAREDE INTERNA E EXTERNA, TINTA DE ACABAMENTO ESMALTE SINTÉTICO ACETINADO, 2 DEMÃOS</t>
  </si>
  <si>
    <t>DEMOLIÇÃO DE ELEMENTO VAZADO, DE FORMA MANUAL, SEM REAPROVEITAMENTO</t>
  </si>
  <si>
    <t>INSTALAÇÃO DE PEITORIL EM GRANITO EM JANELAS</t>
  </si>
  <si>
    <t>DEMOLIÇÃO MECANIZADA DE PISO DE CONCRETO SIMPLES, INCLUSIVE FRAGMENTAÇÃO E ACOMODAÇÃO DO MATERIAL (CALÇAMENTO DANIFICADOS)</t>
  </si>
  <si>
    <t xml:space="preserve">PISO EM CIMENTO DESEMPENADO E ALISADO QUEIMADO. </t>
  </si>
  <si>
    <t>REMOÇÃO DE FORRO DE GESSO, DE FORMA MANUAL, SEM REAPROVEITAMENTO NO REFEITÓRIO</t>
  </si>
  <si>
    <t>CANALETA MEIA CANA PRÉ-MOLDADA DE CONCRETO (D = 60 CM) - FORNECIMENTO E INSTALAÇÃO, REVISÃO</t>
  </si>
  <si>
    <t>7.5</t>
  </si>
  <si>
    <t xml:space="preserve">CUSTO   </t>
  </si>
  <si>
    <t xml:space="preserve">PREÇO  </t>
  </si>
  <si>
    <t>VALOR TOTAL</t>
  </si>
  <si>
    <t>SEM BDI</t>
  </si>
  <si>
    <t>COM BDI</t>
  </si>
  <si>
    <t>R$</t>
  </si>
  <si>
    <r>
      <rPr>
        <b/>
        <sz val="10"/>
        <rFont val="Arial"/>
        <family val="2"/>
      </rPr>
      <t>P1 (0,90X2,10M)</t>
    </r>
    <r>
      <rPr>
        <sz val="10"/>
        <rFont val="Arial"/>
        <family val="2"/>
      </rPr>
      <t xml:space="preserve">: KIT DE PORTA DE MADEIRA PARA PINTURA, SEMI-OCA (LEVE OU MÉDIA), PADRÃO MÉDIO, 90X210CM, ESPESSURA DE 3,5CM, ITENS INCLUSOS: DOBRADIÇAS, MONTAGEM E INSTALAÇÃO DO BATENTE, FECHADURA COM EXECUÇÃO DO FURO - FORNECIMENTO E INSTALAÇÃO. </t>
    </r>
  </si>
  <si>
    <r>
      <rPr>
        <b/>
        <sz val="10"/>
        <rFont val="Arial"/>
        <family val="2"/>
      </rPr>
      <t>P5 (0,90X2,10M):</t>
    </r>
    <r>
      <rPr>
        <sz val="10"/>
        <rFont val="Arial"/>
        <family val="2"/>
      </rPr>
      <t xml:space="preserve"> PORTA  DE ABRIR EM CHAPA DE AÇO GALVANIZADO LISO FEITA SOB MEDIDA COM ACABAMENTO EM DUAS DEMÃOS DE TINTA ESMALTE ACETINADA, COMPLETA</t>
    </r>
  </si>
  <si>
    <r>
      <rPr>
        <b/>
        <sz val="10"/>
        <color theme="1"/>
        <rFont val="Arial"/>
        <family val="2"/>
      </rPr>
      <t xml:space="preserve"> J6 (1,00X1,10M - 01 unidade): </t>
    </r>
    <r>
      <rPr>
        <sz val="10"/>
        <color theme="1"/>
        <rFont val="Arial"/>
        <family val="2"/>
      </rPr>
      <t>INSTALAÇÃO DE VIDRO TEMPERADO FIXO, E = 6 MM, ENCAIXADO EM PERFIL U</t>
    </r>
  </si>
  <si>
    <r>
      <rPr>
        <b/>
        <sz val="10"/>
        <color theme="1"/>
        <rFont val="Arial"/>
        <family val="2"/>
      </rPr>
      <t xml:space="preserve">FRALDÁRIO - LACTÁRIO: </t>
    </r>
    <r>
      <rPr>
        <sz val="10"/>
        <color theme="1"/>
        <rFont val="Arial"/>
        <family val="2"/>
      </rPr>
      <t>REVESTIMENTO CERÂMICO PARA PAREDES INTERNAS COM PLACAS TIPO ESMALTADA EXTRA DE DIMENSÕES 60X30 CM APLICADAS NA ALTURA INTEIRA DAS PAREDES</t>
    </r>
  </si>
  <si>
    <r>
      <rPr>
        <b/>
        <sz val="10"/>
        <color theme="1"/>
        <rFont val="Arial"/>
        <family val="2"/>
      </rPr>
      <t>DEPÓSITO</t>
    </r>
    <r>
      <rPr>
        <sz val="10"/>
        <color theme="1"/>
        <rFont val="Arial"/>
        <family val="2"/>
      </rPr>
      <t>: EMASSAMENTO COM MASSA LÁTEX, APLICAÇÃO EM PAREDE, DUAS DEMÃOS, LIXAMENTO MANUAL</t>
    </r>
  </si>
  <si>
    <r>
      <rPr>
        <b/>
        <sz val="10"/>
        <color theme="1"/>
        <rFont val="Arial"/>
        <family val="2"/>
      </rPr>
      <t xml:space="preserve">DEPÓSITO (PAREDES): </t>
    </r>
    <r>
      <rPr>
        <sz val="10"/>
        <color theme="1"/>
        <rFont val="Arial"/>
        <family val="2"/>
      </rPr>
      <t>PINTURA TINTA DE ACABAMENTO ESMALTE SINTÉTICO ACETINADO, 2 DEMÃOS</t>
    </r>
  </si>
  <si>
    <r>
      <rPr>
        <b/>
        <sz val="10"/>
        <color theme="1"/>
        <rFont val="Arial"/>
        <family val="2"/>
      </rPr>
      <t xml:space="preserve">DEPÓSITO - FRALDÁRIO - LACTÁRIO (TETOS): </t>
    </r>
    <r>
      <rPr>
        <sz val="10"/>
        <color theme="1"/>
        <rFont val="Arial"/>
        <family val="2"/>
      </rPr>
      <t>PINTURA LÁTEX ACRÍLICA STANDARD, APLICAÇÃO MANUAL EM TETO, DUAS DEMÃOS.</t>
    </r>
  </si>
  <si>
    <r>
      <rPr>
        <b/>
        <sz val="10"/>
        <rFont val="Arial"/>
        <family val="2"/>
      </rPr>
      <t xml:space="preserve">P1 (0,90X2,10M): </t>
    </r>
    <r>
      <rPr>
        <sz val="10"/>
        <rFont val="Arial"/>
        <family val="2"/>
      </rPr>
      <t>PORTA  DE ABRIR  EM MADEIRA COM ACABAMENTO EM EM DUAS DEMÃOS DE TINTA ESMALTE FOSCO, COMPLETA</t>
    </r>
  </si>
  <si>
    <r>
      <rPr>
        <b/>
        <sz val="10"/>
        <rFont val="Arial"/>
        <family val="2"/>
      </rPr>
      <t xml:space="preserve">P3 (0,90X2,10M): </t>
    </r>
    <r>
      <rPr>
        <sz val="10"/>
        <rFont val="Arial"/>
        <family val="2"/>
      </rPr>
      <t>PORTA  DE ABRIR  EM MADEIRA COM ACABAMENTO EM EM DUAS DEMÃOS DE TINTA ESMALTE FOSCO, COMPLETA, ADAPTADA PARA PcD</t>
    </r>
  </si>
  <si>
    <r>
      <rPr>
        <b/>
        <sz val="10"/>
        <rFont val="Arial"/>
        <family val="2"/>
      </rPr>
      <t xml:space="preserve">P4(0,90X2,10M): </t>
    </r>
    <r>
      <rPr>
        <sz val="10"/>
        <rFont val="Arial"/>
        <family val="2"/>
      </rPr>
      <t>PORTA  DE CORRER  EM MADEIRA COM ACABAMENTO EM EM DUAS DEMÃOS DE TINTA ESMALTE FOSCO, COMPLETA</t>
    </r>
  </si>
  <si>
    <r>
      <rPr>
        <b/>
        <sz val="10"/>
        <rFont val="Arial"/>
        <family val="2"/>
      </rPr>
      <t>COZINHA, DESPENSA:</t>
    </r>
    <r>
      <rPr>
        <sz val="10"/>
        <rFont val="Arial"/>
        <family val="2"/>
      </rPr>
      <t xml:space="preserve"> TELA DE PROTEÇÃO REMOVÍVEL TIPO MOSQUITEIRO EM AÇO GALVANIZADO, COM REQUADRO EM PERFIS DE FERRO - PORTAS E JANELAS </t>
    </r>
  </si>
  <si>
    <r>
      <rPr>
        <b/>
        <sz val="10"/>
        <rFont val="Arial"/>
        <family val="2"/>
      </rPr>
      <t>J2 (2,00X1,30M - 03 unidades):</t>
    </r>
    <r>
      <rPr>
        <sz val="10"/>
        <rFont val="Arial"/>
        <family val="2"/>
      </rPr>
      <t>JANELA DE CORRER COM 2 FLS. EM VIDRO TEMPERADO DE 8mm E CAIXILHO DE ALÚMINIO NA COR BRANCA. BANDEIRA BASCULANTE 40cm COM 2 FLS</t>
    </r>
  </si>
  <si>
    <r>
      <rPr>
        <b/>
        <sz val="10"/>
        <rFont val="Arial"/>
        <family val="2"/>
      </rPr>
      <t>COZINHA (PASSA-PRATO: 0,70X1,10M E  1,10X1,10M):</t>
    </r>
    <r>
      <rPr>
        <sz val="10"/>
        <rFont val="Arial"/>
        <family val="2"/>
      </rPr>
      <t>JANELA TIPO GUILHOTINA COM CAIXILHO DE ALUMÍNIO E VIDRO TEMPERADO DE 6MM</t>
    </r>
  </si>
  <si>
    <r>
      <t xml:space="preserve">CHAPISCO APLICADO EM ALVENARIAS, COM COLHER DE PEDREIRO.  ARGAMASSA TRAÇO 1:3 COM PREPARO EM BETONEIRA 400L.  </t>
    </r>
    <r>
      <rPr>
        <b/>
        <sz val="10"/>
        <rFont val="Arial"/>
        <family val="2"/>
      </rPr>
      <t xml:space="preserve"> </t>
    </r>
  </si>
  <si>
    <r>
      <t xml:space="preserve">MASSA ÚNICA,  EM ARGAMASSA TRAÇO 1:2:8, PREPARO MECÂNICO COM BETONEIRA 400L, APLICADA MANUALMENTE EM FACES DE PAREDES, ESPESSURA DE 20MM, COM EXECUÇÃO DE TALISCAS. </t>
    </r>
    <r>
      <rPr>
        <b/>
        <sz val="10"/>
        <rFont val="Arial"/>
        <family val="2"/>
      </rPr>
      <t xml:space="preserve"> </t>
    </r>
  </si>
  <si>
    <r>
      <rPr>
        <b/>
        <sz val="10"/>
        <color theme="1"/>
        <rFont val="Arial"/>
        <family val="2"/>
      </rPr>
      <t xml:space="preserve"> </t>
    </r>
    <r>
      <rPr>
        <sz val="10"/>
        <color theme="1"/>
        <rFont val="Arial"/>
        <family val="2"/>
      </rPr>
      <t xml:space="preserve">REVESTIMENTO CERÂMICO PARA PAREDES INTERNAS COM PLACAS TIPO ESMALTADA EXTRA DE DIMENSÕES 60X30 CM APLICADAS NA ALTURA INTEIRA DAS PAREDES </t>
    </r>
    <r>
      <rPr>
        <b/>
        <sz val="10"/>
        <color theme="1"/>
        <rFont val="Arial"/>
        <family val="2"/>
      </rPr>
      <t>(EXCETO CLASSE INTERM. - DIRETORIA)</t>
    </r>
  </si>
  <si>
    <r>
      <t>SOLEIRA EM GRANITO, LARGURA 15 CM, ESPESSURA 2,0 CM</t>
    </r>
    <r>
      <rPr>
        <b/>
        <sz val="10"/>
        <rFont val="Arial"/>
        <family val="2"/>
      </rPr>
      <t xml:space="preserve"> (NAS PORTAS P1 - P3 - P4 - P5)</t>
    </r>
  </si>
  <si>
    <r>
      <rPr>
        <b/>
        <sz val="10"/>
        <rFont val="Arial"/>
        <family val="2"/>
      </rPr>
      <t xml:space="preserve">P1 (0,90X2,10M): </t>
    </r>
    <r>
      <rPr>
        <sz val="10"/>
        <rFont val="Arial"/>
        <family val="2"/>
      </rPr>
      <t>PORTA  DE ABRIR  EM MADEIRA COM ACABAMENTO EM EM DUAS DEMÃOS DE TINTA ESMALTE FOSCO, COMPLETA, TODAS SALAS INTERNAS</t>
    </r>
  </si>
  <si>
    <t xml:space="preserve"> CER DR. ANTONIO TAVARES PEREIRA LIMA</t>
  </si>
  <si>
    <r>
      <t>Área Total da reforma (m</t>
    </r>
    <r>
      <rPr>
        <vertAlign val="superscript"/>
        <sz val="10"/>
        <rFont val="Arial"/>
        <family val="2"/>
      </rPr>
      <t>2</t>
    </r>
    <r>
      <rPr>
        <sz val="10"/>
        <rFont val="Arial"/>
        <family val="2"/>
      </rPr>
      <t>):</t>
    </r>
  </si>
  <si>
    <r>
      <t>Custo por m</t>
    </r>
    <r>
      <rPr>
        <vertAlign val="superscript"/>
        <sz val="10"/>
        <rFont val="Arial"/>
        <family val="2"/>
      </rPr>
      <t xml:space="preserve">2 </t>
    </r>
    <r>
      <rPr>
        <sz val="10"/>
        <rFont val="Arial"/>
        <family val="2"/>
      </rPr>
      <t>(R$/m</t>
    </r>
    <r>
      <rPr>
        <vertAlign val="superscript"/>
        <sz val="10"/>
        <rFont val="Arial"/>
        <family val="2"/>
      </rPr>
      <t>2</t>
    </r>
    <r>
      <rPr>
        <sz val="10"/>
        <rFont val="Arial"/>
        <family val="2"/>
      </rPr>
      <t>):</t>
    </r>
  </si>
  <si>
    <t>TOTAL GERAL CANTEIRO OBRAS</t>
  </si>
  <si>
    <t>FORNECIMENTO E INSTALAÇÃO DE PLACA DE OBRA COM CHAPA GALVANIZADA E ESTRUTURA DE MADEIRA, CONF. MODELO A SER FORNECIDO PELA FISCALIZAÇÃO</t>
  </si>
  <si>
    <t>TAPUME COM TELHA METÁLICA</t>
  </si>
  <si>
    <t>EXECUÇÃO DE ESCRITÓRIO EM CANTEIRO DE OBRAS EM CHAPA DE MADEIRA COMPENSADA, COBERTURA EM TELHA METÁLICA, INCLUSO INSTALACOES HIDRO-SANITARIAS E ELETRICAS</t>
  </si>
  <si>
    <t>EXECUÇÃO DE ALMOXARIFADO EM CANTEIRO DE OBRAS EM CHAPA DE MADEIRA COMPENSADA, COBERTURA EM TELHAS METÁLICAS, INCLUSO INSTALACOES HIDRO-SANITARIAS E ELETRICAS</t>
  </si>
  <si>
    <t>EXECUÇÃO DE REFEITÓRIO EM CANTEIOR DE OBRA EM CHAPA DE MADEIRA COMPENSADA COBERTURA EM TELHAS METÁLICAS, INCLUSO INSTALACOES HIDRO-SANITARIAS E ELETRICAS</t>
  </si>
  <si>
    <t>EXECUÇÃO DE SANITÁRIO E VESTIÁRIO EM CANTEIRO DE OBRA EM CHAPA DE MADEIRA COMPENSADA COM BANHEIRO, COBERTURA EM TELHAS METÁLICAS, INCLUSO INSTALACOES HIDRO-SANITARIAS E ELETRICAS</t>
  </si>
  <si>
    <t>KIT CAVALETE PARA MEDIÇÃO DE ÁGUA - ENTRADA PRINCIPAL, EM PVC SOLDÁVEL DN 25 (¾")   FORNECIMENTO E INSTALAÇÃO (EXCLUSIVE HIDRÔMETRO)</t>
  </si>
  <si>
    <t>un</t>
  </si>
  <si>
    <t>ENTRADA DE ENERGIA ELÉTRICA, AÉREA, BIFÁSICA, COM CAIXA DE SOBREPOR, CABO DE 16 MM2 E DISJUNTOR DIN 50A (INCLUSO O POSTE DE CONCRETO)</t>
  </si>
  <si>
    <t>CANTEIRO DE OBRAS</t>
  </si>
  <si>
    <t>SUBTOTAL ITEM  1</t>
  </si>
  <si>
    <t>SUBTOTAL ITEM  2</t>
  </si>
  <si>
    <t>ESQUADRIAS (MADEIRA, METÁLICA, ALUMINIO E VIDROS)</t>
  </si>
  <si>
    <t>SUBTOTAL ITEM  3</t>
  </si>
  <si>
    <t>SUBTOTAL ITEM  4</t>
  </si>
  <si>
    <t>SUBTOTAL ITEM  5</t>
  </si>
  <si>
    <t>SUBTOTAL ITEM  6</t>
  </si>
  <si>
    <t>SUBTOTAL ITEM  7</t>
  </si>
  <si>
    <t>TOTAL GERAL BLOCO 1</t>
  </si>
  <si>
    <t>SUBTOTAL ITEM  8</t>
  </si>
  <si>
    <t>BLOCO EXISTENTE - DEMAIS ÁREAS</t>
  </si>
  <si>
    <t>TOTAL GERAL BLOCO EXISTENTES - DEMAIS ÁREAS</t>
  </si>
  <si>
    <t>TOTAL GERAL - R$</t>
  </si>
  <si>
    <t>6.6</t>
  </si>
  <si>
    <t>4.4</t>
  </si>
  <si>
    <t>4.5</t>
  </si>
  <si>
    <t>4.6</t>
  </si>
  <si>
    <t>4.7</t>
  </si>
  <si>
    <t>4.8</t>
  </si>
  <si>
    <t>5.6</t>
  </si>
  <si>
    <t>5.7</t>
  </si>
  <si>
    <t>5.8</t>
  </si>
  <si>
    <t>5.9</t>
  </si>
  <si>
    <t>6.3</t>
  </si>
  <si>
    <t>6.4</t>
  </si>
  <si>
    <t>6.5</t>
  </si>
  <si>
    <t>6.7</t>
  </si>
  <si>
    <t>6.8</t>
  </si>
  <si>
    <t>6.9</t>
  </si>
  <si>
    <t>7.6</t>
  </si>
  <si>
    <t>ESQUADRIAS (MADEIRA, METÁLICA, ALUMINIO)</t>
  </si>
  <si>
    <t xml:space="preserve"> Av. Nossa Senhora Aparecida, 307 – Jardim Pinheiros - Araraquara-SP</t>
  </si>
  <si>
    <t>CORDOALHA DE COBRE NU 50 MM², ENTERRADA - FORNECIMENTO E INSTALAÇÃO. AF_08/2023</t>
  </si>
  <si>
    <t>MINI CAPTOR PARA SPDA - FORNECIMENTO E INSTALAÇÃO. AF_08/2023</t>
  </si>
  <si>
    <t>HASTE DE ATERRAMENTO, DIÂMETRO 5/8", COM 3 METROS - FORNECIMENTO E INSTALAÇÃO. AF_08/2023</t>
  </si>
  <si>
    <t>CONECTOR SPLIT-BOLT, PARA SPDA, PARA CABOS ATÉ 50 MM2 - FORNECIMENTO E INSTALAÇÃO. AF_08/2023</t>
  </si>
  <si>
    <t>CORDOALHA DE COBRE NU 35 MM², NÃO ENTERRADA, COM ISOLADOR - FORNECIMENTO E INSTALAÇÃO. AF_08/2023</t>
  </si>
  <si>
    <t>Und.</t>
  </si>
  <si>
    <t>TODOS OS BLOCOS</t>
  </si>
  <si>
    <t>1.17</t>
  </si>
  <si>
    <t>1.18</t>
  </si>
  <si>
    <t>1.19</t>
  </si>
  <si>
    <t>1.20</t>
  </si>
  <si>
    <t>1.21</t>
  </si>
  <si>
    <t>1.22</t>
  </si>
  <si>
    <t>1.23</t>
  </si>
  <si>
    <t>1.24</t>
  </si>
  <si>
    <t>1.25</t>
  </si>
  <si>
    <t>1.26</t>
  </si>
  <si>
    <t>1.27</t>
  </si>
  <si>
    <t>1.28</t>
  </si>
  <si>
    <t>1.29</t>
  </si>
  <si>
    <t>1.30</t>
  </si>
  <si>
    <t>1.31</t>
  </si>
  <si>
    <t>1.32</t>
  </si>
  <si>
    <t>1.33</t>
  </si>
  <si>
    <t>1.34</t>
  </si>
  <si>
    <t>1.35</t>
  </si>
  <si>
    <t>1.36</t>
  </si>
  <si>
    <t>1.37</t>
  </si>
  <si>
    <t>1.38</t>
  </si>
  <si>
    <t>1.39</t>
  </si>
  <si>
    <t>1.40</t>
  </si>
  <si>
    <t>1.41</t>
  </si>
  <si>
    <t>1.42</t>
  </si>
  <si>
    <t>1.43</t>
  </si>
  <si>
    <t>1.44</t>
  </si>
  <si>
    <t>1.45</t>
  </si>
  <si>
    <t>1.46</t>
  </si>
  <si>
    <t>1.47</t>
  </si>
  <si>
    <t>1.48</t>
  </si>
  <si>
    <t>1.49</t>
  </si>
  <si>
    <t>1.50</t>
  </si>
  <si>
    <t>1.51</t>
  </si>
  <si>
    <t>1.52</t>
  </si>
  <si>
    <t>1.53</t>
  </si>
  <si>
    <t>1.54</t>
  </si>
  <si>
    <t>1.55</t>
  </si>
  <si>
    <t>1.56</t>
  </si>
  <si>
    <t>1.57</t>
  </si>
  <si>
    <t>1.58</t>
  </si>
  <si>
    <t>1.59</t>
  </si>
  <si>
    <t>1.60</t>
  </si>
  <si>
    <t>1.61</t>
  </si>
  <si>
    <t>1.62</t>
  </si>
  <si>
    <t>1.63</t>
  </si>
  <si>
    <t>1.64</t>
  </si>
  <si>
    <t>1.65</t>
  </si>
  <si>
    <t>1.66</t>
  </si>
  <si>
    <t>1.67</t>
  </si>
  <si>
    <t>1.68</t>
  </si>
  <si>
    <t>1.69</t>
  </si>
  <si>
    <t>1.70</t>
  </si>
  <si>
    <t>1.71</t>
  </si>
  <si>
    <t>1.72</t>
  </si>
  <si>
    <t>1.73</t>
  </si>
  <si>
    <t>1.74</t>
  </si>
  <si>
    <t>1.75</t>
  </si>
  <si>
    <t>1.85</t>
  </si>
  <si>
    <t>1.86</t>
  </si>
  <si>
    <t>1.87</t>
  </si>
  <si>
    <t>1.88</t>
  </si>
  <si>
    <t>1.89</t>
  </si>
  <si>
    <t>1.90</t>
  </si>
  <si>
    <t>1.91</t>
  </si>
  <si>
    <t>1.92</t>
  </si>
  <si>
    <t>1.93</t>
  </si>
  <si>
    <t>1.94</t>
  </si>
  <si>
    <t>1.95</t>
  </si>
  <si>
    <t>1.96</t>
  </si>
  <si>
    <t>1.97</t>
  </si>
  <si>
    <t>1.98</t>
  </si>
  <si>
    <t>1.99</t>
  </si>
  <si>
    <t>1.100</t>
  </si>
  <si>
    <t>1.101</t>
  </si>
  <si>
    <t>1.102</t>
  </si>
  <si>
    <t>1.103</t>
  </si>
  <si>
    <t>1.104</t>
  </si>
  <si>
    <t>1.105</t>
  </si>
  <si>
    <t>1.106</t>
  </si>
  <si>
    <t>1.107</t>
  </si>
  <si>
    <t>1.108</t>
  </si>
  <si>
    <t>1.109</t>
  </si>
  <si>
    <t>1.110</t>
  </si>
  <si>
    <t>1.111</t>
  </si>
  <si>
    <t>1.112</t>
  </si>
  <si>
    <t>BLOCO 1 - FRALDÁRIO E LACTÁRIO</t>
  </si>
  <si>
    <t>ÁGUA FRIA, LOUÇAS, METAIS E ACESSÓRIOS</t>
  </si>
  <si>
    <t xml:space="preserve">UN </t>
  </si>
  <si>
    <t xml:space="preserve">REGISTRO DE GAVETA Ø 1" </t>
  </si>
  <si>
    <t>TE PVC, SOLDÁVEL C/ BUCHA DE LATÃO, DN 25MM X 3/4"</t>
  </si>
  <si>
    <t>CHUVEIRO ELÉTRICO TIPO DUCHA JATO DIRECIONAL</t>
  </si>
  <si>
    <t>CUBA DE EMBUTIR OVAL EM LOUÇA BRANCA, 30 X 40 CM</t>
  </si>
  <si>
    <t>CUBA INOX PARA BANHO INFANTIL 70 X  50 X 40 CM</t>
  </si>
  <si>
    <t>CUBA INOX PARA PIA 50 X  40 X 20 CM FORNECIMENTO E INSTALAÇÃO</t>
  </si>
  <si>
    <t>TORNEIRA CROMADA LONGA, DE PAREDE 3/4, BICA ALTA GIRATÓRIA MÓVEL, COM AQUECEDOR</t>
  </si>
  <si>
    <t>MISTURADOR MONOCOMANDO DE PAREDE</t>
  </si>
  <si>
    <t>LAVATÓRIO PARA ASSEPSIA INOX C/ ACIONAMENTO DE JOELHO (SIMILIAR)</t>
  </si>
  <si>
    <t>BLOCO 3 - SANITÁRIOS E COZINHAS</t>
  </si>
  <si>
    <t>ÁGUA FRIA , LOUÇAS , METAIS E ACESSÓRIOS</t>
  </si>
  <si>
    <t>TUBO, PVC, SOLDÁVEL, DN 50MM</t>
  </si>
  <si>
    <t>CHUVEIRO ELÉTRICO TIPO DUCHA</t>
  </si>
  <si>
    <t>CUBA DE EMBUTIR OVAL EM LOUÇA BRANCA, 30 X 40 CM OU EQUIVALENTE, INCLUSO VÁLVULA E SIFÃO TIPO GARRAFA EM METAL CROMADO - FORNECIMENTO E INSTALAÇÃO</t>
  </si>
  <si>
    <t>ASSENTO SANITÁRIO INFANTIL</t>
  </si>
  <si>
    <t>LAVATÓRIO LOUÇA BRANCA SUSPENSO PCD</t>
  </si>
  <si>
    <t xml:space="preserve">VASO SANITARIO LOUÇA BRANCA, </t>
  </si>
  <si>
    <t>ASSENTO SANITÁRIO</t>
  </si>
  <si>
    <t>MISTURADOR MONOCOMANDO PARA CHUVEIRO, BASE BRUTA E ACABAMENTO CROMADO - FORNECIMENTO E INSTALAÇÃO. AF_08/2021</t>
  </si>
  <si>
    <t>UN</t>
  </si>
  <si>
    <t>KIT DE ACESSÓRIOS PARA BANHEIRO EM METAL CROMADO, 5 PEÇAS, INCLUSIVE FIXAÇÃO</t>
  </si>
  <si>
    <t>BUCHA REDUÇÃO PVC DN 50 X 40</t>
  </si>
  <si>
    <t>CAIXA SINFONADA 100 X 100 X 50</t>
  </si>
  <si>
    <t>ÁGUAS PLUVIAIS</t>
  </si>
  <si>
    <t>CAIXA DE INSPEÇÃO DE ÁGUAS PLUVIAIS (100 x 100cm)</t>
  </si>
  <si>
    <t>TOTAL INSTALAÇÃO ELÉTRICA E SPDA - TODOS OS BLOCOS</t>
  </si>
  <si>
    <t>INSTALAÇÃO HIDROSSANITÁRIAS - TODOS OS BLOCOS</t>
  </si>
  <si>
    <t>INSTALAÇÃO ELÉTRICA E SPDA - TODOS OS BLOCOS</t>
  </si>
  <si>
    <t>INSTALAÇÃO COMBATE A INCÊNDIO - TODOS OS BLOCOS</t>
  </si>
  <si>
    <t>TOTAL INSTALAÇÃO COMBATE A INCÊNDIO - TODOS OS BLOCOS</t>
  </si>
  <si>
    <t>PLACA DE SINALIZACAO DE SEGURANCA CONTRA INCENDIO, FOTOLUMINESCENTE, QUADRADA, *20 X 20* CM, EM PVC *2* MM ANTI-CHAMAS (SIMBOLOS, CORES E PICTOGRAMAS CONFORME NBR 16820)</t>
  </si>
  <si>
    <t xml:space="preserve">EXTINTOR DE INCÊNDIO PORTÁTIL COM CARGA DE 4 KG, CLASSE ABC - FORNECIMENTO E INSTALAÇÃO. </t>
  </si>
  <si>
    <t>EXTINTOR DE INCÊNDIO PORTÁTIL COM CARGA DE 4 KG, CLASSE K - FORNECIMENTO E INSTALAÇÃO.</t>
  </si>
  <si>
    <t>PINTURA DE PISO COM TINTA ACRÍLICA, APLICAÇÃO MANUAL, 2 DEMÃOS, INCLUSO FUNDO PREPARADOR. (EXTINTORES)</t>
  </si>
  <si>
    <t xml:space="preserve">REVISÃO GERAL DA COBERTURA EXISTENTE, INCLUSIVE SUBSTITUIÇÕES DA TELHAS </t>
  </si>
  <si>
    <t>PINTURA LÁTEX ACRÍLICA APLICAÇÃO DUAS DEMÃOS - COBERTURA (TELHAS INCLUSIVE BEIRAL AMBOS OS LADOS)</t>
  </si>
  <si>
    <t>M3</t>
  </si>
  <si>
    <r>
      <t>FORRO EM</t>
    </r>
    <r>
      <rPr>
        <b/>
        <sz val="10"/>
        <rFont val="Arial"/>
        <family val="2"/>
      </rPr>
      <t xml:space="preserve"> </t>
    </r>
    <r>
      <rPr>
        <sz val="10"/>
        <rFont val="Arial"/>
        <family val="2"/>
      </rPr>
      <t>GESSO ACARTONADO FIXADO EM PERFIS METÁLICOS COM PINTURA NA COR BRANCA (REFEITORIO)</t>
    </r>
  </si>
  <si>
    <t>PINTURA COM TINTA ACRÍLICA DE FUNDO PULVERIZADA SOBRE SUPERFÍCIES METÁLICAS E MURETA (ALAMBRADOS)</t>
  </si>
  <si>
    <t>RETIRADA CHAPAS E PERFIS (ARMÁRIO EM MADEIRA OU METAL)</t>
  </si>
  <si>
    <t>REMOÇÃO LOUÇAS DE FORMA GERAL (BANCADA INCLUINDO PERTENCES)</t>
  </si>
  <si>
    <t>CARGA, MANOBRA E DESCARGA DE ENTULHO EM CAMINHÃO BASCULANTES 6 M3, C/ ESCAVADEIRA (REMOÇÃO DE ENTULHO SEPARADO DE OBRA)</t>
  </si>
  <si>
    <r>
      <rPr>
        <b/>
        <sz val="10"/>
        <rFont val="Arial"/>
        <family val="2"/>
      </rPr>
      <t xml:space="preserve">P2 (3,00 X 2,50M): </t>
    </r>
    <r>
      <rPr>
        <sz val="10"/>
        <rFont val="Arial"/>
        <family val="2"/>
      </rPr>
      <t xml:space="preserve">PORTA EM ALUMÍNIO DE ABRIR TIPO VENEZIANA COM GUARNIÇÃO, FIXAÇÃO COM PARAFUSOS - FORNECIMENTO E INSTALAÇÃO </t>
    </r>
  </si>
  <si>
    <r>
      <rPr>
        <b/>
        <sz val="10"/>
        <rFont val="Arial"/>
        <family val="2"/>
      </rPr>
      <t>LACTÁRIO:</t>
    </r>
    <r>
      <rPr>
        <sz val="10"/>
        <rFont val="Arial"/>
        <family val="2"/>
      </rPr>
      <t xml:space="preserve"> TELA DE PROTEÇÃO REMOVÍVEL TIPO MOSQUITEIRO EM AÇO GALVANIZADO, COM REQUADRO EM PERFIS DE FERRO - PORTAS E JANELAS </t>
    </r>
  </si>
  <si>
    <r>
      <rPr>
        <b/>
        <sz val="10"/>
        <rFont val="Arial"/>
        <family val="2"/>
      </rPr>
      <t>J8 (1,90X0,60M):</t>
    </r>
    <r>
      <rPr>
        <sz val="10"/>
        <rFont val="Arial"/>
        <family val="2"/>
      </rPr>
      <t>JANELA BASCULANTE 3 FLS. EM VIDRO TEMPERADO DE 6mm e CAIXILHO DE ALUMÍNIO NA COR BRANCA; BASE DE VIDRO FIXO TEMPERADO DE 20CM DE ALTURA</t>
    </r>
  </si>
  <si>
    <r>
      <rPr>
        <b/>
        <sz val="10"/>
        <rFont val="Arial"/>
        <family val="2"/>
      </rPr>
      <t>J2 (2,00X1,30M):</t>
    </r>
    <r>
      <rPr>
        <sz val="10"/>
        <rFont val="Arial"/>
        <family val="2"/>
      </rPr>
      <t>JANELA DE CORRER COM 2 FLS. EM VIDRO TEMPERADO DE 8mm E CAIXILHO DE ALÚMINIO NA COR BRANCA. BANDEIRA BASCULANTE 40cm COM 2 FLS</t>
    </r>
  </si>
  <si>
    <r>
      <rPr>
        <b/>
        <sz val="10"/>
        <rFont val="Arial"/>
        <family val="2"/>
      </rPr>
      <t>FRALDÁRIO (PASSA-PRATO 1,10X1,10M):</t>
    </r>
    <r>
      <rPr>
        <sz val="10"/>
        <rFont val="Arial"/>
        <family val="2"/>
      </rPr>
      <t>JANELA TIPO GUILHOTINA COM CAIXILHO DE ALUMÍNIO E VIDRO TEMPERADO DE 6MM</t>
    </r>
  </si>
  <si>
    <r>
      <rPr>
        <b/>
        <sz val="10"/>
        <rFont val="Arial"/>
        <family val="2"/>
      </rPr>
      <t xml:space="preserve">DEPOSITO: </t>
    </r>
    <r>
      <rPr>
        <sz val="10"/>
        <rFont val="Arial"/>
        <family val="2"/>
      </rPr>
      <t>CONJUNTO DE 5 PRATELEIRAS EM LAJE DE CONCRETO REVESTIDO COM CIMENTO QUEIMADO</t>
    </r>
  </si>
  <si>
    <r>
      <rPr>
        <b/>
        <sz val="10"/>
        <rFont val="Arial"/>
        <family val="2"/>
      </rPr>
      <t xml:space="preserve">FRALDÁRIO: </t>
    </r>
    <r>
      <rPr>
        <sz val="10"/>
        <rFont val="Arial"/>
        <family val="2"/>
      </rPr>
      <t>CONJUNTO DE 5 PRATELEIRAS EM GRANITO FIXADAS COM MÃO FRANCESA A CADA 40CM - L= 40,0CM - C=1,50M</t>
    </r>
  </si>
  <si>
    <r>
      <rPr>
        <b/>
        <sz val="10"/>
        <rFont val="Arial"/>
        <family val="2"/>
      </rPr>
      <t xml:space="preserve">LACTÁRIO: </t>
    </r>
    <r>
      <rPr>
        <sz val="10"/>
        <rFont val="Arial"/>
        <family val="2"/>
      </rPr>
      <t>CONJUNTO DE 5 PRATELEIRAS EM GRANITO FIXADAS COM MÃO FRANCESA A CADA 40CM - L= 40,0CM - C=1,80M</t>
    </r>
  </si>
  <si>
    <r>
      <rPr>
        <b/>
        <sz val="10"/>
        <rFont val="Arial"/>
        <family val="2"/>
      </rPr>
      <t xml:space="preserve">FRALDÁRIO: </t>
    </r>
    <r>
      <rPr>
        <sz val="10"/>
        <rFont val="Arial"/>
        <family val="2"/>
      </rPr>
      <t>TAMPO/BANCADA/FRONTÃO E ESPELHO DE GRANITO COM BASE EM ALVENARIA COM FUROS PARA 2 CUBAS DE INOX CONFORME ESPECIFICAÇÃO DE PROJETO</t>
    </r>
  </si>
  <si>
    <r>
      <rPr>
        <b/>
        <sz val="10"/>
        <rFont val="Arial"/>
        <family val="2"/>
      </rPr>
      <t xml:space="preserve">LACTÁRIO: </t>
    </r>
    <r>
      <rPr>
        <sz val="10"/>
        <rFont val="Arial"/>
        <family val="2"/>
      </rPr>
      <t>TAMPO/BANCADA/FRONTÃO E ESPELHO DE GRANITO COM BASE EM ALVENARIA COM FURO PARA 1 CUBA DE INOX CONFORME ESPECIFICAÇÃO DE PROJETO</t>
    </r>
  </si>
  <si>
    <t xml:space="preserve">ESTACA ESCAVADA MECANICAMENTE, DIÂMETRO DE 25 CM </t>
  </si>
  <si>
    <t>TRATAMENTO DE JUNTA SERRADA, COM TARUGO DE POLIETILENO E SELANTE À BASE DE SILICONE, CORTE COM ESMERILHADEIRA NA LARG-1.00CM E PROF=1.5CM INCLUSIVE LIMPEZA</t>
  </si>
  <si>
    <t>LIXAMENTO MANUAL EM SUPERFÍCIES EM OBRA</t>
  </si>
  <si>
    <r>
      <rPr>
        <b/>
        <sz val="10"/>
        <rFont val="Arial"/>
        <family val="2"/>
      </rPr>
      <t xml:space="preserve">FRALDÁRIO, LACTÁRIO, DEPÓSITO: </t>
    </r>
    <r>
      <rPr>
        <sz val="10"/>
        <rFont val="Arial"/>
        <family val="2"/>
      </rPr>
      <t>REVESTIMENTO CERÂMICO PARA PISO COM PLACAS TIPO PORCELANATO DE DIMENSÕES 60X60 CM APLICADA EM AMBIENTES DE ÁREA MENOR QUE 5 M², INCLUSIVE REJUNTE</t>
    </r>
  </si>
  <si>
    <r>
      <rPr>
        <b/>
        <sz val="10"/>
        <rFont val="Arial"/>
        <family val="2"/>
      </rPr>
      <t xml:space="preserve">FRALDÁRIO, LACTÁRIO, DEPÓSITO: </t>
    </r>
    <r>
      <rPr>
        <sz val="10"/>
        <rFont val="Arial"/>
        <family val="2"/>
      </rPr>
      <t>RODAPÉ CERÂMICO DE 7CM DE ALTURA</t>
    </r>
  </si>
  <si>
    <r>
      <t>PEITORIL EM GRANITO, LARGURA 15 CM, ESPESSURA 2,0 CM</t>
    </r>
    <r>
      <rPr>
        <b/>
        <sz val="10"/>
        <rFont val="Arial"/>
        <family val="2"/>
      </rPr>
      <t xml:space="preserve"> ( NAS JANELAS J2 - J6 - J8)</t>
    </r>
  </si>
  <si>
    <t>210</t>
  </si>
  <si>
    <t>2.11</t>
  </si>
  <si>
    <t>LASTRO COM MATERIAL GRANULAR, APLICAÇÃO EM BLOCOS DE COROAMENTO, ESPESSURA DE *5 CM* (BRITA 1).</t>
  </si>
  <si>
    <r>
      <t>SOLEIRA EM GRANITO, LARGURA 15 CM, ESPESSURA 2,0 CM</t>
    </r>
    <r>
      <rPr>
        <b/>
        <sz val="10"/>
        <rFont val="Arial"/>
        <family val="2"/>
      </rPr>
      <t xml:space="preserve"> (NAS PORTAS P1 - P2 - P5)</t>
    </r>
  </si>
  <si>
    <t>BLOCO 3 - SANITÁRIOS E COZINHA</t>
  </si>
  <si>
    <t>PISO VINÍLICO HOMEGÊNEO/MONOLÍTICO EM MANTA</t>
  </si>
  <si>
    <t>EMASSAMENTO COM MASSA LÁTEX, APLICAÇÃO EM PAREDE, DUAS DEMÃOS, LIXAMENTO MANUAL</t>
  </si>
  <si>
    <t>PINTURA TINTA DE ACABAMENTO ESMALTE SINTÉTICO ACETINADO, 2 DEMÃOS</t>
  </si>
  <si>
    <t>TOTAL GERAL BLOCO 2</t>
  </si>
  <si>
    <t>BLOCO 02 - CLASSE INTERMEDIÁRIA</t>
  </si>
  <si>
    <r>
      <t>SOLEIRA EM GRANITO, LARGURA 15 CM, ESPESSURA 2,0 CM</t>
    </r>
    <r>
      <rPr>
        <b/>
        <sz val="10"/>
        <rFont val="Arial"/>
        <family val="2"/>
      </rPr>
      <t xml:space="preserve"> (NA PORTAS P1)</t>
    </r>
  </si>
  <si>
    <r>
      <t>PEITORIL EM GRANITO, LARGURA 15 CM, ESPESSURA 2,0 CM</t>
    </r>
    <r>
      <rPr>
        <b/>
        <sz val="10"/>
        <rFont val="Arial"/>
        <family val="2"/>
      </rPr>
      <t xml:space="preserve"> ( NAS JANELAS J9)</t>
    </r>
  </si>
  <si>
    <r>
      <rPr>
        <b/>
        <sz val="10"/>
        <rFont val="Arial"/>
        <family val="2"/>
      </rPr>
      <t xml:space="preserve">VEST. INTANFTIL PCD: </t>
    </r>
    <r>
      <rPr>
        <sz val="10"/>
        <rFont val="Arial"/>
        <family val="2"/>
      </rPr>
      <t>FORRO EM GESSO ACARTONADO FIXADO EM PERFIS METÁLICOS COM PINTURA NA COR BRANCA</t>
    </r>
  </si>
  <si>
    <r>
      <rPr>
        <b/>
        <sz val="10"/>
        <rFont val="Arial"/>
        <family val="2"/>
      </rPr>
      <t xml:space="preserve">DESPENSA: </t>
    </r>
    <r>
      <rPr>
        <sz val="10"/>
        <rFont val="Arial"/>
        <family val="2"/>
      </rPr>
      <t xml:space="preserve">CONJUNTO DE 4 PRATELEIRAS EM GRANITO FIXADAS COM MÃO FRANCESA A CADA 40CM - L= 50,0CM - </t>
    </r>
  </si>
  <si>
    <r>
      <rPr>
        <b/>
        <sz val="10"/>
        <rFont val="Arial"/>
        <family val="2"/>
      </rPr>
      <t xml:space="preserve">COZINHA: </t>
    </r>
    <r>
      <rPr>
        <sz val="10"/>
        <rFont val="Arial"/>
        <family val="2"/>
      </rPr>
      <t>CONJUNTO DE 5 PRATELEIRAS EM GRANITO FIXADAS COM MÃO FRANCESA A CADA 40CM - L= 50,0CM -</t>
    </r>
  </si>
  <si>
    <r>
      <rPr>
        <b/>
        <sz val="10"/>
        <rFont val="Arial"/>
        <family val="2"/>
      </rPr>
      <t xml:space="preserve">COZINHA: </t>
    </r>
    <r>
      <rPr>
        <sz val="10"/>
        <rFont val="Arial"/>
        <family val="2"/>
      </rPr>
      <t xml:space="preserve">TAMPO/BANCADA/FRONTÃO E ESPELHO DE GRANITO COM BASE EM ALVENARIA COM FUROS PARA 3 CUBAS DE INOX CONFORME ESPECIFICAÇÃO DE PROJETO (1 UNIDADE EM FORMATO "L" COM  2,20 X 1,10M E LARGURA 0,60M). </t>
    </r>
  </si>
  <si>
    <r>
      <rPr>
        <b/>
        <sz val="10"/>
        <rFont val="Arial"/>
        <family val="2"/>
      </rPr>
      <t xml:space="preserve">COZINHA: </t>
    </r>
    <r>
      <rPr>
        <sz val="10"/>
        <rFont val="Arial"/>
        <family val="2"/>
      </rPr>
      <t>TAMPO/BANCADA/FRONTÃO E ESPELHO DE GRANITO COM BASE EM ALVENARIA COM FURO PARA 1 CUBA DE INOX CONFORME ESPECIFICAÇÃO DE PROJETO (02 UNIDADES 1,20 X 0,60M)</t>
    </r>
  </si>
  <si>
    <r>
      <rPr>
        <b/>
        <sz val="10"/>
        <rFont val="Arial"/>
        <family val="2"/>
      </rPr>
      <t xml:space="preserve">COZINHA: </t>
    </r>
    <r>
      <rPr>
        <sz val="10"/>
        <rFont val="Arial"/>
        <family val="2"/>
      </rPr>
      <t>TAMPO/BANCADA/FRONTÃO E ESPELHO DE GRANITO COM BASE EM ALVENARIA SEM FURO  CONFORME ESPECIFICAÇÃO DE PROJETO (02 UNIDADE 1,60 X  0,60M - 01 UNIDADE 1,80 X 0,60 M- 01 UNIDADE 2,45 X 0,60 M - 01 UNIDADE 0,90 X 0,60 M -  01 UNIDADE 0,70 X 0,30 M(passa prato)E 01 UNIDADE 1,10 X 0,30M (passa-prato))</t>
    </r>
  </si>
  <si>
    <r>
      <rPr>
        <b/>
        <sz val="10"/>
        <rFont val="Arial"/>
        <family val="2"/>
      </rPr>
      <t xml:space="preserve">SANITÁRIOS: </t>
    </r>
    <r>
      <rPr>
        <sz val="10"/>
        <rFont val="Arial"/>
        <family val="2"/>
      </rPr>
      <t>TAMPO/BANCADA/FRONTÃO E ESPELHO DE GRANITO COM BASE EM ALVENARIA COM FURO PARA 1 CUBA DE INOX CONFORME ESPECIFICAÇÃO DE PROJETO (04 UNIDADES 0,80 X 0,50M E 01 UNIDADE 1,80 X 0,60M)</t>
    </r>
  </si>
  <si>
    <r>
      <rPr>
        <b/>
        <sz val="10"/>
        <rFont val="Arial"/>
        <family val="2"/>
      </rPr>
      <t xml:space="preserve">SANITÁRIOS: </t>
    </r>
    <r>
      <rPr>
        <sz val="10"/>
        <rFont val="Arial"/>
        <family val="2"/>
      </rPr>
      <t>TAMPO/BANCADA/FRONTÃO E ESPELHO DE GRANITO COM BASE EM ALVENARIA COM FURO PARA 2 CUBA DE INOX CONFORME ESPECIFICAÇÃO DE PROJETO (02 UNIDADES 1,45 X 0,60M)</t>
    </r>
  </si>
  <si>
    <t>TOTAL GERAL BLOCO 3</t>
  </si>
  <si>
    <r>
      <rPr>
        <b/>
        <sz val="10"/>
        <rFont val="Arial"/>
        <family val="2"/>
      </rPr>
      <t>J4 (2,00X0,80M):</t>
    </r>
    <r>
      <rPr>
        <sz val="10"/>
        <rFont val="Arial"/>
        <family val="2"/>
      </rPr>
      <t>JANELA DE CORRER COM 2 FLS. EM VIDRO TEMPERADO DE 8mm E CAIXILHO DE ALÚMINIO NA COR BRANCA. BANDEIRA BASCULANTE 40cm COM 2 FLS</t>
    </r>
  </si>
  <si>
    <r>
      <rPr>
        <b/>
        <sz val="10"/>
        <rFont val="Arial"/>
        <family val="2"/>
      </rPr>
      <t xml:space="preserve">P6(0,62X1,70M): </t>
    </r>
    <r>
      <rPr>
        <sz val="10"/>
        <rFont val="Arial"/>
        <family val="2"/>
      </rPr>
      <t>PORTA EM LAMINADO MELAMÍNICO À PROVA D`ÁGUA NA COR LARANJA COM TRINCO, BATENTE METÁLICO</t>
    </r>
  </si>
  <si>
    <r>
      <rPr>
        <b/>
        <sz val="10"/>
        <rFont val="Arial"/>
        <family val="2"/>
      </rPr>
      <t xml:space="preserve">P7(0,60X1,20M): </t>
    </r>
    <r>
      <rPr>
        <sz val="10"/>
        <rFont val="Arial"/>
        <family val="2"/>
      </rPr>
      <t>PORTA EM LAMINADO MELAMÍNICO À PROVA D`ÁGUA NA COR LARANJA VAI-E-VEM SEM TRINCO, BATENTE METÁLICO</t>
    </r>
  </si>
  <si>
    <r>
      <rPr>
        <b/>
        <sz val="10"/>
        <rFont val="Arial"/>
        <family val="2"/>
      </rPr>
      <t xml:space="preserve">COZINHA, DESPENSA: </t>
    </r>
    <r>
      <rPr>
        <sz val="10"/>
        <rFont val="Arial"/>
        <family val="2"/>
      </rPr>
      <t>PLACA CERÂMICA NÃO ESMALTADA EXTRUDADA DE ALTA RESISTÊNCIA QUÍMICA E MECÂNICA, ESPESSURA DE 11 MM, USO INDUSTRIAL, ASSENTADO COM ARGAMASSA QUÍMICA BICOMPONENTE</t>
    </r>
  </si>
  <si>
    <r>
      <rPr>
        <b/>
        <sz val="10"/>
        <rFont val="Arial"/>
        <family val="2"/>
      </rPr>
      <t xml:space="preserve">COZINHA, DESPENSA: </t>
    </r>
    <r>
      <rPr>
        <sz val="10"/>
        <rFont val="Arial"/>
        <family val="2"/>
      </rPr>
      <t>REJUNTAMENTO DE PLACA CERÂMICA EXTRUDADA DE 11 MM, COM ARGAMASSA SINTÉTICA INDUSTRIALIZADA TRICOMPONENTE À BASE DE RESINA EPÓXI, JUNTAS ACIMA DE 3 ATÉ 6 MM</t>
    </r>
  </si>
  <si>
    <r>
      <rPr>
        <b/>
        <sz val="10"/>
        <rFont val="Arial"/>
        <family val="2"/>
      </rPr>
      <t xml:space="preserve">SANIT. INF. 3, SAN. MASC/FEM. INF.1, VEST. INF. PCD, VEST. MASC/FEM.: </t>
    </r>
    <r>
      <rPr>
        <sz val="10"/>
        <rFont val="Arial"/>
        <family val="2"/>
      </rPr>
      <t>REVESTIMENTO CERÂMICO PARA PISO COM PLACAS TIPO PORCELANATO DE DIMENSÕES 60X60 CM APLICADA EM AMBIENTES DE ÁREA MENOR QUE 5 M², INCLUSIVE REJUNTE</t>
    </r>
  </si>
  <si>
    <t>5.10</t>
  </si>
  <si>
    <t>6.10</t>
  </si>
  <si>
    <t>6.11</t>
  </si>
  <si>
    <t>6.12</t>
  </si>
  <si>
    <r>
      <rPr>
        <b/>
        <sz val="10"/>
        <rFont val="Arial"/>
        <family val="2"/>
      </rPr>
      <t xml:space="preserve">P2 (3,00X2,50M): </t>
    </r>
    <r>
      <rPr>
        <sz val="10"/>
        <rFont val="Arial"/>
        <family val="2"/>
      </rPr>
      <t>PORTA  DE CORRER 3 FLS.EM ALUMINIO, COMPLETA</t>
    </r>
  </si>
  <si>
    <r>
      <rPr>
        <b/>
        <sz val="10"/>
        <rFont val="Arial"/>
        <family val="2"/>
      </rPr>
      <t>J9 (2,60X1,00M - 09 unidades):</t>
    </r>
    <r>
      <rPr>
        <sz val="10"/>
        <rFont val="Arial"/>
        <family val="2"/>
      </rPr>
      <t>JANELA DE CORRER COM 3 FLS. EM VIDRO TEMPERADO DE 10mm E CAIXILHO DE ALÚMINIO NA COR BRANCA. BANDEIRA BASCULANTE 40cm COM 3 FLS</t>
    </r>
  </si>
  <si>
    <r>
      <rPr>
        <b/>
        <sz val="10"/>
        <rFont val="Arial"/>
        <family val="2"/>
      </rPr>
      <t>J5 (1,40X1,90M - 01 unidades):</t>
    </r>
    <r>
      <rPr>
        <sz val="10"/>
        <rFont val="Arial"/>
        <family val="2"/>
      </rPr>
      <t>JANELA DE CORRER COM 2 FLS. EM VIDRO TEMPERADO DE 10mm E CAIXILHO DE ALÚMINIO NA COR BRANCA. BAMDERA BASCULANTE 30 CM</t>
    </r>
  </si>
  <si>
    <r>
      <rPr>
        <b/>
        <sz val="10"/>
        <rFont val="Arial"/>
        <family val="2"/>
      </rPr>
      <t>J3 (3,00X1,90M - 01 unidades):</t>
    </r>
    <r>
      <rPr>
        <sz val="10"/>
        <rFont val="Arial"/>
        <family val="2"/>
      </rPr>
      <t>JANELA BASCULANTE 3 FLS. EM VIDRO TEMPERADO DE 6mm e CAIXILHO DE ALUMÍNIO NA COR BRANCA; BANDEIRA BASCULANTE 40 CM</t>
    </r>
  </si>
  <si>
    <r>
      <rPr>
        <b/>
        <sz val="10"/>
        <rFont val="Arial"/>
        <family val="2"/>
      </rPr>
      <t>J2 (2,00X1,30M - 04 unidades):</t>
    </r>
    <r>
      <rPr>
        <sz val="10"/>
        <rFont val="Arial"/>
        <family val="2"/>
      </rPr>
      <t xml:space="preserve">JANELA DE CORRER COM 2 FLS. EM VIDRO TEMPERADO DE 8mm E CAIXILHO DE ALÚMINIO NA COR BRANCA. </t>
    </r>
  </si>
  <si>
    <r>
      <rPr>
        <b/>
        <sz val="10"/>
        <rFont val="Arial"/>
        <family val="2"/>
      </rPr>
      <t>J9 (2,60X1,00M - 2 unidades):</t>
    </r>
    <r>
      <rPr>
        <sz val="10"/>
        <rFont val="Arial"/>
        <family val="2"/>
      </rPr>
      <t>JANELA DE CORRER COM 3 FLS. EM VIDRO TEMPERADO DE 10mm E CAIXILHO DE ALÚMINIO NA COR BRANCA.</t>
    </r>
  </si>
  <si>
    <t>TOTAL SERVIÇOS COMPLEMENTARES</t>
  </si>
  <si>
    <t xml:space="preserve">MODELO DE PROPOSTA PARA OBRA DE REFORMA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</si>
</sst>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0">
    <numFmt numFmtId="43" formatCode="_-* #,##0.00_-;\-* #,##0.00_-;_-* &quot;-&quot;??_-;_-@_-"/>
    <numFmt numFmtId="164" formatCode="_(&quot;R$&quot;* #,##0.00_);_(&quot;R$&quot;* \(#,##0.00\);_(&quot;R$&quot;* \-??_);_(@_)"/>
    <numFmt numFmtId="165" formatCode="_ * #,##0.00_ ;_ * \-#,##0.00_ ;_ * \-??_ ;_ @_ "/>
    <numFmt numFmtId="166" formatCode="_(* #,##0.00_);_(* \(#,##0.00\);_(* \-??_);_(@_)"/>
    <numFmt numFmtId="167" formatCode="0.0000"/>
    <numFmt numFmtId="168" formatCode="_(\$* #,##0_);_(\$* \(#,##0\);_(\$* \-_);_(@_)"/>
    <numFmt numFmtId="169" formatCode="000000"/>
    <numFmt numFmtId="170" formatCode="_(&quot;R$ &quot;* #,##0.00_);_(&quot;R$ &quot;* \(#,##0.00\);_(&quot;R$ &quot;* &quot;-&quot;??_);_(@_)"/>
    <numFmt numFmtId="171" formatCode="#,##0.00\ &quot;m²&quot;"/>
    <numFmt numFmtId="172" formatCode="0.0%"/>
  </numFmts>
  <fonts count="79" x14ac:knownFonts="1">
    <font>
      <sz val="10"/>
      <name val="Arial"/>
      <family val="2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sz val="9"/>
      <name val="Arial"/>
      <family val="2"/>
    </font>
    <font>
      <sz val="9"/>
      <name val="Times New Roman"/>
      <family val="1"/>
    </font>
    <font>
      <sz val="8"/>
      <name val="Times New Roman"/>
      <family val="1"/>
    </font>
    <font>
      <sz val="10"/>
      <name val="Times New Roman"/>
      <family val="1"/>
    </font>
    <font>
      <b/>
      <sz val="12"/>
      <name val="Arial"/>
      <family val="2"/>
    </font>
    <font>
      <sz val="10"/>
      <name val="Tahoma"/>
      <family val="2"/>
    </font>
    <font>
      <sz val="9"/>
      <name val="Tahoma"/>
      <family val="2"/>
    </font>
    <font>
      <sz val="8"/>
      <name val="Tahoma"/>
      <family val="2"/>
    </font>
    <font>
      <b/>
      <sz val="10"/>
      <name val="Tahoma"/>
      <family val="2"/>
    </font>
    <font>
      <b/>
      <sz val="8"/>
      <name val="Tahoma"/>
      <family val="2"/>
    </font>
    <font>
      <b/>
      <sz val="11"/>
      <name val="Tahoma"/>
      <family val="2"/>
    </font>
    <font>
      <sz val="9"/>
      <color indexed="8"/>
      <name val="Arial"/>
      <family val="2"/>
    </font>
    <font>
      <sz val="10"/>
      <color indexed="8"/>
      <name val="Tahoma"/>
      <family val="2"/>
    </font>
    <font>
      <sz val="10"/>
      <color indexed="8"/>
      <name val="Arial"/>
      <family val="2"/>
    </font>
    <font>
      <b/>
      <sz val="10"/>
      <name val="Tahoma"/>
      <family val="2"/>
      <charset val="1"/>
    </font>
    <font>
      <b/>
      <sz val="10"/>
      <name val="Arial"/>
      <family val="2"/>
    </font>
    <font>
      <b/>
      <sz val="10"/>
      <name val="Times New Roman"/>
      <family val="1"/>
    </font>
    <font>
      <b/>
      <sz val="9"/>
      <name val="Arial"/>
      <family val="2"/>
    </font>
    <font>
      <sz val="10"/>
      <name val="Arial"/>
      <family val="2"/>
    </font>
    <font>
      <sz val="11"/>
      <name val="Tahoma"/>
      <family val="2"/>
    </font>
    <font>
      <b/>
      <sz val="12"/>
      <name val="Tahoma"/>
      <family val="2"/>
    </font>
    <font>
      <sz val="12"/>
      <name val="Tahoma"/>
      <family val="2"/>
    </font>
    <font>
      <sz val="11"/>
      <color indexed="12"/>
      <name val="Tahoma"/>
      <family val="2"/>
    </font>
    <font>
      <sz val="11"/>
      <name val="Roboto"/>
    </font>
    <font>
      <b/>
      <sz val="14"/>
      <color indexed="8"/>
      <name val="Times New Roman"/>
      <family val="1"/>
    </font>
    <font>
      <b/>
      <sz val="14"/>
      <name val="Arial"/>
      <family val="2"/>
    </font>
    <font>
      <b/>
      <sz val="11"/>
      <name val="Arial"/>
      <family val="2"/>
    </font>
    <font>
      <b/>
      <sz val="9"/>
      <name val="Tahoma"/>
      <family val="2"/>
    </font>
    <font>
      <sz val="11"/>
      <name val="Arial"/>
      <family val="2"/>
    </font>
    <font>
      <b/>
      <sz val="11"/>
      <color indexed="8"/>
      <name val="Arial"/>
      <family val="2"/>
    </font>
    <font>
      <sz val="11"/>
      <color indexed="8"/>
      <name val="Times New Roman"/>
      <family val="1"/>
    </font>
    <font>
      <sz val="11"/>
      <color indexed="8"/>
      <name val="Arial"/>
      <family val="2"/>
    </font>
    <font>
      <i/>
      <sz val="11"/>
      <name val="Tahoma"/>
      <family val="2"/>
    </font>
    <font>
      <b/>
      <u/>
      <sz val="9"/>
      <name val="Tahoma"/>
      <family val="2"/>
    </font>
    <font>
      <sz val="9"/>
      <name val="Roboto"/>
    </font>
    <font>
      <b/>
      <sz val="8"/>
      <name val="Calibri"/>
      <family val="2"/>
      <scheme val="minor"/>
    </font>
    <font>
      <b/>
      <sz val="14"/>
      <name val="Calibri"/>
      <family val="2"/>
      <scheme val="minor"/>
    </font>
    <font>
      <sz val="14"/>
      <color indexed="12"/>
      <name val="Calibri"/>
      <family val="2"/>
      <scheme val="minor"/>
    </font>
    <font>
      <sz val="14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rgb="FF000000"/>
      <name val="Calibri"/>
      <family val="2"/>
    </font>
    <font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57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sz val="11"/>
      <color theme="0"/>
      <name val="Calibri"/>
      <family val="2"/>
      <scheme val="minor"/>
    </font>
    <font>
      <sz val="10"/>
      <color theme="1"/>
      <name val="Arial"/>
      <family val="2"/>
    </font>
    <font>
      <b/>
      <sz val="12"/>
      <color indexed="8"/>
      <name val="Arial"/>
      <family val="2"/>
    </font>
    <font>
      <b/>
      <sz val="12"/>
      <color rgb="FFFF0000"/>
      <name val="Arial"/>
      <family val="2"/>
    </font>
    <font>
      <b/>
      <sz val="12"/>
      <color theme="1"/>
      <name val="Arial"/>
      <family val="2"/>
    </font>
    <font>
      <sz val="12"/>
      <color theme="1"/>
      <name val="Arial"/>
      <family val="2"/>
    </font>
    <font>
      <i/>
      <sz val="10"/>
      <name val="Arial"/>
      <family val="2"/>
    </font>
    <font>
      <b/>
      <sz val="10"/>
      <color theme="1"/>
      <name val="Arial"/>
      <family val="2"/>
    </font>
    <font>
      <sz val="10"/>
      <color rgb="FF000000"/>
      <name val="Arial"/>
      <family val="2"/>
    </font>
    <font>
      <vertAlign val="superscript"/>
      <sz val="10"/>
      <name val="Arial"/>
      <family val="2"/>
    </font>
    <font>
      <sz val="11"/>
      <color indexed="12"/>
      <name val="Arial"/>
      <family val="2"/>
    </font>
    <font>
      <sz val="11"/>
      <color theme="1"/>
      <name val="Arial"/>
      <family val="2"/>
    </font>
    <font>
      <sz val="10"/>
      <color indexed="12"/>
      <name val="Arial"/>
      <family val="2"/>
    </font>
    <font>
      <b/>
      <sz val="11"/>
      <color theme="1"/>
      <name val="Arial"/>
      <family val="2"/>
    </font>
    <font>
      <sz val="10"/>
      <color rgb="FF000000"/>
      <name val="Calibri"/>
      <family val="2"/>
      <scheme val="minor"/>
    </font>
    <font>
      <b/>
      <sz val="11"/>
      <color rgb="FF000000"/>
      <name val="Arial"/>
      <family val="2"/>
    </font>
  </fonts>
  <fills count="60">
    <fill>
      <patternFill patternType="none"/>
    </fill>
    <fill>
      <patternFill patternType="gray125"/>
    </fill>
    <fill>
      <patternFill patternType="solid">
        <fgColor indexed="43"/>
        <bgColor indexed="26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6"/>
      </patternFill>
    </fill>
    <fill>
      <patternFill patternType="solid">
        <fgColor indexed="65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rgb="FF99FFCC"/>
        <bgColor indexed="27"/>
      </patternFill>
    </fill>
    <fill>
      <patternFill patternType="solid">
        <fgColor rgb="FF99FFCC"/>
        <bgColor indexed="9"/>
      </patternFill>
    </fill>
    <fill>
      <patternFill patternType="solid">
        <fgColor rgb="FF99FFCC"/>
        <bgColor indexed="64"/>
      </patternFill>
    </fill>
    <fill>
      <patternFill patternType="solid">
        <fgColor theme="3" tint="0.59999389629810485"/>
        <bgColor indexed="64"/>
      </patternFill>
    </fill>
    <fill>
      <patternFill patternType="solid">
        <fgColor rgb="FF339966"/>
        <bgColor indexed="27"/>
      </patternFill>
    </fill>
    <fill>
      <patternFill patternType="solid">
        <fgColor theme="6" tint="0.59999389629810485"/>
        <bgColor indexed="64"/>
      </patternFill>
    </fill>
    <fill>
      <patternFill patternType="solid">
        <fgColor theme="0" tint="-0.34998626667073579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339966"/>
        <bgColor indexed="64"/>
      </patternFill>
    </fill>
    <fill>
      <patternFill patternType="solid">
        <fgColor rgb="FF66FF33"/>
        <bgColor indexed="64"/>
      </patternFill>
    </fill>
    <fill>
      <patternFill patternType="solid">
        <fgColor theme="0"/>
        <bgColor indexed="9"/>
      </patternFill>
    </fill>
    <fill>
      <patternFill patternType="solid">
        <fgColor rgb="FF00B0F0"/>
        <bgColor indexed="64"/>
      </patternFill>
    </fill>
    <fill>
      <patternFill patternType="solid">
        <fgColor theme="0"/>
        <bgColor indexed="26"/>
      </patternFill>
    </fill>
    <fill>
      <patternFill patternType="solid">
        <fgColor rgb="FFFFFF99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0" tint="-0.14999847407452621"/>
        <bgColor indexed="27"/>
      </patternFill>
    </fill>
    <fill>
      <patternFill patternType="solid">
        <fgColor theme="0" tint="-0.14999847407452621"/>
        <bgColor indexed="9"/>
      </patternFill>
    </fill>
    <fill>
      <patternFill patternType="solid">
        <fgColor theme="0"/>
        <bgColor theme="0"/>
      </patternFill>
    </fill>
    <fill>
      <patternFill patternType="solid">
        <fgColor rgb="FFFFFFFF"/>
        <bgColor rgb="FFFFFFFF"/>
      </patternFill>
    </fill>
    <fill>
      <patternFill patternType="solid">
        <fgColor rgb="FFD6DCE4"/>
        <bgColor indexed="64"/>
      </patternFill>
    </fill>
  </fills>
  <borders count="81">
    <border>
      <left/>
      <right/>
      <top/>
      <bottom/>
      <diagonal/>
    </border>
    <border>
      <left style="double">
        <color indexed="8"/>
      </left>
      <right style="thin">
        <color indexed="8"/>
      </right>
      <top style="double">
        <color indexed="8"/>
      </top>
      <bottom style="thin">
        <color indexed="8"/>
      </bottom>
      <diagonal/>
    </border>
    <border>
      <left/>
      <right/>
      <top style="double">
        <color indexed="8"/>
      </top>
      <bottom style="thin">
        <color indexed="8"/>
      </bottom>
      <diagonal/>
    </border>
    <border>
      <left style="thin">
        <color indexed="8"/>
      </left>
      <right/>
      <top style="double">
        <color indexed="8"/>
      </top>
      <bottom style="thin">
        <color indexed="8"/>
      </bottom>
      <diagonal/>
    </border>
    <border>
      <left style="double">
        <color indexed="8"/>
      </left>
      <right/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double">
        <color indexed="8"/>
      </left>
      <right/>
      <top style="thin">
        <color indexed="8"/>
      </top>
      <bottom/>
      <diagonal/>
    </border>
    <border>
      <left/>
      <right/>
      <top style="thin">
        <color indexed="8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double">
        <color indexed="8"/>
      </left>
      <right style="double">
        <color indexed="8"/>
      </right>
      <top style="double">
        <color indexed="8"/>
      </top>
      <bottom style="double">
        <color indexed="8"/>
      </bottom>
      <diagonal/>
    </border>
    <border>
      <left style="double">
        <color indexed="8"/>
      </left>
      <right style="double">
        <color indexed="8"/>
      </right>
      <top/>
      <bottom style="double">
        <color indexed="8"/>
      </bottom>
      <diagonal/>
    </border>
    <border>
      <left/>
      <right style="thin">
        <color indexed="8"/>
      </right>
      <top style="double">
        <color indexed="8"/>
      </top>
      <bottom style="thin">
        <color indexed="8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double">
        <color indexed="8"/>
      </right>
      <top style="double">
        <color indexed="8"/>
      </top>
      <bottom style="double">
        <color indexed="8"/>
      </bottom>
      <diagonal/>
    </border>
    <border>
      <left/>
      <right/>
      <top style="double">
        <color indexed="8"/>
      </top>
      <bottom style="double">
        <color indexed="8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double">
        <color indexed="8"/>
      </right>
      <top style="double">
        <color indexed="8"/>
      </top>
      <bottom style="double">
        <color indexed="8"/>
      </bottom>
      <diagonal/>
    </border>
    <border>
      <left style="double">
        <color indexed="8"/>
      </left>
      <right style="medium">
        <color indexed="64"/>
      </right>
      <top style="double">
        <color indexed="8"/>
      </top>
      <bottom style="double">
        <color indexed="8"/>
      </bottom>
      <diagonal/>
    </border>
    <border>
      <left style="medium">
        <color indexed="64"/>
      </left>
      <right style="thin">
        <color indexed="8"/>
      </right>
      <top style="double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64"/>
      </right>
      <top style="double">
        <color indexed="8"/>
      </top>
      <bottom style="thin">
        <color indexed="8"/>
      </bottom>
      <diagonal/>
    </border>
    <border>
      <left/>
      <right style="medium">
        <color indexed="64"/>
      </right>
      <top style="thin">
        <color indexed="8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medium">
        <color indexed="8"/>
      </top>
      <bottom style="medium">
        <color indexed="64"/>
      </bottom>
      <diagonal/>
    </border>
    <border>
      <left style="double">
        <color indexed="8"/>
      </left>
      <right/>
      <top style="medium">
        <color indexed="8"/>
      </top>
      <bottom style="medium">
        <color indexed="64"/>
      </bottom>
      <diagonal/>
    </border>
    <border>
      <left style="thin">
        <color indexed="8"/>
      </left>
      <right style="thin">
        <color indexed="8"/>
      </right>
      <top style="medium">
        <color indexed="8"/>
      </top>
      <bottom style="medium">
        <color indexed="64"/>
      </bottom>
      <diagonal/>
    </border>
    <border>
      <left style="thin">
        <color indexed="8"/>
      </left>
      <right/>
      <top style="medium">
        <color indexed="8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indexed="64"/>
      </bottom>
      <diagonal/>
    </border>
    <border>
      <left/>
      <right/>
      <top/>
      <bottom style="thin">
        <color rgb="FF000000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rgb="FF000000"/>
      </top>
      <bottom style="thin">
        <color indexed="64"/>
      </bottom>
      <diagonal/>
    </border>
    <border>
      <left style="thin">
        <color rgb="FF000000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indexed="64"/>
      </bottom>
      <diagonal/>
    </border>
    <border>
      <left/>
      <right style="thin">
        <color rgb="FF000000"/>
      </right>
      <top style="thin">
        <color rgb="FF000000"/>
      </top>
      <bottom style="thin">
        <color indexed="64"/>
      </bottom>
      <diagonal/>
    </border>
  </borders>
  <cellStyleXfs count="73">
    <xf numFmtId="0" fontId="0" fillId="0" borderId="0"/>
    <xf numFmtId="164" fontId="26" fillId="0" borderId="0" applyFill="0" applyBorder="0" applyAlignment="0" applyProtection="0"/>
    <xf numFmtId="167" fontId="26" fillId="0" borderId="0" applyFont="0" applyFill="0" applyBorder="0" applyAlignment="0" applyProtection="0"/>
    <xf numFmtId="0" fontId="26" fillId="0" borderId="0"/>
    <xf numFmtId="0" fontId="21" fillId="0" borderId="0"/>
    <xf numFmtId="0" fontId="26" fillId="0" borderId="0"/>
    <xf numFmtId="0" fontId="26" fillId="0" borderId="0"/>
    <xf numFmtId="9" fontId="7" fillId="0" borderId="0" applyFill="0" applyBorder="0" applyAlignment="0" applyProtection="0"/>
    <xf numFmtId="9" fontId="21" fillId="0" borderId="0"/>
    <xf numFmtId="165" fontId="26" fillId="0" borderId="0" applyFill="0" applyBorder="0" applyAlignment="0" applyProtection="0"/>
    <xf numFmtId="168" fontId="21" fillId="0" borderId="0"/>
    <xf numFmtId="0" fontId="6" fillId="0" borderId="0"/>
    <xf numFmtId="170" fontId="26" fillId="0" borderId="0" applyFont="0" applyFill="0" applyBorder="0" applyAlignment="0" applyProtection="0"/>
    <xf numFmtId="0" fontId="5" fillId="0" borderId="0"/>
    <xf numFmtId="0" fontId="5" fillId="0" borderId="0"/>
    <xf numFmtId="0" fontId="7" fillId="0" borderId="0"/>
    <xf numFmtId="43" fontId="7" fillId="0" borderId="0" applyFont="0" applyFill="0" applyBorder="0" applyAlignment="0" applyProtection="0"/>
    <xf numFmtId="0" fontId="4" fillId="0" borderId="0"/>
    <xf numFmtId="0" fontId="7" fillId="0" borderId="0"/>
    <xf numFmtId="0" fontId="4" fillId="0" borderId="0"/>
    <xf numFmtId="164" fontId="7" fillId="0" borderId="0" applyFill="0" applyBorder="0" applyAlignment="0" applyProtection="0"/>
    <xf numFmtId="165" fontId="7" fillId="0" borderId="0" applyFill="0" applyBorder="0" applyAlignment="0" applyProtection="0"/>
    <xf numFmtId="0" fontId="3" fillId="0" borderId="0"/>
    <xf numFmtId="0" fontId="7" fillId="0" borderId="0"/>
    <xf numFmtId="0" fontId="7" fillId="0" borderId="0"/>
    <xf numFmtId="0" fontId="3" fillId="0" borderId="0"/>
    <xf numFmtId="0" fontId="3" fillId="0" borderId="0"/>
    <xf numFmtId="0" fontId="48" fillId="0" borderId="0"/>
    <xf numFmtId="0" fontId="49" fillId="0" borderId="0" applyNumberFormat="0" applyFill="0" applyBorder="0" applyAlignment="0" applyProtection="0"/>
    <xf numFmtId="0" fontId="50" fillId="0" borderId="43" applyNumberFormat="0" applyFill="0" applyAlignment="0" applyProtection="0"/>
    <xf numFmtId="0" fontId="51" fillId="0" borderId="44" applyNumberFormat="0" applyFill="0" applyAlignment="0" applyProtection="0"/>
    <xf numFmtId="0" fontId="52" fillId="0" borderId="45" applyNumberFormat="0" applyFill="0" applyAlignment="0" applyProtection="0"/>
    <xf numFmtId="0" fontId="52" fillId="0" borderId="0" applyNumberFormat="0" applyFill="0" applyBorder="0" applyAlignment="0" applyProtection="0"/>
    <xf numFmtId="0" fontId="53" fillId="24" borderId="0" applyNumberFormat="0" applyBorder="0" applyAlignment="0" applyProtection="0"/>
    <xf numFmtId="0" fontId="54" fillId="25" borderId="0" applyNumberFormat="0" applyBorder="0" applyAlignment="0" applyProtection="0"/>
    <xf numFmtId="0" fontId="55" fillId="26" borderId="0" applyNumberFormat="0" applyBorder="0" applyAlignment="0" applyProtection="0"/>
    <xf numFmtId="0" fontId="56" fillId="27" borderId="46" applyNumberFormat="0" applyAlignment="0" applyProtection="0"/>
    <xf numFmtId="0" fontId="57" fillId="28" borderId="47" applyNumberFormat="0" applyAlignment="0" applyProtection="0"/>
    <xf numFmtId="0" fontId="58" fillId="28" borderId="46" applyNumberFormat="0" applyAlignment="0" applyProtection="0"/>
    <xf numFmtId="0" fontId="59" fillId="0" borderId="48" applyNumberFormat="0" applyFill="0" applyAlignment="0" applyProtection="0"/>
    <xf numFmtId="0" fontId="60" fillId="29" borderId="49" applyNumberFormat="0" applyAlignment="0" applyProtection="0"/>
    <xf numFmtId="0" fontId="61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47" fillId="0" borderId="51" applyNumberFormat="0" applyFill="0" applyAlignment="0" applyProtection="0"/>
    <xf numFmtId="0" fontId="63" fillId="31" borderId="0" applyNumberFormat="0" applyBorder="0" applyAlignment="0" applyProtection="0"/>
    <xf numFmtId="0" fontId="2" fillId="32" borderId="0" applyNumberFormat="0" applyBorder="0" applyAlignment="0" applyProtection="0"/>
    <xf numFmtId="0" fontId="2" fillId="33" borderId="0" applyNumberFormat="0" applyBorder="0" applyAlignment="0" applyProtection="0"/>
    <xf numFmtId="0" fontId="2" fillId="34" borderId="0" applyNumberFormat="0" applyBorder="0" applyAlignment="0" applyProtection="0"/>
    <xf numFmtId="0" fontId="63" fillId="35" borderId="0" applyNumberFormat="0" applyBorder="0" applyAlignment="0" applyProtection="0"/>
    <xf numFmtId="0" fontId="2" fillId="36" borderId="0" applyNumberFormat="0" applyBorder="0" applyAlignment="0" applyProtection="0"/>
    <xf numFmtId="0" fontId="2" fillId="37" borderId="0" applyNumberFormat="0" applyBorder="0" applyAlignment="0" applyProtection="0"/>
    <xf numFmtId="0" fontId="2" fillId="38" borderId="0" applyNumberFormat="0" applyBorder="0" applyAlignment="0" applyProtection="0"/>
    <xf numFmtId="0" fontId="63" fillId="39" borderId="0" applyNumberFormat="0" applyBorder="0" applyAlignment="0" applyProtection="0"/>
    <xf numFmtId="0" fontId="2" fillId="40" borderId="0" applyNumberFormat="0" applyBorder="0" applyAlignment="0" applyProtection="0"/>
    <xf numFmtId="0" fontId="2" fillId="41" borderId="0" applyNumberFormat="0" applyBorder="0" applyAlignment="0" applyProtection="0"/>
    <xf numFmtId="0" fontId="2" fillId="42" borderId="0" applyNumberFormat="0" applyBorder="0" applyAlignment="0" applyProtection="0"/>
    <xf numFmtId="0" fontId="63" fillId="43" borderId="0" applyNumberFormat="0" applyBorder="0" applyAlignment="0" applyProtection="0"/>
    <xf numFmtId="0" fontId="2" fillId="44" borderId="0" applyNumberFormat="0" applyBorder="0" applyAlignment="0" applyProtection="0"/>
    <xf numFmtId="0" fontId="2" fillId="45" borderId="0" applyNumberFormat="0" applyBorder="0" applyAlignment="0" applyProtection="0"/>
    <xf numFmtId="0" fontId="2" fillId="46" borderId="0" applyNumberFormat="0" applyBorder="0" applyAlignment="0" applyProtection="0"/>
    <xf numFmtId="0" fontId="63" fillId="47" borderId="0" applyNumberFormat="0" applyBorder="0" applyAlignment="0" applyProtection="0"/>
    <xf numFmtId="0" fontId="2" fillId="48" borderId="0" applyNumberFormat="0" applyBorder="0" applyAlignment="0" applyProtection="0"/>
    <xf numFmtId="0" fontId="2" fillId="49" borderId="0" applyNumberFormat="0" applyBorder="0" applyAlignment="0" applyProtection="0"/>
    <xf numFmtId="0" fontId="2" fillId="50" borderId="0" applyNumberFormat="0" applyBorder="0" applyAlignment="0" applyProtection="0"/>
    <xf numFmtId="0" fontId="63" fillId="51" borderId="0" applyNumberFormat="0" applyBorder="0" applyAlignment="0" applyProtection="0"/>
    <xf numFmtId="0" fontId="2" fillId="52" borderId="0" applyNumberFormat="0" applyBorder="0" applyAlignment="0" applyProtection="0"/>
    <xf numFmtId="0" fontId="2" fillId="53" borderId="0" applyNumberFormat="0" applyBorder="0" applyAlignment="0" applyProtection="0"/>
    <xf numFmtId="0" fontId="2" fillId="54" borderId="0" applyNumberFormat="0" applyBorder="0" applyAlignment="0" applyProtection="0"/>
    <xf numFmtId="0" fontId="2" fillId="0" borderId="0"/>
    <xf numFmtId="0" fontId="2" fillId="30" borderId="50" applyNumberFormat="0" applyFont="0" applyAlignment="0" applyProtection="0"/>
    <xf numFmtId="0" fontId="1" fillId="0" borderId="0"/>
    <xf numFmtId="0" fontId="1" fillId="0" borderId="0"/>
    <xf numFmtId="0" fontId="1" fillId="0" borderId="0"/>
  </cellStyleXfs>
  <cellXfs count="448">
    <xf numFmtId="0" fontId="0" fillId="0" borderId="0" xfId="0"/>
    <xf numFmtId="0" fontId="8" fillId="0" borderId="0" xfId="0" applyFont="1" applyAlignment="1">
      <alignment horizontal="center"/>
    </xf>
    <xf numFmtId="4" fontId="0" fillId="0" borderId="0" xfId="0" applyNumberFormat="1"/>
    <xf numFmtId="0" fontId="11" fillId="0" borderId="0" xfId="0" applyFont="1"/>
    <xf numFmtId="0" fontId="0" fillId="0" borderId="0" xfId="0" applyAlignment="1">
      <alignment horizontal="left"/>
    </xf>
    <xf numFmtId="1" fontId="16" fillId="0" borderId="0" xfId="1" applyNumberFormat="1" applyFont="1" applyFill="1" applyBorder="1" applyAlignment="1" applyProtection="1"/>
    <xf numFmtId="0" fontId="0" fillId="0" borderId="0" xfId="0" applyAlignment="1">
      <alignment vertical="center"/>
    </xf>
    <xf numFmtId="0" fontId="16" fillId="2" borderId="1" xfId="0" applyFont="1" applyFill="1" applyBorder="1" applyAlignment="1">
      <alignment horizontal="center" vertical="center"/>
    </xf>
    <xf numFmtId="0" fontId="16" fillId="2" borderId="2" xfId="0" applyFont="1" applyFill="1" applyBorder="1" applyAlignment="1">
      <alignment horizontal="left" vertical="center"/>
    </xf>
    <xf numFmtId="0" fontId="13" fillId="2" borderId="3" xfId="0" applyFont="1" applyFill="1" applyBorder="1" applyAlignment="1">
      <alignment horizontal="center" vertical="center"/>
    </xf>
    <xf numFmtId="0" fontId="13" fillId="2" borderId="3" xfId="0" applyFont="1" applyFill="1" applyBorder="1" applyAlignment="1">
      <alignment vertical="center"/>
    </xf>
    <xf numFmtId="4" fontId="13" fillId="2" borderId="3" xfId="0" applyNumberFormat="1" applyFont="1" applyFill="1" applyBorder="1" applyAlignment="1">
      <alignment vertical="center"/>
    </xf>
    <xf numFmtId="0" fontId="24" fillId="0" borderId="0" xfId="0" applyFont="1"/>
    <xf numFmtId="0" fontId="25" fillId="0" borderId="0" xfId="0" applyFont="1" applyAlignment="1">
      <alignment horizontal="center"/>
    </xf>
    <xf numFmtId="49" fontId="27" fillId="0" borderId="4" xfId="0" applyNumberFormat="1" applyFont="1" applyBorder="1" applyAlignment="1">
      <alignment horizontal="center" vertical="center"/>
    </xf>
    <xf numFmtId="0" fontId="27" fillId="3" borderId="0" xfId="0" applyFont="1" applyFill="1" applyAlignment="1">
      <alignment horizontal="left" vertical="center" wrapText="1"/>
    </xf>
    <xf numFmtId="0" fontId="27" fillId="3" borderId="5" xfId="0" applyFont="1" applyFill="1" applyBorder="1" applyAlignment="1">
      <alignment horizontal="center"/>
    </xf>
    <xf numFmtId="2" fontId="27" fillId="3" borderId="5" xfId="0" applyNumberFormat="1" applyFont="1" applyFill="1" applyBorder="1" applyAlignment="1">
      <alignment horizontal="center"/>
    </xf>
    <xf numFmtId="2" fontId="27" fillId="3" borderId="5" xfId="0" applyNumberFormat="1" applyFont="1" applyFill="1" applyBorder="1"/>
    <xf numFmtId="49" fontId="27" fillId="6" borderId="6" xfId="0" applyNumberFormat="1" applyFont="1" applyFill="1" applyBorder="1" applyAlignment="1">
      <alignment horizontal="center" vertical="center"/>
    </xf>
    <xf numFmtId="0" fontId="27" fillId="6" borderId="6" xfId="0" applyFont="1" applyFill="1" applyBorder="1" applyAlignment="1">
      <alignment horizontal="left" vertical="center" wrapText="1"/>
    </xf>
    <xf numFmtId="0" fontId="27" fillId="6" borderId="6" xfId="0" applyFont="1" applyFill="1" applyBorder="1" applyAlignment="1">
      <alignment horizontal="center" vertical="center"/>
    </xf>
    <xf numFmtId="2" fontId="27" fillId="6" borderId="6" xfId="0" applyNumberFormat="1" applyFont="1" applyFill="1" applyBorder="1" applyAlignment="1">
      <alignment horizontal="center" vertical="center"/>
    </xf>
    <xf numFmtId="0" fontId="18" fillId="6" borderId="6" xfId="0" applyFont="1" applyFill="1" applyBorder="1" applyAlignment="1">
      <alignment horizontal="left" vertical="center" wrapText="1"/>
    </xf>
    <xf numFmtId="0" fontId="18" fillId="7" borderId="6" xfId="0" applyFont="1" applyFill="1" applyBorder="1" applyAlignment="1">
      <alignment horizontal="left" vertical="center" wrapText="1"/>
    </xf>
    <xf numFmtId="2" fontId="27" fillId="6" borderId="6" xfId="0" applyNumberFormat="1" applyFont="1" applyFill="1" applyBorder="1" applyAlignment="1">
      <alignment horizontal="center"/>
    </xf>
    <xf numFmtId="49" fontId="18" fillId="6" borderId="6" xfId="0" applyNumberFormat="1" applyFont="1" applyFill="1" applyBorder="1" applyAlignment="1">
      <alignment horizontal="center" vertical="center"/>
    </xf>
    <xf numFmtId="49" fontId="27" fillId="0" borderId="6" xfId="0" applyNumberFormat="1" applyFont="1" applyBorder="1" applyAlignment="1">
      <alignment horizontal="center" vertical="center"/>
    </xf>
    <xf numFmtId="0" fontId="27" fillId="3" borderId="6" xfId="0" applyFont="1" applyFill="1" applyBorder="1" applyAlignment="1">
      <alignment horizontal="center"/>
    </xf>
    <xf numFmtId="2" fontId="27" fillId="3" borderId="6" xfId="0" applyNumberFormat="1" applyFont="1" applyFill="1" applyBorder="1"/>
    <xf numFmtId="0" fontId="20" fillId="4" borderId="7" xfId="0" applyFont="1" applyFill="1" applyBorder="1" applyAlignment="1">
      <alignment horizontal="center"/>
    </xf>
    <xf numFmtId="0" fontId="20" fillId="4" borderId="8" xfId="0" applyFont="1" applyFill="1" applyBorder="1" applyAlignment="1">
      <alignment horizontal="left" wrapText="1"/>
    </xf>
    <xf numFmtId="0" fontId="20" fillId="4" borderId="8" xfId="0" applyFont="1" applyFill="1" applyBorder="1" applyAlignment="1">
      <alignment horizontal="center"/>
    </xf>
    <xf numFmtId="0" fontId="20" fillId="4" borderId="8" xfId="0" applyFont="1" applyFill="1" applyBorder="1" applyAlignment="1">
      <alignment horizontal="right"/>
    </xf>
    <xf numFmtId="4" fontId="20" fillId="4" borderId="8" xfId="0" applyNumberFormat="1" applyFont="1" applyFill="1" applyBorder="1" applyAlignment="1">
      <alignment horizontal="right"/>
    </xf>
    <xf numFmtId="0" fontId="27" fillId="0" borderId="6" xfId="0" applyFont="1" applyBorder="1" applyAlignment="1">
      <alignment wrapText="1"/>
    </xf>
    <xf numFmtId="0" fontId="27" fillId="0" borderId="6" xfId="0" applyFont="1" applyBorder="1" applyAlignment="1">
      <alignment horizontal="center" vertical="center"/>
    </xf>
    <xf numFmtId="2" fontId="27" fillId="5" borderId="6" xfId="9" applyNumberFormat="1" applyFont="1" applyFill="1" applyBorder="1" applyAlignment="1">
      <alignment horizontal="center" vertical="center"/>
    </xf>
    <xf numFmtId="0" fontId="27" fillId="0" borderId="6" xfId="0" applyFont="1" applyBorder="1" applyAlignment="1">
      <alignment horizontal="left"/>
    </xf>
    <xf numFmtId="0" fontId="27" fillId="0" borderId="6" xfId="0" applyFont="1" applyBorder="1" applyAlignment="1">
      <alignment horizontal="center"/>
    </xf>
    <xf numFmtId="2" fontId="27" fillId="5" borderId="6" xfId="9" applyNumberFormat="1" applyFont="1" applyFill="1" applyBorder="1" applyAlignment="1">
      <alignment horizontal="center"/>
    </xf>
    <xf numFmtId="0" fontId="27" fillId="6" borderId="6" xfId="0" applyFont="1" applyFill="1" applyBorder="1" applyAlignment="1">
      <alignment horizontal="left" vertical="center"/>
    </xf>
    <xf numFmtId="0" fontId="27" fillId="0" borderId="6" xfId="0" applyFont="1" applyBorder="1" applyAlignment="1">
      <alignment horizontal="left" wrapText="1"/>
    </xf>
    <xf numFmtId="2" fontId="27" fillId="0" borderId="6" xfId="0" applyNumberFormat="1" applyFont="1" applyBorder="1" applyAlignment="1">
      <alignment horizontal="center" vertical="center"/>
    </xf>
    <xf numFmtId="0" fontId="27" fillId="0" borderId="6" xfId="0" applyFont="1" applyBorder="1" applyAlignment="1">
      <alignment horizontal="left" vertical="center" wrapText="1"/>
    </xf>
    <xf numFmtId="0" fontId="30" fillId="6" borderId="6" xfId="0" applyFont="1" applyFill="1" applyBorder="1" applyAlignment="1">
      <alignment horizontal="center" vertical="center"/>
    </xf>
    <xf numFmtId="49" fontId="18" fillId="7" borderId="6" xfId="0" applyNumberFormat="1" applyFont="1" applyFill="1" applyBorder="1" applyAlignment="1">
      <alignment horizontal="center" vertical="center"/>
    </xf>
    <xf numFmtId="0" fontId="14" fillId="0" borderId="6" xfId="0" applyFont="1" applyBorder="1" applyAlignment="1">
      <alignment horizontal="left" vertical="center" wrapText="1"/>
    </xf>
    <xf numFmtId="0" fontId="18" fillId="7" borderId="6" xfId="0" applyFont="1" applyFill="1" applyBorder="1" applyAlignment="1">
      <alignment horizontal="left" vertical="center"/>
    </xf>
    <xf numFmtId="166" fontId="0" fillId="0" borderId="0" xfId="0" applyNumberFormat="1"/>
    <xf numFmtId="0" fontId="0" fillId="0" borderId="9" xfId="0" applyBorder="1"/>
    <xf numFmtId="0" fontId="0" fillId="0" borderId="10" xfId="0" applyBorder="1"/>
    <xf numFmtId="0" fontId="18" fillId="8" borderId="11" xfId="0" applyFont="1" applyFill="1" applyBorder="1" applyAlignment="1">
      <alignment horizontal="center" vertical="center"/>
    </xf>
    <xf numFmtId="49" fontId="18" fillId="9" borderId="6" xfId="0" applyNumberFormat="1" applyFont="1" applyFill="1" applyBorder="1" applyAlignment="1">
      <alignment horizontal="center" vertical="center"/>
    </xf>
    <xf numFmtId="0" fontId="28" fillId="9" borderId="6" xfId="0" applyFont="1" applyFill="1" applyBorder="1" applyAlignment="1">
      <alignment horizontal="left" vertical="center"/>
    </xf>
    <xf numFmtId="0" fontId="28" fillId="9" borderId="6" xfId="0" applyFont="1" applyFill="1" applyBorder="1" applyAlignment="1">
      <alignment horizontal="center" vertical="center"/>
    </xf>
    <xf numFmtId="3" fontId="28" fillId="9" borderId="6" xfId="0" applyNumberFormat="1" applyFont="1" applyFill="1" applyBorder="1" applyAlignment="1">
      <alignment horizontal="center" vertical="center"/>
    </xf>
    <xf numFmtId="166" fontId="28" fillId="9" borderId="6" xfId="9" applyNumberFormat="1" applyFont="1" applyFill="1" applyBorder="1" applyAlignment="1" applyProtection="1">
      <alignment vertical="center"/>
    </xf>
    <xf numFmtId="49" fontId="18" fillId="10" borderId="6" xfId="0" applyNumberFormat="1" applyFont="1" applyFill="1" applyBorder="1" applyAlignment="1">
      <alignment horizontal="center" vertical="center"/>
    </xf>
    <xf numFmtId="0" fontId="30" fillId="10" borderId="6" xfId="0" applyFont="1" applyFill="1" applyBorder="1" applyAlignment="1">
      <alignment horizontal="center" vertical="center"/>
    </xf>
    <xf numFmtId="2" fontId="30" fillId="10" borderId="6" xfId="0" applyNumberFormat="1" applyFont="1" applyFill="1" applyBorder="1" applyAlignment="1">
      <alignment horizontal="center" vertical="center"/>
    </xf>
    <xf numFmtId="0" fontId="18" fillId="10" borderId="6" xfId="0" applyFont="1" applyFill="1" applyBorder="1" applyAlignment="1">
      <alignment horizontal="left" vertical="center"/>
    </xf>
    <xf numFmtId="0" fontId="27" fillId="6" borderId="6" xfId="0" applyFont="1" applyFill="1" applyBorder="1" applyAlignment="1">
      <alignment wrapText="1"/>
    </xf>
    <xf numFmtId="2" fontId="7" fillId="0" borderId="0" xfId="7" applyNumberFormat="1"/>
    <xf numFmtId="4" fontId="18" fillId="8" borderId="12" xfId="0" applyNumberFormat="1" applyFont="1" applyFill="1" applyBorder="1" applyAlignment="1">
      <alignment horizontal="center" vertical="center"/>
    </xf>
    <xf numFmtId="2" fontId="27" fillId="0" borderId="6" xfId="9" applyNumberFormat="1" applyFont="1" applyBorder="1" applyAlignment="1">
      <alignment vertical="center"/>
    </xf>
    <xf numFmtId="0" fontId="32" fillId="0" borderId="6" xfId="0" applyFont="1" applyBorder="1" applyAlignment="1">
      <alignment horizontal="center" vertical="center"/>
    </xf>
    <xf numFmtId="10" fontId="28" fillId="0" borderId="6" xfId="0" applyNumberFormat="1" applyFont="1" applyBorder="1" applyAlignment="1">
      <alignment horizontal="center" vertical="center"/>
    </xf>
    <xf numFmtId="2" fontId="30" fillId="10" borderId="6" xfId="0" applyNumberFormat="1" applyFont="1" applyFill="1" applyBorder="1" applyAlignment="1">
      <alignment horizontal="center"/>
    </xf>
    <xf numFmtId="2" fontId="27" fillId="0" borderId="6" xfId="0" applyNumberFormat="1" applyFont="1" applyBorder="1" applyAlignment="1">
      <alignment horizontal="center"/>
    </xf>
    <xf numFmtId="2" fontId="30" fillId="6" borderId="6" xfId="0" applyNumberFormat="1" applyFont="1" applyFill="1" applyBorder="1" applyAlignment="1">
      <alignment horizontal="center"/>
    </xf>
    <xf numFmtId="4" fontId="13" fillId="0" borderId="6" xfId="0" applyNumberFormat="1" applyFont="1" applyBorder="1" applyAlignment="1">
      <alignment horizontal="center" vertical="center"/>
    </xf>
    <xf numFmtId="0" fontId="16" fillId="2" borderId="13" xfId="0" applyFont="1" applyFill="1" applyBorder="1" applyAlignment="1">
      <alignment horizontal="center" vertical="center"/>
    </xf>
    <xf numFmtId="49" fontId="18" fillId="9" borderId="14" xfId="0" applyNumberFormat="1" applyFont="1" applyFill="1" applyBorder="1" applyAlignment="1">
      <alignment horizontal="center" vertical="center"/>
    </xf>
    <xf numFmtId="49" fontId="27" fillId="6" borderId="14" xfId="0" applyNumberFormat="1" applyFont="1" applyFill="1" applyBorder="1" applyAlignment="1">
      <alignment horizontal="center" vertical="center"/>
    </xf>
    <xf numFmtId="49" fontId="27" fillId="0" borderId="14" xfId="0" applyNumberFormat="1" applyFont="1" applyBorder="1" applyAlignment="1">
      <alignment horizontal="center" vertical="center"/>
    </xf>
    <xf numFmtId="49" fontId="27" fillId="10" borderId="14" xfId="0" applyNumberFormat="1" applyFont="1" applyFill="1" applyBorder="1" applyAlignment="1">
      <alignment horizontal="center" vertical="center"/>
    </xf>
    <xf numFmtId="49" fontId="27" fillId="0" borderId="0" xfId="0" applyNumberFormat="1" applyFont="1" applyAlignment="1">
      <alignment horizontal="center" vertical="center"/>
    </xf>
    <xf numFmtId="0" fontId="27" fillId="6" borderId="14" xfId="0" applyFont="1" applyFill="1" applyBorder="1" applyAlignment="1">
      <alignment horizontal="center" vertical="center"/>
    </xf>
    <xf numFmtId="4" fontId="27" fillId="6" borderId="6" xfId="0" applyNumberFormat="1" applyFont="1" applyFill="1" applyBorder="1" applyAlignment="1">
      <alignment horizontal="center"/>
    </xf>
    <xf numFmtId="4" fontId="27" fillId="6" borderId="6" xfId="0" applyNumberFormat="1" applyFont="1" applyFill="1" applyBorder="1" applyAlignment="1">
      <alignment horizontal="center" vertical="center"/>
    </xf>
    <xf numFmtId="49" fontId="27" fillId="11" borderId="0" xfId="0" applyNumberFormat="1" applyFont="1" applyFill="1" applyAlignment="1">
      <alignment horizontal="center" vertical="center"/>
    </xf>
    <xf numFmtId="49" fontId="27" fillId="11" borderId="4" xfId="0" applyNumberFormat="1" applyFont="1" applyFill="1" applyBorder="1" applyAlignment="1">
      <alignment horizontal="center" vertical="center"/>
    </xf>
    <xf numFmtId="0" fontId="27" fillId="11" borderId="0" xfId="0" applyFont="1" applyFill="1" applyAlignment="1">
      <alignment horizontal="left" vertical="center" wrapText="1"/>
    </xf>
    <xf numFmtId="0" fontId="27" fillId="11" borderId="5" xfId="0" applyFont="1" applyFill="1" applyBorder="1" applyAlignment="1">
      <alignment horizontal="center"/>
    </xf>
    <xf numFmtId="2" fontId="27" fillId="11" borderId="5" xfId="0" applyNumberFormat="1" applyFont="1" applyFill="1" applyBorder="1" applyAlignment="1">
      <alignment horizontal="center"/>
    </xf>
    <xf numFmtId="0" fontId="18" fillId="12" borderId="11" xfId="0" applyFont="1" applyFill="1" applyBorder="1" applyAlignment="1">
      <alignment horizontal="center" vertical="center"/>
    </xf>
    <xf numFmtId="0" fontId="18" fillId="12" borderId="15" xfId="0" applyFont="1" applyFill="1" applyBorder="1" applyAlignment="1">
      <alignment horizontal="center" vertical="center"/>
    </xf>
    <xf numFmtId="0" fontId="18" fillId="12" borderId="16" xfId="0" applyFont="1" applyFill="1" applyBorder="1" applyAlignment="1">
      <alignment horizontal="center" vertical="center"/>
    </xf>
    <xf numFmtId="0" fontId="14" fillId="0" borderId="6" xfId="0" applyFont="1" applyBorder="1" applyAlignment="1">
      <alignment wrapText="1"/>
    </xf>
    <xf numFmtId="0" fontId="14" fillId="0" borderId="6" xfId="0" applyFont="1" applyBorder="1" applyAlignment="1">
      <alignment vertical="center" wrapText="1"/>
    </xf>
    <xf numFmtId="49" fontId="13" fillId="6" borderId="14" xfId="0" applyNumberFormat="1" applyFont="1" applyFill="1" applyBorder="1" applyAlignment="1">
      <alignment horizontal="center" vertical="center"/>
    </xf>
    <xf numFmtId="49" fontId="13" fillId="0" borderId="6" xfId="0" applyNumberFormat="1" applyFont="1" applyBorder="1" applyAlignment="1">
      <alignment horizontal="center" vertical="center"/>
    </xf>
    <xf numFmtId="0" fontId="13" fillId="0" borderId="6" xfId="0" applyFont="1" applyBorder="1" applyAlignment="1">
      <alignment horizontal="center" vertical="center"/>
    </xf>
    <xf numFmtId="2" fontId="13" fillId="5" borderId="6" xfId="9" applyNumberFormat="1" applyFont="1" applyFill="1" applyBorder="1" applyAlignment="1">
      <alignment horizontal="center" vertical="center"/>
    </xf>
    <xf numFmtId="0" fontId="13" fillId="0" borderId="6" xfId="0" applyFont="1" applyBorder="1" applyAlignment="1">
      <alignment horizontal="left"/>
    </xf>
    <xf numFmtId="49" fontId="27" fillId="6" borderId="14" xfId="0" applyNumberFormat="1" applyFont="1" applyFill="1" applyBorder="1" applyAlignment="1">
      <alignment horizontal="center" vertical="center" wrapText="1"/>
    </xf>
    <xf numFmtId="0" fontId="27" fillId="6" borderId="6" xfId="0" applyFont="1" applyFill="1" applyBorder="1" applyAlignment="1">
      <alignment horizontal="center"/>
    </xf>
    <xf numFmtId="4" fontId="27" fillId="0" borderId="6" xfId="0" applyNumberFormat="1" applyFont="1" applyBorder="1" applyAlignment="1">
      <alignment horizontal="center" vertical="center"/>
    </xf>
    <xf numFmtId="49" fontId="27" fillId="0" borderId="14" xfId="0" applyNumberFormat="1" applyFont="1" applyBorder="1" applyAlignment="1">
      <alignment horizontal="center" vertical="center" wrapText="1"/>
    </xf>
    <xf numFmtId="0" fontId="36" fillId="0" borderId="0" xfId="0" applyFont="1"/>
    <xf numFmtId="49" fontId="27" fillId="13" borderId="14" xfId="0" applyNumberFormat="1" applyFont="1" applyFill="1" applyBorder="1" applyAlignment="1">
      <alignment horizontal="center" vertical="center"/>
    </xf>
    <xf numFmtId="49" fontId="27" fillId="13" borderId="6" xfId="0" applyNumberFormat="1" applyFont="1" applyFill="1" applyBorder="1" applyAlignment="1">
      <alignment horizontal="center" vertical="center"/>
    </xf>
    <xf numFmtId="0" fontId="27" fillId="13" borderId="6" xfId="0" applyFont="1" applyFill="1" applyBorder="1" applyAlignment="1">
      <alignment wrapText="1"/>
    </xf>
    <xf numFmtId="0" fontId="27" fillId="13" borderId="6" xfId="0" applyFont="1" applyFill="1" applyBorder="1" applyAlignment="1">
      <alignment horizontal="center" vertical="center"/>
    </xf>
    <xf numFmtId="2" fontId="27" fillId="13" borderId="6" xfId="9" applyNumberFormat="1" applyFont="1" applyFill="1" applyBorder="1" applyAlignment="1">
      <alignment horizontal="center" vertical="center"/>
    </xf>
    <xf numFmtId="0" fontId="14" fillId="0" borderId="6" xfId="0" applyFont="1" applyBorder="1" applyAlignment="1">
      <alignment vertical="top" wrapText="1"/>
    </xf>
    <xf numFmtId="0" fontId="13" fillId="0" borderId="6" xfId="0" applyFont="1" applyBorder="1" applyAlignment="1">
      <alignment vertical="top" wrapText="1"/>
    </xf>
    <xf numFmtId="2" fontId="27" fillId="13" borderId="6" xfId="9" applyNumberFormat="1" applyFont="1" applyFill="1" applyBorder="1" applyAlignment="1">
      <alignment horizontal="center"/>
    </xf>
    <xf numFmtId="0" fontId="27" fillId="13" borderId="6" xfId="0" applyFont="1" applyFill="1" applyBorder="1" applyAlignment="1">
      <alignment horizontal="left"/>
    </xf>
    <xf numFmtId="0" fontId="27" fillId="13" borderId="6" xfId="0" applyFont="1" applyFill="1" applyBorder="1" applyAlignment="1">
      <alignment horizontal="center"/>
    </xf>
    <xf numFmtId="0" fontId="14" fillId="6" borderId="6" xfId="0" applyFont="1" applyFill="1" applyBorder="1" applyAlignment="1">
      <alignment horizontal="left" wrapText="1"/>
    </xf>
    <xf numFmtId="0" fontId="14" fillId="6" borderId="6" xfId="0" applyFont="1" applyFill="1" applyBorder="1" applyAlignment="1">
      <alignment wrapText="1"/>
    </xf>
    <xf numFmtId="0" fontId="14" fillId="6" borderId="6" xfId="0" applyFont="1" applyFill="1" applyBorder="1" applyAlignment="1">
      <alignment horizontal="left" vertical="center"/>
    </xf>
    <xf numFmtId="0" fontId="27" fillId="13" borderId="6" xfId="0" applyFont="1" applyFill="1" applyBorder="1" applyAlignment="1">
      <alignment horizontal="left" vertical="center"/>
    </xf>
    <xf numFmtId="2" fontId="27" fillId="13" borderId="6" xfId="0" applyNumberFormat="1" applyFont="1" applyFill="1" applyBorder="1" applyAlignment="1">
      <alignment horizontal="center" vertical="center"/>
    </xf>
    <xf numFmtId="0" fontId="27" fillId="13" borderId="6" xfId="0" applyFont="1" applyFill="1" applyBorder="1" applyAlignment="1">
      <alignment horizontal="left" wrapText="1"/>
    </xf>
    <xf numFmtId="49" fontId="27" fillId="13" borderId="14" xfId="0" applyNumberFormat="1" applyFont="1" applyFill="1" applyBorder="1" applyAlignment="1">
      <alignment horizontal="center" vertical="center" wrapText="1"/>
    </xf>
    <xf numFmtId="0" fontId="27" fillId="13" borderId="6" xfId="0" applyFont="1" applyFill="1" applyBorder="1" applyAlignment="1">
      <alignment horizontal="left" vertical="center" wrapText="1"/>
    </xf>
    <xf numFmtId="0" fontId="14" fillId="6" borderId="6" xfId="0" applyFont="1" applyFill="1" applyBorder="1" applyAlignment="1">
      <alignment horizontal="left" vertical="center" wrapText="1"/>
    </xf>
    <xf numFmtId="0" fontId="35" fillId="6" borderId="6" xfId="0" applyFont="1" applyFill="1" applyBorder="1" applyAlignment="1">
      <alignment horizontal="left" vertical="center" wrapText="1"/>
    </xf>
    <xf numFmtId="0" fontId="31" fillId="6" borderId="6" xfId="0" applyFont="1" applyFill="1" applyBorder="1" applyAlignment="1">
      <alignment vertical="center" wrapText="1"/>
    </xf>
    <xf numFmtId="0" fontId="35" fillId="14" borderId="6" xfId="0" applyFont="1" applyFill="1" applyBorder="1" applyAlignment="1">
      <alignment horizontal="left" vertical="center" wrapText="1"/>
    </xf>
    <xf numFmtId="2" fontId="27" fillId="6" borderId="6" xfId="9" applyNumberFormat="1" applyFont="1" applyFill="1" applyBorder="1" applyAlignment="1">
      <alignment horizontal="center"/>
    </xf>
    <xf numFmtId="0" fontId="42" fillId="0" borderId="6" xfId="0" applyFont="1" applyBorder="1" applyAlignment="1">
      <alignment vertical="center" wrapText="1"/>
    </xf>
    <xf numFmtId="169" fontId="36" fillId="0" borderId="6" xfId="0" applyNumberFormat="1" applyFont="1" applyBorder="1" applyAlignment="1">
      <alignment horizontal="center" vertical="center" wrapText="1"/>
    </xf>
    <xf numFmtId="0" fontId="14" fillId="6" borderId="6" xfId="3" applyFont="1" applyFill="1" applyBorder="1" applyAlignment="1" applyProtection="1">
      <alignment horizontal="justify" vertical="center" wrapText="1"/>
      <protection locked="0" hidden="1"/>
    </xf>
    <xf numFmtId="0" fontId="14" fillId="0" borderId="6" xfId="0" applyFont="1" applyBorder="1" applyAlignment="1">
      <alignment horizontal="left"/>
    </xf>
    <xf numFmtId="0" fontId="14" fillId="0" borderId="6" xfId="0" applyFont="1" applyBorder="1" applyAlignment="1">
      <alignment horizontal="left" wrapText="1"/>
    </xf>
    <xf numFmtId="49" fontId="15" fillId="11" borderId="14" xfId="0" applyNumberFormat="1" applyFont="1" applyFill="1" applyBorder="1" applyAlignment="1">
      <alignment horizontal="center" vertical="center"/>
    </xf>
    <xf numFmtId="0" fontId="35" fillId="15" borderId="6" xfId="0" applyFont="1" applyFill="1" applyBorder="1" applyAlignment="1">
      <alignment horizontal="left" vertical="center" wrapText="1"/>
    </xf>
    <xf numFmtId="0" fontId="0" fillId="0" borderId="17" xfId="0" applyBorder="1"/>
    <xf numFmtId="0" fontId="9" fillId="0" borderId="0" xfId="0" applyFont="1" applyAlignment="1">
      <alignment horizontal="center"/>
    </xf>
    <xf numFmtId="0" fontId="10" fillId="0" borderId="0" xfId="0" applyFont="1"/>
    <xf numFmtId="4" fontId="10" fillId="0" borderId="0" xfId="0" applyNumberFormat="1" applyFont="1"/>
    <xf numFmtId="0" fontId="10" fillId="0" borderId="18" xfId="0" applyFont="1" applyBorder="1"/>
    <xf numFmtId="0" fontId="0" fillId="0" borderId="17" xfId="0" applyBorder="1" applyAlignment="1">
      <alignment horizontal="left"/>
    </xf>
    <xf numFmtId="0" fontId="0" fillId="16" borderId="17" xfId="0" applyFill="1" applyBorder="1" applyAlignment="1">
      <alignment horizontal="left" vertical="top"/>
    </xf>
    <xf numFmtId="0" fontId="13" fillId="16" borderId="0" xfId="0" applyFont="1" applyFill="1" applyAlignment="1">
      <alignment horizontal="left" vertical="top"/>
    </xf>
    <xf numFmtId="0" fontId="14" fillId="16" borderId="0" xfId="0" applyFont="1" applyFill="1" applyAlignment="1">
      <alignment horizontal="left" vertical="top"/>
    </xf>
    <xf numFmtId="0" fontId="15" fillId="16" borderId="0" xfId="0" applyFont="1" applyFill="1" applyAlignment="1">
      <alignment horizontal="left" vertical="top"/>
    </xf>
    <xf numFmtId="0" fontId="15" fillId="0" borderId="0" xfId="0" applyFont="1"/>
    <xf numFmtId="4" fontId="15" fillId="0" borderId="0" xfId="0" applyNumberFormat="1" applyFont="1"/>
    <xf numFmtId="0" fontId="15" fillId="0" borderId="18" xfId="0" applyFont="1" applyBorder="1"/>
    <xf numFmtId="0" fontId="16" fillId="16" borderId="0" xfId="0" applyFont="1" applyFill="1" applyAlignment="1">
      <alignment horizontal="left" vertical="top"/>
    </xf>
    <xf numFmtId="4" fontId="17" fillId="0" borderId="0" xfId="0" applyNumberFormat="1" applyFont="1"/>
    <xf numFmtId="1" fontId="16" fillId="0" borderId="0" xfId="0" applyNumberFormat="1" applyFont="1"/>
    <xf numFmtId="0" fontId="36" fillId="16" borderId="17" xfId="0" applyFont="1" applyFill="1" applyBorder="1" applyAlignment="1">
      <alignment horizontal="left" vertical="top"/>
    </xf>
    <xf numFmtId="0" fontId="18" fillId="16" borderId="0" xfId="0" applyFont="1" applyFill="1" applyAlignment="1">
      <alignment horizontal="left" vertical="top"/>
    </xf>
    <xf numFmtId="0" fontId="27" fillId="16" borderId="0" xfId="0" applyFont="1" applyFill="1" applyAlignment="1">
      <alignment horizontal="left" vertical="top"/>
    </xf>
    <xf numFmtId="4" fontId="18" fillId="0" borderId="0" xfId="0" applyNumberFormat="1" applyFont="1" applyAlignment="1">
      <alignment horizontal="left"/>
    </xf>
    <xf numFmtId="0" fontId="15" fillId="0" borderId="18" xfId="0" applyFont="1" applyBorder="1" applyAlignment="1">
      <alignment horizontal="right"/>
    </xf>
    <xf numFmtId="0" fontId="37" fillId="16" borderId="0" xfId="0" applyFont="1" applyFill="1" applyAlignment="1">
      <alignment horizontal="left" vertical="top"/>
    </xf>
    <xf numFmtId="0" fontId="38" fillId="16" borderId="0" xfId="0" applyFont="1" applyFill="1" applyAlignment="1">
      <alignment horizontal="left" vertical="top"/>
    </xf>
    <xf numFmtId="0" fontId="39" fillId="16" borderId="0" xfId="0" applyFont="1" applyFill="1" applyAlignment="1">
      <alignment horizontal="left" vertical="top"/>
    </xf>
    <xf numFmtId="0" fontId="19" fillId="0" borderId="0" xfId="0" applyFont="1"/>
    <xf numFmtId="2" fontId="26" fillId="0" borderId="18" xfId="9" applyNumberFormat="1" applyBorder="1" applyAlignment="1">
      <alignment horizontal="right" vertical="center"/>
    </xf>
    <xf numFmtId="0" fontId="36" fillId="0" borderId="17" xfId="0" applyFont="1" applyBorder="1"/>
    <xf numFmtId="0" fontId="40" fillId="0" borderId="0" xfId="0" applyFont="1"/>
    <xf numFmtId="0" fontId="27" fillId="0" borderId="0" xfId="0" applyFont="1" applyAlignment="1">
      <alignment horizontal="center"/>
    </xf>
    <xf numFmtId="0" fontId="27" fillId="0" borderId="0" xfId="0" applyFont="1"/>
    <xf numFmtId="0" fontId="13" fillId="0" borderId="0" xfId="0" applyFont="1"/>
    <xf numFmtId="0" fontId="18" fillId="12" borderId="19" xfId="0" applyFont="1" applyFill="1" applyBorder="1" applyAlignment="1">
      <alignment horizontal="center" vertical="center"/>
    </xf>
    <xf numFmtId="0" fontId="18" fillId="8" borderId="20" xfId="0" applyFont="1" applyFill="1" applyBorder="1" applyAlignment="1">
      <alignment horizontal="center" vertical="center"/>
    </xf>
    <xf numFmtId="0" fontId="0" fillId="11" borderId="17" xfId="0" applyFill="1" applyBorder="1"/>
    <xf numFmtId="4" fontId="27" fillId="0" borderId="18" xfId="9" applyNumberFormat="1" applyFont="1" applyBorder="1" applyAlignment="1">
      <alignment vertical="center"/>
    </xf>
    <xf numFmtId="0" fontId="16" fillId="2" borderId="21" xfId="0" applyFont="1" applyFill="1" applyBorder="1" applyAlignment="1">
      <alignment horizontal="center" vertical="center"/>
    </xf>
    <xf numFmtId="4" fontId="16" fillId="2" borderId="22" xfId="0" applyNumberFormat="1" applyFont="1" applyFill="1" applyBorder="1" applyAlignment="1">
      <alignment vertical="center"/>
    </xf>
    <xf numFmtId="0" fontId="0" fillId="0" borderId="17" xfId="0" applyBorder="1" applyAlignment="1">
      <alignment vertical="center"/>
    </xf>
    <xf numFmtId="4" fontId="20" fillId="4" borderId="23" xfId="0" applyNumberFormat="1" applyFont="1" applyFill="1" applyBorder="1" applyAlignment="1">
      <alignment horizontal="right"/>
    </xf>
    <xf numFmtId="49" fontId="18" fillId="9" borderId="24" xfId="0" applyNumberFormat="1" applyFont="1" applyFill="1" applyBorder="1" applyAlignment="1">
      <alignment horizontal="center" vertical="center"/>
    </xf>
    <xf numFmtId="166" fontId="28" fillId="9" borderId="25" xfId="9" applyNumberFormat="1" applyFont="1" applyFill="1" applyBorder="1" applyAlignment="1" applyProtection="1">
      <alignment vertical="center"/>
    </xf>
    <xf numFmtId="0" fontId="34" fillId="17" borderId="24" xfId="0" applyFont="1" applyFill="1" applyBorder="1" applyAlignment="1">
      <alignment horizontal="center" vertical="center"/>
    </xf>
    <xf numFmtId="4" fontId="27" fillId="0" borderId="25" xfId="9" applyNumberFormat="1" applyFont="1" applyBorder="1" applyAlignment="1">
      <alignment vertical="center"/>
    </xf>
    <xf numFmtId="0" fontId="23" fillId="17" borderId="24" xfId="0" applyFont="1" applyFill="1" applyBorder="1" applyAlignment="1">
      <alignment horizontal="center" vertical="center"/>
    </xf>
    <xf numFmtId="0" fontId="34" fillId="6" borderId="24" xfId="0" applyFont="1" applyFill="1" applyBorder="1" applyAlignment="1">
      <alignment horizontal="center" vertical="center"/>
    </xf>
    <xf numFmtId="0" fontId="36" fillId="0" borderId="24" xfId="0" applyFont="1" applyBorder="1"/>
    <xf numFmtId="166" fontId="29" fillId="18" borderId="25" xfId="9" applyNumberFormat="1" applyFont="1" applyFill="1" applyBorder="1" applyAlignment="1" applyProtection="1">
      <alignment vertical="center"/>
    </xf>
    <xf numFmtId="166" fontId="28" fillId="18" borderId="25" xfId="9" applyNumberFormat="1" applyFont="1" applyFill="1" applyBorder="1" applyAlignment="1" applyProtection="1">
      <alignment vertical="center"/>
    </xf>
    <xf numFmtId="4" fontId="18" fillId="10" borderId="25" xfId="9" applyNumberFormat="1" applyFont="1" applyFill="1" applyBorder="1" applyAlignment="1">
      <alignment vertical="center"/>
    </xf>
    <xf numFmtId="0" fontId="25" fillId="17" borderId="24" xfId="0" applyFont="1" applyFill="1" applyBorder="1" applyAlignment="1">
      <alignment horizontal="center" vertical="center" wrapText="1"/>
    </xf>
    <xf numFmtId="0" fontId="34" fillId="19" borderId="24" xfId="0" applyFont="1" applyFill="1" applyBorder="1" applyAlignment="1">
      <alignment horizontal="center" vertical="center"/>
    </xf>
    <xf numFmtId="0" fontId="36" fillId="6" borderId="24" xfId="0" applyFont="1" applyFill="1" applyBorder="1"/>
    <xf numFmtId="4" fontId="27" fillId="6" borderId="25" xfId="9" applyNumberFormat="1" applyFont="1" applyFill="1" applyBorder="1" applyAlignment="1">
      <alignment vertical="center"/>
    </xf>
    <xf numFmtId="166" fontId="27" fillId="18" borderId="25" xfId="9" applyNumberFormat="1" applyFont="1" applyFill="1" applyBorder="1" applyAlignment="1" applyProtection="1">
      <alignment vertical="center"/>
    </xf>
    <xf numFmtId="4" fontId="18" fillId="20" borderId="25" xfId="0" applyNumberFormat="1" applyFont="1" applyFill="1" applyBorder="1" applyAlignment="1">
      <alignment horizontal="right" vertical="center"/>
    </xf>
    <xf numFmtId="4" fontId="22" fillId="4" borderId="18" xfId="0" applyNumberFormat="1" applyFont="1" applyFill="1" applyBorder="1" applyAlignment="1">
      <alignment horizontal="right" vertical="center"/>
    </xf>
    <xf numFmtId="0" fontId="36" fillId="0" borderId="26" xfId="0" applyFont="1" applyBorder="1"/>
    <xf numFmtId="0" fontId="27" fillId="2" borderId="27" xfId="0" applyFont="1" applyFill="1" applyBorder="1" applyAlignment="1">
      <alignment horizontal="center" vertical="top"/>
    </xf>
    <xf numFmtId="0" fontId="27" fillId="2" borderId="28" xfId="0" applyFont="1" applyFill="1" applyBorder="1" applyAlignment="1">
      <alignment horizontal="center" vertical="top"/>
    </xf>
    <xf numFmtId="0" fontId="18" fillId="2" borderId="29" xfId="0" applyFont="1" applyFill="1" applyBorder="1" applyAlignment="1">
      <alignment horizontal="center" vertical="center" wrapText="1"/>
    </xf>
    <xf numFmtId="0" fontId="27" fillId="2" borderId="29" xfId="0" applyFont="1" applyFill="1" applyBorder="1" applyAlignment="1">
      <alignment horizontal="center" vertical="center"/>
    </xf>
    <xf numFmtId="0" fontId="27" fillId="2" borderId="29" xfId="0" applyFont="1" applyFill="1" applyBorder="1" applyAlignment="1">
      <alignment horizontal="right" vertical="center"/>
    </xf>
    <xf numFmtId="0" fontId="27" fillId="2" borderId="30" xfId="0" applyFont="1" applyFill="1" applyBorder="1" applyAlignment="1">
      <alignment horizontal="right" vertical="center"/>
    </xf>
    <xf numFmtId="4" fontId="18" fillId="2" borderId="30" xfId="0" applyNumberFormat="1" applyFont="1" applyFill="1" applyBorder="1" applyAlignment="1">
      <alignment horizontal="center" vertical="center"/>
    </xf>
    <xf numFmtId="164" fontId="28" fillId="21" borderId="31" xfId="1" applyFont="1" applyFill="1" applyBorder="1" applyAlignment="1">
      <alignment horizontal="center" vertical="center"/>
    </xf>
    <xf numFmtId="49" fontId="27" fillId="6" borderId="32" xfId="0" applyNumberFormat="1" applyFont="1" applyFill="1" applyBorder="1" applyAlignment="1">
      <alignment horizontal="center" vertical="center"/>
    </xf>
    <xf numFmtId="0" fontId="0" fillId="0" borderId="33" xfId="0" applyBorder="1"/>
    <xf numFmtId="0" fontId="0" fillId="0" borderId="34" xfId="0" applyBorder="1"/>
    <xf numFmtId="0" fontId="0" fillId="0" borderId="34" xfId="0" applyBorder="1" applyAlignment="1">
      <alignment wrapText="1"/>
    </xf>
    <xf numFmtId="0" fontId="9" fillId="0" borderId="34" xfId="0" applyFont="1" applyBorder="1" applyAlignment="1">
      <alignment horizontal="center"/>
    </xf>
    <xf numFmtId="0" fontId="10" fillId="0" borderId="35" xfId="0" applyFont="1" applyBorder="1"/>
    <xf numFmtId="0" fontId="10" fillId="0" borderId="10" xfId="0" applyFont="1" applyBorder="1"/>
    <xf numFmtId="4" fontId="10" fillId="0" borderId="10" xfId="0" applyNumberFormat="1" applyFont="1" applyBorder="1"/>
    <xf numFmtId="0" fontId="10" fillId="0" borderId="36" xfId="0" applyFont="1" applyBorder="1"/>
    <xf numFmtId="0" fontId="8" fillId="0" borderId="0" xfId="0" applyFont="1" applyAlignment="1">
      <alignment horizontal="center" vertical="center"/>
    </xf>
    <xf numFmtId="4" fontId="0" fillId="0" borderId="0" xfId="0" applyNumberFormat="1" applyAlignment="1">
      <alignment vertical="center"/>
    </xf>
    <xf numFmtId="4" fontId="0" fillId="0" borderId="0" xfId="0" applyNumberFormat="1" applyAlignment="1">
      <alignment horizontal="right" vertical="center"/>
    </xf>
    <xf numFmtId="4" fontId="27" fillId="3" borderId="41" xfId="0" applyNumberFormat="1" applyFont="1" applyFill="1" applyBorder="1" applyAlignment="1">
      <alignment vertical="center"/>
    </xf>
    <xf numFmtId="4" fontId="27" fillId="3" borderId="0" xfId="0" applyNumberFormat="1" applyFont="1" applyFill="1" applyAlignment="1">
      <alignment horizontal="right" vertical="center"/>
    </xf>
    <xf numFmtId="0" fontId="27" fillId="3" borderId="0" xfId="0" applyFont="1" applyFill="1" applyAlignment="1">
      <alignment horizontal="center" vertical="center"/>
    </xf>
    <xf numFmtId="4" fontId="27" fillId="0" borderId="41" xfId="21" applyNumberFormat="1" applyFont="1" applyBorder="1" applyAlignment="1">
      <alignment vertical="center"/>
    </xf>
    <xf numFmtId="4" fontId="34" fillId="55" borderId="6" xfId="0" applyNumberFormat="1" applyFont="1" applyFill="1" applyBorder="1" applyAlignment="1">
      <alignment horizontal="center" vertical="center" wrapText="1"/>
    </xf>
    <xf numFmtId="0" fontId="0" fillId="0" borderId="41" xfId="0" applyBorder="1" applyAlignment="1">
      <alignment vertical="center"/>
    </xf>
    <xf numFmtId="0" fontId="69" fillId="6" borderId="41" xfId="0" applyFont="1" applyFill="1" applyBorder="1" applyAlignment="1">
      <alignment vertical="center"/>
    </xf>
    <xf numFmtId="0" fontId="0" fillId="0" borderId="41" xfId="0" applyBorder="1" applyAlignment="1">
      <alignment horizontal="center" vertical="center"/>
    </xf>
    <xf numFmtId="10" fontId="68" fillId="0" borderId="41" xfId="0" applyNumberFormat="1" applyFont="1" applyBorder="1" applyAlignment="1">
      <alignment vertical="center"/>
    </xf>
    <xf numFmtId="0" fontId="36" fillId="3" borderId="41" xfId="0" applyFont="1" applyFill="1" applyBorder="1" applyAlignment="1">
      <alignment horizontal="center" vertical="center"/>
    </xf>
    <xf numFmtId="4" fontId="36" fillId="3" borderId="41" xfId="0" applyNumberFormat="1" applyFont="1" applyFill="1" applyBorder="1" applyAlignment="1">
      <alignment horizontal="right" vertical="center"/>
    </xf>
    <xf numFmtId="4" fontId="36" fillId="3" borderId="41" xfId="0" applyNumberFormat="1" applyFont="1" applyFill="1" applyBorder="1" applyAlignment="1">
      <alignment vertical="center"/>
    </xf>
    <xf numFmtId="0" fontId="0" fillId="0" borderId="55" xfId="0" applyBorder="1" applyAlignment="1">
      <alignment vertical="center"/>
    </xf>
    <xf numFmtId="0" fontId="23" fillId="0" borderId="0" xfId="0" applyFont="1" applyAlignment="1">
      <alignment vertical="center"/>
    </xf>
    <xf numFmtId="0" fontId="0" fillId="0" borderId="0" xfId="0" applyAlignment="1">
      <alignment horizontal="center" vertical="center"/>
    </xf>
    <xf numFmtId="49" fontId="23" fillId="0" borderId="0" xfId="0" applyNumberFormat="1" applyFont="1" applyAlignment="1">
      <alignment vertical="center"/>
    </xf>
    <xf numFmtId="10" fontId="64" fillId="0" borderId="0" xfId="0" applyNumberFormat="1" applyFont="1" applyAlignment="1">
      <alignment vertical="center"/>
    </xf>
    <xf numFmtId="4" fontId="65" fillId="0" borderId="0" xfId="0" applyNumberFormat="1" applyFont="1" applyAlignment="1">
      <alignment horizontal="center" vertical="center"/>
    </xf>
    <xf numFmtId="0" fontId="66" fillId="0" borderId="0" xfId="0" applyFont="1" applyAlignment="1">
      <alignment vertical="center"/>
    </xf>
    <xf numFmtId="4" fontId="23" fillId="6" borderId="0" xfId="0" applyNumberFormat="1" applyFont="1" applyFill="1" applyAlignment="1">
      <alignment horizontal="left" vertical="center"/>
    </xf>
    <xf numFmtId="10" fontId="68" fillId="0" borderId="0" xfId="0" applyNumberFormat="1" applyFont="1" applyAlignment="1">
      <alignment vertical="center"/>
    </xf>
    <xf numFmtId="10" fontId="68" fillId="0" borderId="42" xfId="0" applyNumberFormat="1" applyFont="1" applyBorder="1" applyAlignment="1">
      <alignment vertical="center"/>
    </xf>
    <xf numFmtId="0" fontId="33" fillId="0" borderId="52" xfId="0" applyFont="1" applyBorder="1" applyAlignment="1">
      <alignment vertical="center"/>
    </xf>
    <xf numFmtId="0" fontId="33" fillId="0" borderId="53" xfId="0" applyFont="1" applyBorder="1" applyAlignment="1">
      <alignment vertical="center"/>
    </xf>
    <xf numFmtId="0" fontId="33" fillId="0" borderId="54" xfId="0" applyFont="1" applyBorder="1" applyAlignment="1">
      <alignment vertical="center"/>
    </xf>
    <xf numFmtId="4" fontId="65" fillId="0" borderId="42" xfId="0" applyNumberFormat="1" applyFont="1" applyBorder="1" applyAlignment="1">
      <alignment horizontal="center" vertical="center"/>
    </xf>
    <xf numFmtId="4" fontId="0" fillId="0" borderId="42" xfId="0" applyNumberFormat="1" applyBorder="1" applyAlignment="1">
      <alignment vertical="center"/>
    </xf>
    <xf numFmtId="4" fontId="65" fillId="0" borderId="58" xfId="0" applyNumberFormat="1" applyFont="1" applyBorder="1" applyAlignment="1">
      <alignment horizontal="center" vertical="center"/>
    </xf>
    <xf numFmtId="10" fontId="67" fillId="7" borderId="59" xfId="0" applyNumberFormat="1" applyFont="1" applyFill="1" applyBorder="1" applyAlignment="1">
      <alignment horizontal="center" vertical="center"/>
    </xf>
    <xf numFmtId="171" fontId="23" fillId="6" borderId="0" xfId="0" applyNumberFormat="1" applyFont="1" applyFill="1" applyAlignment="1">
      <alignment horizontal="left" vertical="center"/>
    </xf>
    <xf numFmtId="0" fontId="23" fillId="6" borderId="41" xfId="0" applyFont="1" applyFill="1" applyBorder="1" applyAlignment="1">
      <alignment vertical="center"/>
    </xf>
    <xf numFmtId="0" fontId="0" fillId="6" borderId="55" xfId="0" applyFill="1" applyBorder="1" applyAlignment="1">
      <alignment vertical="center"/>
    </xf>
    <xf numFmtId="0" fontId="0" fillId="0" borderId="56" xfId="0" applyBorder="1" applyAlignment="1">
      <alignment vertical="center"/>
    </xf>
    <xf numFmtId="0" fontId="64" fillId="22" borderId="60" xfId="0" applyFont="1" applyFill="1" applyBorder="1" applyAlignment="1">
      <alignment horizontal="center" vertical="center"/>
    </xf>
    <xf numFmtId="0" fontId="70" fillId="22" borderId="61" xfId="0" applyFont="1" applyFill="1" applyBorder="1" applyAlignment="1">
      <alignment horizontal="right" vertical="center" wrapText="1"/>
    </xf>
    <xf numFmtId="0" fontId="64" fillId="22" borderId="61" xfId="0" applyFont="1" applyFill="1" applyBorder="1" applyAlignment="1">
      <alignment horizontal="center" vertical="center"/>
    </xf>
    <xf numFmtId="4" fontId="70" fillId="22" borderId="62" xfId="0" applyNumberFormat="1" applyFont="1" applyFill="1" applyBorder="1" applyAlignment="1">
      <alignment vertical="center"/>
    </xf>
    <xf numFmtId="49" fontId="27" fillId="0" borderId="63" xfId="0" applyNumberFormat="1" applyFont="1" applyBorder="1" applyAlignment="1">
      <alignment horizontal="center" vertical="center"/>
    </xf>
    <xf numFmtId="0" fontId="27" fillId="3" borderId="63" xfId="0" applyFont="1" applyFill="1" applyBorder="1" applyAlignment="1">
      <alignment horizontal="left" vertical="center" wrapText="1"/>
    </xf>
    <xf numFmtId="0" fontId="27" fillId="3" borderId="63" xfId="0" applyFont="1" applyFill="1" applyBorder="1" applyAlignment="1">
      <alignment horizontal="center" vertical="center"/>
    </xf>
    <xf numFmtId="4" fontId="27" fillId="3" borderId="63" xfId="0" applyNumberFormat="1" applyFont="1" applyFill="1" applyBorder="1" applyAlignment="1">
      <alignment horizontal="right" vertical="center"/>
    </xf>
    <xf numFmtId="4" fontId="27" fillId="3" borderId="63" xfId="0" applyNumberFormat="1" applyFont="1" applyFill="1" applyBorder="1" applyAlignment="1">
      <alignment vertical="center"/>
    </xf>
    <xf numFmtId="4" fontId="27" fillId="0" borderId="63" xfId="21" applyNumberFormat="1" applyFont="1" applyBorder="1" applyAlignment="1">
      <alignment vertical="center"/>
    </xf>
    <xf numFmtId="49" fontId="44" fillId="0" borderId="57" xfId="0" applyNumberFormat="1" applyFont="1" applyBorder="1" applyAlignment="1">
      <alignment horizontal="center" vertical="center"/>
    </xf>
    <xf numFmtId="0" fontId="34" fillId="56" borderId="57" xfId="0" applyFont="1" applyFill="1" applyBorder="1" applyAlignment="1">
      <alignment horizontal="left" vertical="center"/>
    </xf>
    <xf numFmtId="0" fontId="45" fillId="0" borderId="57" xfId="0" applyFont="1" applyBorder="1" applyAlignment="1">
      <alignment horizontal="center" vertical="center"/>
    </xf>
    <xf numFmtId="4" fontId="46" fillId="0" borderId="57" xfId="0" applyNumberFormat="1" applyFont="1" applyBorder="1" applyAlignment="1">
      <alignment horizontal="right" vertical="center"/>
    </xf>
    <xf numFmtId="4" fontId="46" fillId="0" borderId="57" xfId="0" applyNumberFormat="1" applyFont="1" applyBorder="1" applyAlignment="1">
      <alignment vertical="center"/>
    </xf>
    <xf numFmtId="4" fontId="46" fillId="0" borderId="57" xfId="21" applyNumberFormat="1" applyFont="1" applyFill="1" applyBorder="1" applyAlignment="1">
      <alignment vertical="center"/>
    </xf>
    <xf numFmtId="4" fontId="44" fillId="0" borderId="57" xfId="21" applyNumberFormat="1" applyFont="1" applyFill="1" applyBorder="1" applyAlignment="1" applyProtection="1">
      <alignment horizontal="center" vertical="center"/>
    </xf>
    <xf numFmtId="0" fontId="0" fillId="0" borderId="57" xfId="0" applyBorder="1" applyAlignment="1">
      <alignment horizontal="left" vertical="center" wrapText="1"/>
    </xf>
    <xf numFmtId="0" fontId="0" fillId="0" borderId="57" xfId="0" applyBorder="1" applyAlignment="1">
      <alignment horizontal="center" vertical="center"/>
    </xf>
    <xf numFmtId="4" fontId="64" fillId="0" borderId="57" xfId="0" applyNumberFormat="1" applyFont="1" applyBorder="1" applyAlignment="1">
      <alignment horizontal="right" vertical="center"/>
    </xf>
    <xf numFmtId="4" fontId="64" fillId="0" borderId="57" xfId="0" applyNumberFormat="1" applyFont="1" applyBorder="1" applyAlignment="1">
      <alignment vertical="center"/>
    </xf>
    <xf numFmtId="4" fontId="64" fillId="0" borderId="57" xfId="21" applyNumberFormat="1" applyFont="1" applyBorder="1" applyAlignment="1">
      <alignment horizontal="right" vertical="center"/>
    </xf>
    <xf numFmtId="49" fontId="23" fillId="0" borderId="57" xfId="0" applyNumberFormat="1" applyFont="1" applyBorder="1" applyAlignment="1">
      <alignment horizontal="center" vertical="center"/>
    </xf>
    <xf numFmtId="4" fontId="64" fillId="0" borderId="57" xfId="0" quotePrefix="1" applyNumberFormat="1" applyFont="1" applyBorder="1" applyAlignment="1">
      <alignment horizontal="justify" vertical="center" wrapText="1"/>
    </xf>
    <xf numFmtId="4" fontId="64" fillId="0" borderId="57" xfId="0" quotePrefix="1" applyNumberFormat="1" applyFont="1" applyBorder="1" applyAlignment="1">
      <alignment horizontal="left" vertical="center" wrapText="1"/>
    </xf>
    <xf numFmtId="4" fontId="64" fillId="57" borderId="57" xfId="0" applyNumberFormat="1" applyFont="1" applyFill="1" applyBorder="1" applyAlignment="1">
      <alignment horizontal="right" vertical="center"/>
    </xf>
    <xf numFmtId="172" fontId="64" fillId="0" borderId="57" xfId="0" applyNumberFormat="1" applyFont="1" applyBorder="1" applyAlignment="1">
      <alignment horizontal="center" vertical="center"/>
    </xf>
    <xf numFmtId="0" fontId="34" fillId="0" borderId="57" xfId="0" applyFont="1" applyBorder="1" applyAlignment="1">
      <alignment horizontal="left" vertical="center"/>
    </xf>
    <xf numFmtId="49" fontId="36" fillId="0" borderId="64" xfId="0" applyNumberFormat="1" applyFont="1" applyBorder="1" applyAlignment="1">
      <alignment horizontal="center" vertical="center"/>
    </xf>
    <xf numFmtId="0" fontId="36" fillId="3" borderId="64" xfId="0" applyFont="1" applyFill="1" applyBorder="1" applyAlignment="1">
      <alignment horizontal="left" vertical="center" wrapText="1"/>
    </xf>
    <xf numFmtId="0" fontId="36" fillId="3" borderId="64" xfId="0" applyFont="1" applyFill="1" applyBorder="1" applyAlignment="1">
      <alignment horizontal="center" vertical="center"/>
    </xf>
    <xf numFmtId="4" fontId="36" fillId="3" borderId="64" xfId="0" applyNumberFormat="1" applyFont="1" applyFill="1" applyBorder="1" applyAlignment="1">
      <alignment horizontal="right" vertical="center"/>
    </xf>
    <xf numFmtId="4" fontId="36" fillId="3" borderId="64" xfId="0" applyNumberFormat="1" applyFont="1" applyFill="1" applyBorder="1" applyAlignment="1">
      <alignment vertical="center"/>
    </xf>
    <xf numFmtId="4" fontId="36" fillId="0" borderId="64" xfId="21" applyNumberFormat="1" applyFont="1" applyBorder="1" applyAlignment="1">
      <alignment vertical="center"/>
    </xf>
    <xf numFmtId="49" fontId="34" fillId="18" borderId="57" xfId="0" applyNumberFormat="1" applyFont="1" applyFill="1" applyBorder="1" applyAlignment="1">
      <alignment horizontal="center" vertical="center"/>
    </xf>
    <xf numFmtId="0" fontId="73" fillId="6" borderId="57" xfId="0" applyFont="1" applyFill="1" applyBorder="1" applyAlignment="1">
      <alignment horizontal="center" vertical="center"/>
    </xf>
    <xf numFmtId="4" fontId="74" fillId="6" borderId="57" xfId="0" applyNumberFormat="1" applyFont="1" applyFill="1" applyBorder="1" applyAlignment="1">
      <alignment horizontal="right" vertical="center"/>
    </xf>
    <xf numFmtId="4" fontId="74" fillId="6" borderId="57" xfId="0" applyNumberFormat="1" applyFont="1" applyFill="1" applyBorder="1" applyAlignment="1">
      <alignment vertical="center"/>
    </xf>
    <xf numFmtId="4" fontId="74" fillId="6" borderId="57" xfId="21" applyNumberFormat="1" applyFont="1" applyFill="1" applyBorder="1" applyAlignment="1">
      <alignment vertical="center"/>
    </xf>
    <xf numFmtId="4" fontId="34" fillId="18" borderId="57" xfId="21" applyNumberFormat="1" applyFont="1" applyFill="1" applyBorder="1" applyAlignment="1" applyProtection="1">
      <alignment horizontal="center" vertical="center"/>
    </xf>
    <xf numFmtId="4" fontId="64" fillId="0" borderId="57" xfId="21" applyNumberFormat="1" applyFont="1" applyBorder="1" applyAlignment="1">
      <alignment vertical="center"/>
    </xf>
    <xf numFmtId="49" fontId="36" fillId="0" borderId="58" xfId="0" applyNumberFormat="1" applyFont="1" applyBorder="1" applyAlignment="1">
      <alignment horizontal="center" vertical="center"/>
    </xf>
    <xf numFmtId="49" fontId="36" fillId="0" borderId="65" xfId="0" applyNumberFormat="1" applyFont="1" applyBorder="1" applyAlignment="1">
      <alignment horizontal="center" vertical="center"/>
    </xf>
    <xf numFmtId="0" fontId="36" fillId="3" borderId="65" xfId="0" applyFont="1" applyFill="1" applyBorder="1" applyAlignment="1">
      <alignment horizontal="left" vertical="center" wrapText="1"/>
    </xf>
    <xf numFmtId="0" fontId="36" fillId="3" borderId="65" xfId="0" applyFont="1" applyFill="1" applyBorder="1" applyAlignment="1">
      <alignment horizontal="center" vertical="center"/>
    </xf>
    <xf numFmtId="4" fontId="12" fillId="3" borderId="65" xfId="0" applyNumberFormat="1" applyFont="1" applyFill="1" applyBorder="1" applyAlignment="1">
      <alignment vertical="center"/>
    </xf>
    <xf numFmtId="4" fontId="23" fillId="56" borderId="57" xfId="21" applyNumberFormat="1" applyFont="1" applyFill="1" applyBorder="1" applyAlignment="1" applyProtection="1">
      <alignment horizontal="right" vertical="center"/>
    </xf>
    <xf numFmtId="49" fontId="36" fillId="0" borderId="41" xfId="0" applyNumberFormat="1" applyFont="1" applyBorder="1" applyAlignment="1">
      <alignment horizontal="center" vertical="center"/>
    </xf>
    <xf numFmtId="0" fontId="36" fillId="3" borderId="41" xfId="0" applyFont="1" applyFill="1" applyBorder="1" applyAlignment="1">
      <alignment horizontal="left" vertical="center" wrapText="1"/>
    </xf>
    <xf numFmtId="4" fontId="36" fillId="0" borderId="41" xfId="9" applyNumberFormat="1" applyFont="1" applyBorder="1" applyAlignment="1">
      <alignment vertical="center"/>
    </xf>
    <xf numFmtId="49" fontId="34" fillId="0" borderId="57" xfId="0" applyNumberFormat="1" applyFont="1" applyBorder="1" applyAlignment="1">
      <alignment horizontal="center" vertical="center"/>
    </xf>
    <xf numFmtId="0" fontId="73" fillId="0" borderId="57" xfId="0" applyFont="1" applyBorder="1" applyAlignment="1">
      <alignment horizontal="center" vertical="center"/>
    </xf>
    <xf numFmtId="4" fontId="74" fillId="0" borderId="57" xfId="0" applyNumberFormat="1" applyFont="1" applyBorder="1" applyAlignment="1">
      <alignment horizontal="right" vertical="center"/>
    </xf>
    <xf numFmtId="4" fontId="74" fillId="0" borderId="57" xfId="0" applyNumberFormat="1" applyFont="1" applyBorder="1" applyAlignment="1">
      <alignment vertical="center"/>
    </xf>
    <xf numFmtId="4" fontId="74" fillId="0" borderId="57" xfId="21" applyNumberFormat="1" applyFont="1" applyFill="1" applyBorder="1" applyAlignment="1">
      <alignment vertical="center"/>
    </xf>
    <xf numFmtId="4" fontId="34" fillId="0" borderId="57" xfId="21" applyNumberFormat="1" applyFont="1" applyFill="1" applyBorder="1" applyAlignment="1" applyProtection="1">
      <alignment horizontal="center" vertical="center"/>
    </xf>
    <xf numFmtId="4" fontId="64" fillId="6" borderId="57" xfId="0" applyNumberFormat="1" applyFont="1" applyFill="1" applyBorder="1" applyAlignment="1">
      <alignment horizontal="right" vertical="center"/>
    </xf>
    <xf numFmtId="4" fontId="64" fillId="6" borderId="66" xfId="0" applyNumberFormat="1" applyFont="1" applyFill="1" applyBorder="1" applyAlignment="1">
      <alignment horizontal="right" vertical="center"/>
    </xf>
    <xf numFmtId="4" fontId="64" fillId="0" borderId="66" xfId="21" applyNumberFormat="1" applyFont="1" applyBorder="1" applyAlignment="1">
      <alignment vertical="center"/>
    </xf>
    <xf numFmtId="49" fontId="0" fillId="0" borderId="58" xfId="0" applyNumberFormat="1" applyBorder="1" applyAlignment="1">
      <alignment horizontal="center" vertical="center"/>
    </xf>
    <xf numFmtId="0" fontId="0" fillId="3" borderId="65" xfId="0" applyFill="1" applyBorder="1" applyAlignment="1">
      <alignment horizontal="left" vertical="center" wrapText="1"/>
    </xf>
    <xf numFmtId="0" fontId="0" fillId="3" borderId="65" xfId="0" applyFill="1" applyBorder="1" applyAlignment="1">
      <alignment horizontal="center" vertical="center"/>
    </xf>
    <xf numFmtId="4" fontId="23" fillId="3" borderId="65" xfId="0" applyNumberFormat="1" applyFont="1" applyFill="1" applyBorder="1" applyAlignment="1">
      <alignment vertical="center"/>
    </xf>
    <xf numFmtId="4" fontId="74" fillId="0" borderId="57" xfId="9" applyNumberFormat="1" applyFont="1" applyFill="1" applyBorder="1" applyAlignment="1">
      <alignment vertical="center"/>
    </xf>
    <xf numFmtId="4" fontId="34" fillId="0" borderId="57" xfId="9" applyNumberFormat="1" applyFont="1" applyFill="1" applyBorder="1" applyAlignment="1" applyProtection="1">
      <alignment vertical="center"/>
    </xf>
    <xf numFmtId="0" fontId="64" fillId="0" borderId="57" xfId="11" applyFont="1" applyBorder="1" applyAlignment="1">
      <alignment horizontal="center" vertical="center"/>
    </xf>
    <xf numFmtId="2" fontId="0" fillId="0" borderId="57" xfId="6" applyNumberFormat="1" applyFont="1" applyBorder="1" applyAlignment="1">
      <alignment horizontal="right" vertical="center"/>
    </xf>
    <xf numFmtId="4" fontId="64" fillId="0" borderId="58" xfId="11" applyNumberFormat="1" applyFont="1" applyBorder="1" applyAlignment="1">
      <alignment horizontal="right" vertical="center"/>
    </xf>
    <xf numFmtId="4" fontId="64" fillId="0" borderId="57" xfId="9" applyNumberFormat="1" applyFont="1" applyBorder="1" applyAlignment="1">
      <alignment horizontal="right" vertical="center"/>
    </xf>
    <xf numFmtId="0" fontId="64" fillId="0" borderId="57" xfId="0" applyFont="1" applyBorder="1" applyAlignment="1">
      <alignment vertical="center" wrapText="1"/>
    </xf>
    <xf numFmtId="0" fontId="0" fillId="0" borderId="57" xfId="24" applyFont="1" applyBorder="1" applyAlignment="1">
      <alignment horizontal="center" vertical="center"/>
    </xf>
    <xf numFmtId="2" fontId="0" fillId="0" borderId="57" xfId="24" applyNumberFormat="1" applyFont="1" applyBorder="1" applyAlignment="1">
      <alignment horizontal="right" vertical="center"/>
    </xf>
    <xf numFmtId="0" fontId="0" fillId="0" borderId="57" xfId="5" applyFont="1" applyBorder="1" applyAlignment="1">
      <alignment horizontal="center" vertical="center"/>
    </xf>
    <xf numFmtId="2" fontId="0" fillId="0" borderId="57" xfId="5" applyNumberFormat="1" applyFont="1" applyBorder="1" applyAlignment="1">
      <alignment horizontal="right" vertical="center"/>
    </xf>
    <xf numFmtId="4" fontId="0" fillId="0" borderId="57" xfId="0" applyNumberFormat="1" applyBorder="1" applyAlignment="1">
      <alignment horizontal="right" vertical="center"/>
    </xf>
    <xf numFmtId="4" fontId="64" fillId="0" borderId="57" xfId="11" applyNumberFormat="1" applyFont="1" applyBorder="1" applyAlignment="1">
      <alignment horizontal="right" vertical="center"/>
    </xf>
    <xf numFmtId="4" fontId="64" fillId="0" borderId="57" xfId="9" applyNumberFormat="1" applyFont="1" applyBorder="1" applyAlignment="1">
      <alignment vertical="center"/>
    </xf>
    <xf numFmtId="4" fontId="74" fillId="0" borderId="57" xfId="0" quotePrefix="1" applyNumberFormat="1" applyFont="1" applyBorder="1" applyAlignment="1">
      <alignment horizontal="right" vertical="center"/>
    </xf>
    <xf numFmtId="0" fontId="0" fillId="0" borderId="57" xfId="0" applyBorder="1" applyAlignment="1">
      <alignment horizontal="justify" vertical="center"/>
    </xf>
    <xf numFmtId="0" fontId="0" fillId="0" borderId="57" xfId="0" applyBorder="1" applyAlignment="1">
      <alignment horizontal="justify" vertical="center" wrapText="1"/>
    </xf>
    <xf numFmtId="0" fontId="34" fillId="0" borderId="66" xfId="0" applyFont="1" applyBorder="1" applyAlignment="1">
      <alignment horizontal="left" vertical="center"/>
    </xf>
    <xf numFmtId="49" fontId="0" fillId="0" borderId="57" xfId="0" applyNumberFormat="1" applyBorder="1" applyAlignment="1">
      <alignment vertical="center" wrapText="1"/>
    </xf>
    <xf numFmtId="49" fontId="0" fillId="0" borderId="57" xfId="0" applyNumberFormat="1" applyBorder="1" applyAlignment="1">
      <alignment horizontal="justify" vertical="center" wrapText="1"/>
    </xf>
    <xf numFmtId="49" fontId="64" fillId="0" borderId="57" xfId="0" applyNumberFormat="1" applyFont="1" applyBorder="1" applyAlignment="1">
      <alignment vertical="center" wrapText="1"/>
    </xf>
    <xf numFmtId="49" fontId="0" fillId="0" borderId="56" xfId="0" applyNumberFormat="1" applyBorder="1" applyAlignment="1">
      <alignment horizontal="center" vertical="center"/>
    </xf>
    <xf numFmtId="4" fontId="36" fillId="3" borderId="65" xfId="0" applyNumberFormat="1" applyFont="1" applyFill="1" applyBorder="1" applyAlignment="1">
      <alignment horizontal="right" vertical="center"/>
    </xf>
    <xf numFmtId="4" fontId="36" fillId="3" borderId="65" xfId="0" applyNumberFormat="1" applyFont="1" applyFill="1" applyBorder="1" applyAlignment="1">
      <alignment vertical="center"/>
    </xf>
    <xf numFmtId="4" fontId="36" fillId="0" borderId="65" xfId="9" applyNumberFormat="1" applyFont="1" applyBorder="1" applyAlignment="1">
      <alignment vertical="center"/>
    </xf>
    <xf numFmtId="49" fontId="36" fillId="0" borderId="0" xfId="0" applyNumberFormat="1" applyFont="1" applyAlignment="1">
      <alignment horizontal="center" vertical="center"/>
    </xf>
    <xf numFmtId="0" fontId="36" fillId="3" borderId="0" xfId="0" applyFont="1" applyFill="1" applyAlignment="1">
      <alignment horizontal="left" vertical="center" wrapText="1"/>
    </xf>
    <xf numFmtId="0" fontId="36" fillId="3" borderId="0" xfId="0" applyFont="1" applyFill="1" applyAlignment="1">
      <alignment horizontal="center" vertical="center"/>
    </xf>
    <xf numFmtId="4" fontId="36" fillId="3" borderId="0" xfId="0" applyNumberFormat="1" applyFont="1" applyFill="1" applyAlignment="1">
      <alignment horizontal="right" vertical="center"/>
    </xf>
    <xf numFmtId="4" fontId="36" fillId="3" borderId="0" xfId="0" applyNumberFormat="1" applyFont="1" applyFill="1" applyAlignment="1">
      <alignment vertical="center"/>
    </xf>
    <xf numFmtId="4" fontId="36" fillId="0" borderId="0" xfId="9" applyNumberFormat="1" applyFont="1" applyBorder="1" applyAlignment="1">
      <alignment vertical="center"/>
    </xf>
    <xf numFmtId="49" fontId="0" fillId="0" borderId="53" xfId="0" applyNumberFormat="1" applyBorder="1" applyAlignment="1">
      <alignment horizontal="center" vertical="center"/>
    </xf>
    <xf numFmtId="0" fontId="0" fillId="3" borderId="53" xfId="0" applyFill="1" applyBorder="1" applyAlignment="1">
      <alignment horizontal="left" vertical="center" wrapText="1"/>
    </xf>
    <xf numFmtId="0" fontId="0" fillId="3" borderId="53" xfId="0" applyFill="1" applyBorder="1" applyAlignment="1">
      <alignment horizontal="center" vertical="center"/>
    </xf>
    <xf numFmtId="4" fontId="23" fillId="3" borderId="53" xfId="0" applyNumberFormat="1" applyFont="1" applyFill="1" applyBorder="1" applyAlignment="1">
      <alignment vertical="center"/>
    </xf>
    <xf numFmtId="0" fontId="0" fillId="0" borderId="57" xfId="24" applyFont="1" applyBorder="1" applyAlignment="1">
      <alignment horizontal="justify" vertical="center" wrapText="1"/>
    </xf>
    <xf numFmtId="4" fontId="64" fillId="0" borderId="59" xfId="11" applyNumberFormat="1" applyFont="1" applyBorder="1" applyAlignment="1">
      <alignment horizontal="right" vertical="center"/>
    </xf>
    <xf numFmtId="49" fontId="36" fillId="0" borderId="53" xfId="0" applyNumberFormat="1" applyFont="1" applyBorder="1" applyAlignment="1">
      <alignment horizontal="center" vertical="center"/>
    </xf>
    <xf numFmtId="0" fontId="36" fillId="3" borderId="53" xfId="0" applyFont="1" applyFill="1" applyBorder="1" applyAlignment="1">
      <alignment horizontal="left" vertical="center" wrapText="1"/>
    </xf>
    <xf numFmtId="0" fontId="36" fillId="3" borderId="53" xfId="0" applyFont="1" applyFill="1" applyBorder="1" applyAlignment="1">
      <alignment horizontal="center" vertical="center"/>
    </xf>
    <xf numFmtId="4" fontId="36" fillId="3" borderId="53" xfId="0" applyNumberFormat="1" applyFont="1" applyFill="1" applyBorder="1" applyAlignment="1">
      <alignment horizontal="right" vertical="center"/>
    </xf>
    <xf numFmtId="4" fontId="23" fillId="0" borderId="65" xfId="0" applyNumberFormat="1" applyFont="1" applyBorder="1" applyAlignment="1">
      <alignment horizontal="center" vertical="center"/>
    </xf>
    <xf numFmtId="4" fontId="23" fillId="0" borderId="65" xfId="21" applyNumberFormat="1" applyFont="1" applyFill="1" applyBorder="1" applyAlignment="1" applyProtection="1">
      <alignment horizontal="right" vertical="center"/>
    </xf>
    <xf numFmtId="0" fontId="75" fillId="0" borderId="57" xfId="0" applyFont="1" applyBorder="1" applyAlignment="1">
      <alignment horizontal="center" vertical="center"/>
    </xf>
    <xf numFmtId="4" fontId="64" fillId="0" borderId="57" xfId="21" applyNumberFormat="1" applyFont="1" applyFill="1" applyBorder="1" applyAlignment="1">
      <alignment vertical="center"/>
    </xf>
    <xf numFmtId="4" fontId="23" fillId="0" borderId="57" xfId="21" applyNumberFormat="1" applyFont="1" applyFill="1" applyBorder="1" applyAlignment="1" applyProtection="1">
      <alignment horizontal="center" vertical="center"/>
    </xf>
    <xf numFmtId="0" fontId="64" fillId="0" borderId="68" xfId="0" applyFont="1" applyBorder="1" applyAlignment="1">
      <alignment vertical="center"/>
    </xf>
    <xf numFmtId="0" fontId="64" fillId="0" borderId="69" xfId="0" applyFont="1" applyBorder="1" applyAlignment="1">
      <alignment horizontal="center" vertical="center"/>
    </xf>
    <xf numFmtId="0" fontId="68" fillId="0" borderId="71" xfId="0" applyFont="1" applyBorder="1" applyAlignment="1">
      <alignment vertical="center"/>
    </xf>
    <xf numFmtId="0" fontId="64" fillId="0" borderId="0" xfId="0" applyFont="1" applyAlignment="1">
      <alignment vertical="center"/>
    </xf>
    <xf numFmtId="0" fontId="71" fillId="0" borderId="0" xfId="0" applyFont="1" applyAlignment="1">
      <alignment vertical="center"/>
    </xf>
    <xf numFmtId="4" fontId="64" fillId="0" borderId="0" xfId="0" applyNumberFormat="1" applyFont="1" applyAlignment="1">
      <alignment vertical="center"/>
    </xf>
    <xf numFmtId="4" fontId="71" fillId="0" borderId="0" xfId="0" applyNumberFormat="1" applyFont="1" applyAlignment="1">
      <alignment vertical="center"/>
    </xf>
    <xf numFmtId="4" fontId="71" fillId="0" borderId="72" xfId="0" applyNumberFormat="1" applyFont="1" applyBorder="1" applyAlignment="1">
      <alignment vertical="center"/>
    </xf>
    <xf numFmtId="0" fontId="64" fillId="0" borderId="71" xfId="0" applyFont="1" applyBorder="1" applyAlignment="1">
      <alignment vertical="center"/>
    </xf>
    <xf numFmtId="4" fontId="64" fillId="0" borderId="72" xfId="0" applyNumberFormat="1" applyFont="1" applyBorder="1" applyAlignment="1">
      <alignment vertical="center"/>
    </xf>
    <xf numFmtId="0" fontId="64" fillId="0" borderId="67" xfId="0" applyFont="1" applyBorder="1" applyAlignment="1">
      <alignment vertical="center"/>
    </xf>
    <xf numFmtId="0" fontId="64" fillId="0" borderId="64" xfId="0" applyFont="1" applyBorder="1" applyAlignment="1">
      <alignment vertical="center"/>
    </xf>
    <xf numFmtId="0" fontId="71" fillId="0" borderId="64" xfId="0" applyFont="1" applyBorder="1" applyAlignment="1">
      <alignment vertical="center"/>
    </xf>
    <xf numFmtId="4" fontId="64" fillId="0" borderId="64" xfId="0" applyNumberFormat="1" applyFont="1" applyBorder="1" applyAlignment="1">
      <alignment vertical="center"/>
    </xf>
    <xf numFmtId="4" fontId="64" fillId="0" borderId="73" xfId="0" applyNumberFormat="1" applyFont="1" applyBorder="1" applyAlignment="1">
      <alignment vertical="center"/>
    </xf>
    <xf numFmtId="0" fontId="7" fillId="0" borderId="57" xfId="0" applyFont="1" applyBorder="1" applyAlignment="1">
      <alignment horizontal="left" vertical="center" wrapText="1"/>
    </xf>
    <xf numFmtId="4" fontId="71" fillId="0" borderId="57" xfId="0" applyNumberFormat="1" applyFont="1" applyBorder="1" applyAlignment="1">
      <alignment horizontal="right" vertical="center" shrinkToFit="1"/>
    </xf>
    <xf numFmtId="0" fontId="76" fillId="58" borderId="74" xfId="13" applyFont="1" applyFill="1" applyBorder="1" applyAlignment="1">
      <alignment horizontal="center" vertical="center"/>
    </xf>
    <xf numFmtId="49" fontId="23" fillId="0" borderId="75" xfId="24" applyNumberFormat="1" applyFont="1" applyBorder="1" applyAlignment="1">
      <alignment horizontal="center" vertical="center"/>
    </xf>
    <xf numFmtId="0" fontId="7" fillId="0" borderId="57" xfId="24" applyBorder="1" applyAlignment="1">
      <alignment horizontal="center" vertical="center"/>
    </xf>
    <xf numFmtId="0" fontId="76" fillId="58" borderId="68" xfId="13" applyFont="1" applyFill="1" applyBorder="1" applyAlignment="1">
      <alignment horizontal="center" vertical="center"/>
    </xf>
    <xf numFmtId="49" fontId="23" fillId="0" borderId="76" xfId="24" applyNumberFormat="1" applyFont="1" applyBorder="1" applyAlignment="1">
      <alignment horizontal="center" vertical="center"/>
    </xf>
    <xf numFmtId="49" fontId="23" fillId="0" borderId="77" xfId="24" applyNumberFormat="1" applyFont="1" applyBorder="1" applyAlignment="1">
      <alignment horizontal="center" vertical="center"/>
    </xf>
    <xf numFmtId="0" fontId="78" fillId="58" borderId="74" xfId="0" quotePrefix="1" applyFont="1" applyFill="1" applyBorder="1" applyAlignment="1">
      <alignment vertical="center" wrapText="1"/>
    </xf>
    <xf numFmtId="0" fontId="7" fillId="0" borderId="57" xfId="24" applyBorder="1" applyAlignment="1">
      <alignment horizontal="justify" vertical="center" wrapText="1"/>
    </xf>
    <xf numFmtId="4" fontId="7" fillId="0" borderId="57" xfId="24" applyNumberFormat="1" applyBorder="1" applyAlignment="1">
      <alignment horizontal="right" vertical="center"/>
    </xf>
    <xf numFmtId="0" fontId="64" fillId="0" borderId="57" xfId="23" applyFont="1" applyBorder="1" applyAlignment="1">
      <alignment horizontal="justify" vertical="center" wrapText="1"/>
    </xf>
    <xf numFmtId="0" fontId="7" fillId="0" borderId="66" xfId="24" applyBorder="1" applyAlignment="1">
      <alignment horizontal="justify" vertical="center" wrapText="1"/>
    </xf>
    <xf numFmtId="0" fontId="7" fillId="6" borderId="57" xfId="24" applyFill="1" applyBorder="1" applyAlignment="1">
      <alignment horizontal="justify" vertical="center" wrapText="1"/>
    </xf>
    <xf numFmtId="0" fontId="64" fillId="6" borderId="57" xfId="23" applyFont="1" applyFill="1" applyBorder="1" applyAlignment="1">
      <alignment horizontal="justify" vertical="center" wrapText="1"/>
    </xf>
    <xf numFmtId="0" fontId="77" fillId="6" borderId="66" xfId="24" applyFont="1" applyFill="1" applyBorder="1" applyAlignment="1">
      <alignment horizontal="justify" vertical="center" wrapText="1"/>
    </xf>
    <xf numFmtId="0" fontId="77" fillId="6" borderId="57" xfId="24" applyFont="1" applyFill="1" applyBorder="1" applyAlignment="1">
      <alignment horizontal="justify" vertical="center" wrapText="1"/>
    </xf>
    <xf numFmtId="0" fontId="78" fillId="58" borderId="74" xfId="13" quotePrefix="1" applyFont="1" applyFill="1" applyBorder="1" applyAlignment="1">
      <alignment vertical="center" wrapText="1"/>
    </xf>
    <xf numFmtId="0" fontId="64" fillId="58" borderId="74" xfId="13" applyFont="1" applyFill="1" applyBorder="1" applyAlignment="1">
      <alignment horizontal="center" vertical="center"/>
    </xf>
    <xf numFmtId="4" fontId="64" fillId="57" borderId="74" xfId="13" applyNumberFormat="1" applyFont="1" applyFill="1" applyBorder="1" applyAlignment="1">
      <alignment horizontal="right" vertical="center"/>
    </xf>
    <xf numFmtId="2" fontId="64" fillId="0" borderId="57" xfId="23" applyNumberFormat="1" applyFont="1" applyBorder="1" applyAlignment="1">
      <alignment horizontal="right" vertical="center"/>
    </xf>
    <xf numFmtId="0" fontId="64" fillId="0" borderId="57" xfId="23" applyFont="1" applyBorder="1" applyAlignment="1">
      <alignment horizontal="center" vertical="center"/>
    </xf>
    <xf numFmtId="49" fontId="7" fillId="0" borderId="32" xfId="24" applyNumberFormat="1" applyBorder="1" applyAlignment="1">
      <alignment horizontal="justify" vertical="center" wrapText="1"/>
    </xf>
    <xf numFmtId="4" fontId="7" fillId="0" borderId="32" xfId="24" applyNumberFormat="1" applyBorder="1" applyAlignment="1">
      <alignment horizontal="right" vertical="center"/>
    </xf>
    <xf numFmtId="2" fontId="64" fillId="0" borderId="57" xfId="0" applyNumberFormat="1" applyFont="1" applyBorder="1" applyAlignment="1">
      <alignment horizontal="right" vertical="center"/>
    </xf>
    <xf numFmtId="0" fontId="64" fillId="0" borderId="61" xfId="0" applyFont="1" applyBorder="1" applyAlignment="1">
      <alignment horizontal="center" vertical="center"/>
    </xf>
    <xf numFmtId="0" fontId="34" fillId="59" borderId="57" xfId="0" applyFont="1" applyFill="1" applyBorder="1" applyAlignment="1">
      <alignment horizontal="left" vertical="center"/>
    </xf>
    <xf numFmtId="0" fontId="64" fillId="0" borderId="57" xfId="24" applyFont="1" applyBorder="1" applyAlignment="1">
      <alignment horizontal="justify" vertical="center" wrapText="1"/>
    </xf>
    <xf numFmtId="0" fontId="77" fillId="0" borderId="57" xfId="24" applyFont="1" applyBorder="1" applyAlignment="1">
      <alignment horizontal="center" vertical="center"/>
    </xf>
    <xf numFmtId="4" fontId="71" fillId="6" borderId="57" xfId="24" applyNumberFormat="1" applyFont="1" applyFill="1" applyBorder="1" applyAlignment="1">
      <alignment horizontal="right" vertical="center" wrapText="1"/>
    </xf>
    <xf numFmtId="4" fontId="64" fillId="6" borderId="57" xfId="24" applyNumberFormat="1" applyFont="1" applyFill="1" applyBorder="1" applyAlignment="1">
      <alignment vertical="center"/>
    </xf>
    <xf numFmtId="0" fontId="7" fillId="0" borderId="57" xfId="24" applyBorder="1" applyAlignment="1">
      <alignment horizontal="justify" vertical="center"/>
    </xf>
    <xf numFmtId="4" fontId="64" fillId="0" borderId="57" xfId="24" applyNumberFormat="1" applyFont="1" applyBorder="1" applyAlignment="1">
      <alignment vertical="center"/>
    </xf>
    <xf numFmtId="0" fontId="64" fillId="0" borderId="57" xfId="24" applyFont="1" applyBorder="1" applyAlignment="1">
      <alignment vertical="center" wrapText="1"/>
    </xf>
    <xf numFmtId="0" fontId="7" fillId="0" borderId="78" xfId="24" applyBorder="1" applyAlignment="1">
      <alignment horizontal="justify" vertical="center" wrapText="1"/>
    </xf>
    <xf numFmtId="0" fontId="7" fillId="0" borderId="78" xfId="24" applyBorder="1" applyAlignment="1">
      <alignment horizontal="center" vertical="center"/>
    </xf>
    <xf numFmtId="0" fontId="7" fillId="6" borderId="57" xfId="24" applyFill="1" applyBorder="1" applyAlignment="1">
      <alignment horizontal="center" vertical="center"/>
    </xf>
    <xf numFmtId="0" fontId="64" fillId="0" borderId="57" xfId="15" applyFont="1" applyBorder="1" applyAlignment="1">
      <alignment horizontal="center" vertical="center"/>
    </xf>
    <xf numFmtId="0" fontId="64" fillId="0" borderId="59" xfId="15" applyFont="1" applyBorder="1" applyAlignment="1">
      <alignment horizontal="left" vertical="center" wrapText="1"/>
    </xf>
    <xf numFmtId="0" fontId="7" fillId="0" borderId="57" xfId="13" applyFont="1" applyBorder="1" applyAlignment="1">
      <alignment horizontal="justify" vertical="center" wrapText="1"/>
    </xf>
    <xf numFmtId="0" fontId="64" fillId="0" borderId="74" xfId="13" applyFont="1" applyBorder="1" applyAlignment="1">
      <alignment horizontal="justify" vertical="center" wrapText="1"/>
    </xf>
    <xf numFmtId="4" fontId="64" fillId="57" borderId="74" xfId="0" applyNumberFormat="1" applyFont="1" applyFill="1" applyBorder="1" applyAlignment="1">
      <alignment horizontal="right" vertical="center"/>
    </xf>
    <xf numFmtId="4" fontId="64" fillId="6" borderId="66" xfId="24" applyNumberFormat="1" applyFont="1" applyFill="1" applyBorder="1" applyAlignment="1">
      <alignment vertical="center"/>
    </xf>
    <xf numFmtId="0" fontId="0" fillId="0" borderId="57" xfId="24" applyFont="1" applyBorder="1" applyAlignment="1">
      <alignment horizontal="justify" vertical="center"/>
    </xf>
    <xf numFmtId="0" fontId="64" fillId="6" borderId="57" xfId="24" applyFont="1" applyFill="1" applyBorder="1" applyAlignment="1">
      <alignment horizontal="justify" vertical="center" wrapText="1"/>
    </xf>
    <xf numFmtId="4" fontId="23" fillId="0" borderId="53" xfId="0" applyNumberFormat="1" applyFont="1" applyBorder="1" applyAlignment="1">
      <alignment horizontal="center" vertical="center"/>
    </xf>
    <xf numFmtId="4" fontId="23" fillId="0" borderId="53" xfId="21" applyNumberFormat="1" applyFont="1" applyFill="1" applyBorder="1" applyAlignment="1" applyProtection="1">
      <alignment horizontal="right" vertical="center"/>
    </xf>
    <xf numFmtId="0" fontId="64" fillId="22" borderId="79" xfId="0" applyFont="1" applyFill="1" applyBorder="1" applyAlignment="1">
      <alignment horizontal="center" vertical="center"/>
    </xf>
    <xf numFmtId="0" fontId="70" fillId="22" borderId="63" xfId="0" applyFont="1" applyFill="1" applyBorder="1" applyAlignment="1">
      <alignment horizontal="right" vertical="center" wrapText="1"/>
    </xf>
    <xf numFmtId="0" fontId="64" fillId="22" borderId="63" xfId="0" applyFont="1" applyFill="1" applyBorder="1" applyAlignment="1">
      <alignment horizontal="center" vertical="center"/>
    </xf>
    <xf numFmtId="4" fontId="70" fillId="22" borderId="80" xfId="0" applyNumberFormat="1" applyFont="1" applyFill="1" applyBorder="1" applyAlignment="1">
      <alignment vertical="center"/>
    </xf>
    <xf numFmtId="4" fontId="64" fillId="6" borderId="57" xfId="24" applyNumberFormat="1" applyFont="1" applyFill="1" applyBorder="1" applyAlignment="1">
      <alignment horizontal="right" vertical="center"/>
    </xf>
    <xf numFmtId="4" fontId="64" fillId="0" borderId="57" xfId="24" applyNumberFormat="1" applyFont="1" applyBorder="1" applyAlignment="1">
      <alignment horizontal="right" vertical="center"/>
    </xf>
    <xf numFmtId="0" fontId="43" fillId="23" borderId="40" xfId="0" applyFont="1" applyFill="1" applyBorder="1" applyAlignment="1">
      <alignment horizontal="center" vertical="center" wrapText="1"/>
    </xf>
    <xf numFmtId="0" fontId="43" fillId="23" borderId="14" xfId="0" applyFont="1" applyFill="1" applyBorder="1" applyAlignment="1">
      <alignment horizontal="center" vertical="center" wrapText="1"/>
    </xf>
    <xf numFmtId="0" fontId="33" fillId="22" borderId="10" xfId="0" applyFont="1" applyFill="1" applyBorder="1"/>
    <xf numFmtId="0" fontId="33" fillId="22" borderId="36" xfId="0" applyFont="1" applyFill="1" applyBorder="1"/>
    <xf numFmtId="0" fontId="12" fillId="0" borderId="0" xfId="0" applyFont="1" applyAlignment="1">
      <alignment horizontal="center" vertical="center"/>
    </xf>
    <xf numFmtId="0" fontId="12" fillId="0" borderId="18" xfId="0" applyFont="1" applyBorder="1" applyAlignment="1">
      <alignment horizontal="center" vertical="center"/>
    </xf>
    <xf numFmtId="49" fontId="27" fillId="6" borderId="37" xfId="0" applyNumberFormat="1" applyFont="1" applyFill="1" applyBorder="1" applyAlignment="1">
      <alignment horizontal="center" vertical="center"/>
    </xf>
    <xf numFmtId="49" fontId="27" fillId="6" borderId="32" xfId="0" applyNumberFormat="1" applyFont="1" applyFill="1" applyBorder="1" applyAlignment="1">
      <alignment horizontal="center" vertical="center"/>
    </xf>
    <xf numFmtId="0" fontId="34" fillId="17" borderId="38" xfId="0" applyFont="1" applyFill="1" applyBorder="1" applyAlignment="1">
      <alignment horizontal="center" vertical="center"/>
    </xf>
    <xf numFmtId="0" fontId="34" fillId="17" borderId="39" xfId="0" applyFont="1" applyFill="1" applyBorder="1" applyAlignment="1">
      <alignment horizontal="center" vertical="center"/>
    </xf>
    <xf numFmtId="4" fontId="70" fillId="22" borderId="61" xfId="0" applyNumberFormat="1" applyFont="1" applyFill="1" applyBorder="1" applyAlignment="1">
      <alignment horizontal="right" vertical="center"/>
    </xf>
    <xf numFmtId="4" fontId="70" fillId="22" borderId="61" xfId="0" applyNumberFormat="1" applyFont="1" applyFill="1" applyBorder="1" applyAlignment="1">
      <alignment horizontal="center" vertical="center"/>
    </xf>
    <xf numFmtId="4" fontId="23" fillId="22" borderId="57" xfId="0" applyNumberFormat="1" applyFont="1" applyFill="1" applyBorder="1" applyAlignment="1">
      <alignment horizontal="center" vertical="center"/>
    </xf>
    <xf numFmtId="4" fontId="70" fillId="22" borderId="63" xfId="0" applyNumberFormat="1" applyFont="1" applyFill="1" applyBorder="1" applyAlignment="1">
      <alignment horizontal="center" vertical="center"/>
    </xf>
    <xf numFmtId="4" fontId="34" fillId="55" borderId="6" xfId="0" applyNumberFormat="1" applyFont="1" applyFill="1" applyBorder="1" applyAlignment="1">
      <alignment horizontal="center" vertical="center"/>
    </xf>
    <xf numFmtId="0" fontId="44" fillId="0" borderId="55" xfId="0" applyFont="1" applyBorder="1" applyAlignment="1">
      <alignment horizontal="center" vertical="center"/>
    </xf>
    <xf numFmtId="0" fontId="44" fillId="0" borderId="0" xfId="0" applyFont="1" applyAlignment="1">
      <alignment horizontal="center" vertical="center"/>
    </xf>
    <xf numFmtId="0" fontId="44" fillId="0" borderId="42" xfId="0" applyFont="1" applyBorder="1" applyAlignment="1">
      <alignment horizontal="center" vertical="center"/>
    </xf>
    <xf numFmtId="0" fontId="0" fillId="0" borderId="55" xfId="0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0" fillId="0" borderId="42" xfId="0" applyBorder="1" applyAlignment="1">
      <alignment horizontal="center" vertical="center"/>
    </xf>
    <xf numFmtId="0" fontId="34" fillId="55" borderId="6" xfId="0" applyFont="1" applyFill="1" applyBorder="1" applyAlignment="1">
      <alignment horizontal="center" vertical="center"/>
    </xf>
    <xf numFmtId="0" fontId="12" fillId="0" borderId="55" xfId="0" applyFont="1" applyBorder="1" applyAlignment="1">
      <alignment horizontal="center" vertical="center"/>
    </xf>
    <xf numFmtId="0" fontId="12" fillId="0" borderId="42" xfId="0" applyFont="1" applyBorder="1" applyAlignment="1">
      <alignment horizontal="center" vertical="center"/>
    </xf>
    <xf numFmtId="4" fontId="23" fillId="0" borderId="0" xfId="0" applyNumberFormat="1" applyFont="1" applyAlignment="1">
      <alignment horizontal="center" vertical="center" wrapText="1"/>
    </xf>
    <xf numFmtId="4" fontId="23" fillId="0" borderId="42" xfId="0" applyNumberFormat="1" applyFont="1" applyBorder="1" applyAlignment="1">
      <alignment horizontal="center" vertical="center" wrapText="1"/>
    </xf>
    <xf numFmtId="4" fontId="0" fillId="0" borderId="0" xfId="0" applyNumberFormat="1" applyAlignment="1">
      <alignment horizontal="center" vertical="center"/>
    </xf>
    <xf numFmtId="4" fontId="64" fillId="0" borderId="69" xfId="0" applyNumberFormat="1" applyFont="1" applyBorder="1" applyAlignment="1">
      <alignment horizontal="center" vertical="center"/>
    </xf>
    <xf numFmtId="0" fontId="7" fillId="0" borderId="69" xfId="0" applyFont="1" applyBorder="1"/>
    <xf numFmtId="0" fontId="7" fillId="0" borderId="70" xfId="0" applyFont="1" applyBorder="1"/>
  </cellXfs>
  <cellStyles count="73">
    <cellStyle name="20% - Ênfase1" xfId="45" builtinId="30" customBuiltin="1"/>
    <cellStyle name="20% - Ênfase2" xfId="49" builtinId="34" customBuiltin="1"/>
    <cellStyle name="20% - Ênfase3" xfId="53" builtinId="38" customBuiltin="1"/>
    <cellStyle name="20% - Ênfase4" xfId="57" builtinId="42" customBuiltin="1"/>
    <cellStyle name="20% - Ênfase5" xfId="61" builtinId="46" customBuiltin="1"/>
    <cellStyle name="20% - Ênfase6" xfId="65" builtinId="50" customBuiltin="1"/>
    <cellStyle name="40% - Ênfase1" xfId="46" builtinId="31" customBuiltin="1"/>
    <cellStyle name="40% - Ênfase2" xfId="50" builtinId="35" customBuiltin="1"/>
    <cellStyle name="40% - Ênfase3" xfId="54" builtinId="39" customBuiltin="1"/>
    <cellStyle name="40% - Ênfase4" xfId="58" builtinId="43" customBuiltin="1"/>
    <cellStyle name="40% - Ênfase5" xfId="62" builtinId="47" customBuiltin="1"/>
    <cellStyle name="40% - Ênfase6" xfId="66" builtinId="51" customBuiltin="1"/>
    <cellStyle name="60% - Ênfase1" xfId="47" builtinId="32" customBuiltin="1"/>
    <cellStyle name="60% - Ênfase2" xfId="51" builtinId="36" customBuiltin="1"/>
    <cellStyle name="60% - Ênfase3" xfId="55" builtinId="40" customBuiltin="1"/>
    <cellStyle name="60% - Ênfase4" xfId="59" builtinId="44" customBuiltin="1"/>
    <cellStyle name="60% - Ênfase5" xfId="63" builtinId="48" customBuiltin="1"/>
    <cellStyle name="60% - Ênfase6" xfId="67" builtinId="52" customBuiltin="1"/>
    <cellStyle name="Bom" xfId="33" builtinId="26" customBuiltin="1"/>
    <cellStyle name="Cálculo" xfId="38" builtinId="22" customBuiltin="1"/>
    <cellStyle name="Célula de Verificação" xfId="40" builtinId="23" customBuiltin="1"/>
    <cellStyle name="Célula Vinculada" xfId="39" builtinId="24" customBuiltin="1"/>
    <cellStyle name="Ênfase1" xfId="44" builtinId="29" customBuiltin="1"/>
    <cellStyle name="Ênfase2" xfId="48" builtinId="33" customBuiltin="1"/>
    <cellStyle name="Ênfase3" xfId="52" builtinId="37" customBuiltin="1"/>
    <cellStyle name="Ênfase4" xfId="56" builtinId="41" customBuiltin="1"/>
    <cellStyle name="Ênfase5" xfId="60" builtinId="45" customBuiltin="1"/>
    <cellStyle name="Ênfase6" xfId="64" builtinId="49" customBuiltin="1"/>
    <cellStyle name="Entrada" xfId="36" builtinId="20" customBuiltin="1"/>
    <cellStyle name="Moeda" xfId="1" builtinId="4"/>
    <cellStyle name="Moeda 2" xfId="2" xr:uid="{00000000-0005-0000-0000-00001F000000}"/>
    <cellStyle name="Moeda 3" xfId="12" xr:uid="{00000000-0005-0000-0000-000020000000}"/>
    <cellStyle name="Moeda 4" xfId="20" xr:uid="{00000000-0005-0000-0000-000021000000}"/>
    <cellStyle name="Neutro" xfId="35" builtinId="28" customBuiltin="1"/>
    <cellStyle name="Normal" xfId="0" builtinId="0"/>
    <cellStyle name="Normal 10" xfId="3" xr:uid="{00000000-0005-0000-0000-000024000000}"/>
    <cellStyle name="Normal 2" xfId="4" xr:uid="{00000000-0005-0000-0000-000025000000}"/>
    <cellStyle name="Normal 2 2" xfId="5" xr:uid="{00000000-0005-0000-0000-000026000000}"/>
    <cellStyle name="Normal 2 2 2" xfId="24" xr:uid="{00000000-0005-0000-0000-000027000000}"/>
    <cellStyle name="Normal 2 3" xfId="18" xr:uid="{00000000-0005-0000-0000-000028000000}"/>
    <cellStyle name="Normal 3" xfId="11" xr:uid="{00000000-0005-0000-0000-000029000000}"/>
    <cellStyle name="Normal 3 2" xfId="6" xr:uid="{00000000-0005-0000-0000-00002A000000}"/>
    <cellStyle name="Normal 3 2 2" xfId="14" xr:uid="{00000000-0005-0000-0000-00002B000000}"/>
    <cellStyle name="Normal 3 2 2 2" xfId="26" xr:uid="{00000000-0005-0000-0000-00002C000000}"/>
    <cellStyle name="Normal 3 2 3" xfId="19" xr:uid="{00000000-0005-0000-0000-00002D000000}"/>
    <cellStyle name="Normal 3 2 3 2" xfId="25" xr:uid="{00000000-0005-0000-0000-00002E000000}"/>
    <cellStyle name="Normal 3 2 4" xfId="23" xr:uid="{00000000-0005-0000-0000-00002F000000}"/>
    <cellStyle name="Normal 3 3" xfId="15" xr:uid="{00000000-0005-0000-0000-000030000000}"/>
    <cellStyle name="Normal 3 4" xfId="22" xr:uid="{00000000-0005-0000-0000-000031000000}"/>
    <cellStyle name="Normal 4" xfId="13" xr:uid="{00000000-0005-0000-0000-000032000000}"/>
    <cellStyle name="Normal 5" xfId="17" xr:uid="{00000000-0005-0000-0000-000033000000}"/>
    <cellStyle name="Normal 6" xfId="27" xr:uid="{00000000-0005-0000-0000-000034000000}"/>
    <cellStyle name="Normal 7" xfId="68" xr:uid="{00000000-0005-0000-0000-000035000000}"/>
    <cellStyle name="Normal 7 2" xfId="70" xr:uid="{431B0BD4-3D3F-4231-80AE-BEEBACDD86C1}"/>
    <cellStyle name="Normal 7 2 2" xfId="71" xr:uid="{8FB9E55C-7547-47EA-B305-5E564E9C2479}"/>
    <cellStyle name="Normal 7 3" xfId="72" xr:uid="{6CF36A97-76D0-4139-9D6C-056577A988F8}"/>
    <cellStyle name="Nota 2" xfId="69" xr:uid="{00000000-0005-0000-0000-000036000000}"/>
    <cellStyle name="Porcentagem" xfId="7" builtinId="5"/>
    <cellStyle name="Porcentagem 2" xfId="8" xr:uid="{00000000-0005-0000-0000-000038000000}"/>
    <cellStyle name="Ruim" xfId="34" builtinId="27" customBuiltin="1"/>
    <cellStyle name="Saída" xfId="37" builtinId="21" customBuiltin="1"/>
    <cellStyle name="Texto de Aviso" xfId="41" builtinId="11" customBuiltin="1"/>
    <cellStyle name="Texto Explicativo" xfId="42" builtinId="53" customBuiltin="1"/>
    <cellStyle name="Título" xfId="28" builtinId="15" customBuiltin="1"/>
    <cellStyle name="Título 1" xfId="29" builtinId="16" customBuiltin="1"/>
    <cellStyle name="Título 2" xfId="30" builtinId="17" customBuiltin="1"/>
    <cellStyle name="Título 3" xfId="31" builtinId="18" customBuiltin="1"/>
    <cellStyle name="Título 4" xfId="32" builtinId="19" customBuiltin="1"/>
    <cellStyle name="Total" xfId="43" builtinId="25" customBuiltin="1"/>
    <cellStyle name="Vírgula" xfId="9" builtinId="3"/>
    <cellStyle name="Vírgula 2" xfId="10" xr:uid="{00000000-0005-0000-0000-000043000000}"/>
    <cellStyle name="Vírgula 2 2" xfId="16" xr:uid="{00000000-0005-0000-0000-000044000000}"/>
    <cellStyle name="Vírgula 3" xfId="21" xr:uid="{00000000-0005-0000-0000-000045000000}"/>
  </cellStyles>
  <dxfs count="107">
    <dxf>
      <font>
        <b/>
        <i val="0"/>
        <condense val="0"/>
        <extend val="0"/>
        <color indexed="10"/>
      </font>
    </dxf>
    <dxf>
      <font>
        <b/>
        <i val="0"/>
        <condense val="0"/>
        <extend val="0"/>
        <color indexed="10"/>
      </font>
    </dxf>
    <dxf>
      <font>
        <b/>
        <i val="0"/>
        <condense val="0"/>
        <extend val="0"/>
        <color indexed="10"/>
      </font>
    </dxf>
    <dxf>
      <font>
        <b/>
        <i val="0"/>
        <condense val="0"/>
        <extend val="0"/>
        <color indexed="10"/>
      </font>
    </dxf>
    <dxf>
      <font>
        <b/>
        <i val="0"/>
        <condense val="0"/>
        <extend val="0"/>
        <color indexed="10"/>
      </font>
    </dxf>
    <dxf>
      <font>
        <b/>
        <i val="0"/>
        <condense val="0"/>
        <extend val="0"/>
        <color indexed="10"/>
      </font>
    </dxf>
    <dxf>
      <font>
        <b/>
        <i val="0"/>
        <condense val="0"/>
        <extend val="0"/>
        <color indexed="10"/>
      </font>
    </dxf>
    <dxf>
      <font>
        <b/>
        <i val="0"/>
        <condense val="0"/>
        <extend val="0"/>
        <color indexed="10"/>
      </font>
    </dxf>
    <dxf>
      <font>
        <b/>
        <i val="0"/>
        <condense val="0"/>
        <extend val="0"/>
        <color indexed="10"/>
      </font>
    </dxf>
    <dxf>
      <font>
        <b/>
        <i val="0"/>
        <condense val="0"/>
        <extend val="0"/>
        <color indexed="10"/>
      </font>
    </dxf>
    <dxf>
      <font>
        <b/>
        <i val="0"/>
        <condense val="0"/>
        <extend val="0"/>
        <color indexed="10"/>
      </font>
    </dxf>
    <dxf>
      <font>
        <b/>
        <i val="0"/>
        <condense val="0"/>
        <extend val="0"/>
        <color indexed="10"/>
      </font>
    </dxf>
    <dxf>
      <font>
        <b/>
        <i val="0"/>
        <condense val="0"/>
        <extend val="0"/>
        <color indexed="10"/>
      </font>
    </dxf>
    <dxf>
      <font>
        <b/>
        <i val="0"/>
        <condense val="0"/>
        <extend val="0"/>
        <color indexed="10"/>
      </font>
    </dxf>
    <dxf>
      <font>
        <b/>
        <i val="0"/>
        <condense val="0"/>
        <extend val="0"/>
        <color indexed="10"/>
      </font>
    </dxf>
    <dxf>
      <font>
        <b/>
        <i val="0"/>
        <condense val="0"/>
        <extend val="0"/>
        <color indexed="10"/>
      </font>
    </dxf>
    <dxf>
      <font>
        <b/>
        <i val="0"/>
        <condense val="0"/>
        <extend val="0"/>
        <color indexed="10"/>
      </font>
    </dxf>
    <dxf>
      <font>
        <b/>
        <i val="0"/>
        <condense val="0"/>
        <extend val="0"/>
        <color indexed="10"/>
      </font>
    </dxf>
    <dxf>
      <font>
        <b/>
        <i val="0"/>
        <condense val="0"/>
        <extend val="0"/>
        <color indexed="10"/>
      </font>
    </dxf>
    <dxf>
      <font>
        <b/>
        <i val="0"/>
        <condense val="0"/>
        <extend val="0"/>
        <color indexed="10"/>
      </font>
    </dxf>
    <dxf>
      <font>
        <b/>
        <i val="0"/>
        <condense val="0"/>
        <extend val="0"/>
        <color indexed="10"/>
      </font>
    </dxf>
    <dxf>
      <font>
        <b/>
        <i val="0"/>
        <condense val="0"/>
        <extend val="0"/>
        <color indexed="10"/>
      </font>
    </dxf>
    <dxf>
      <font>
        <b/>
        <i val="0"/>
        <condense val="0"/>
        <extend val="0"/>
        <color indexed="10"/>
      </font>
    </dxf>
    <dxf>
      <font>
        <b/>
        <i val="0"/>
        <condense val="0"/>
        <extend val="0"/>
        <color indexed="10"/>
      </font>
    </dxf>
    <dxf>
      <font>
        <b/>
        <i val="0"/>
        <condense val="0"/>
        <extend val="0"/>
        <color indexed="10"/>
      </font>
    </dxf>
    <dxf>
      <font>
        <b/>
        <i val="0"/>
        <condense val="0"/>
        <extend val="0"/>
        <color indexed="10"/>
      </font>
    </dxf>
    <dxf>
      <font>
        <b/>
        <i val="0"/>
        <condense val="0"/>
        <extend val="0"/>
        <color indexed="10"/>
      </font>
    </dxf>
    <dxf>
      <font>
        <b/>
        <i val="0"/>
        <condense val="0"/>
        <extend val="0"/>
        <color indexed="10"/>
      </font>
    </dxf>
    <dxf>
      <font>
        <b/>
        <i val="0"/>
        <condense val="0"/>
        <extend val="0"/>
        <color indexed="10"/>
      </font>
    </dxf>
    <dxf>
      <font>
        <b/>
        <i val="0"/>
        <condense val="0"/>
        <extend val="0"/>
        <color indexed="10"/>
      </font>
    </dxf>
    <dxf>
      <font>
        <b/>
        <i val="0"/>
        <condense val="0"/>
        <extend val="0"/>
        <color indexed="10"/>
      </font>
    </dxf>
    <dxf>
      <font>
        <b/>
        <i val="0"/>
        <condense val="0"/>
        <extend val="0"/>
        <color indexed="10"/>
      </font>
    </dxf>
    <dxf>
      <font>
        <b/>
        <i val="0"/>
        <condense val="0"/>
        <extend val="0"/>
        <color indexed="10"/>
      </font>
    </dxf>
    <dxf>
      <font>
        <b/>
        <i val="0"/>
        <condense val="0"/>
        <extend val="0"/>
        <color indexed="10"/>
      </font>
    </dxf>
    <dxf>
      <font>
        <b/>
        <i val="0"/>
        <condense val="0"/>
        <extend val="0"/>
        <color indexed="10"/>
      </font>
    </dxf>
    <dxf>
      <font>
        <b/>
        <i val="0"/>
        <condense val="0"/>
        <extend val="0"/>
        <color indexed="10"/>
      </font>
    </dxf>
    <dxf>
      <font>
        <b/>
        <i val="0"/>
        <condense val="0"/>
        <extend val="0"/>
        <color indexed="10"/>
      </font>
    </dxf>
    <dxf>
      <font>
        <b/>
        <i val="0"/>
        <condense val="0"/>
        <extend val="0"/>
        <color indexed="10"/>
      </font>
    </dxf>
    <dxf>
      <font>
        <b/>
        <i val="0"/>
        <condense val="0"/>
        <extend val="0"/>
        <color indexed="10"/>
      </font>
    </dxf>
    <dxf>
      <font>
        <b/>
        <i val="0"/>
        <condense val="0"/>
        <extend val="0"/>
        <color indexed="10"/>
      </font>
    </dxf>
    <dxf>
      <font>
        <b/>
        <i val="0"/>
        <condense val="0"/>
        <extend val="0"/>
        <color indexed="10"/>
      </font>
    </dxf>
    <dxf>
      <font>
        <b/>
        <i val="0"/>
        <condense val="0"/>
        <extend val="0"/>
        <color indexed="10"/>
      </font>
    </dxf>
    <dxf>
      <font>
        <b/>
        <i val="0"/>
        <condense val="0"/>
        <extend val="0"/>
        <color indexed="10"/>
      </font>
    </dxf>
    <dxf>
      <font>
        <b/>
        <i val="0"/>
        <condense val="0"/>
        <extend val="0"/>
        <color indexed="10"/>
      </font>
    </dxf>
    <dxf>
      <font>
        <b/>
        <i val="0"/>
        <condense val="0"/>
        <extend val="0"/>
        <color indexed="10"/>
      </font>
    </dxf>
    <dxf>
      <font>
        <b/>
        <i val="0"/>
        <condense val="0"/>
        <extend val="0"/>
        <color indexed="10"/>
      </font>
    </dxf>
    <dxf>
      <font>
        <b/>
        <i val="0"/>
        <condense val="0"/>
        <extend val="0"/>
        <color indexed="10"/>
      </font>
    </dxf>
    <dxf>
      <font>
        <b/>
        <i val="0"/>
        <condense val="0"/>
        <extend val="0"/>
        <color indexed="10"/>
      </font>
    </dxf>
    <dxf>
      <font>
        <b/>
        <i val="0"/>
        <condense val="0"/>
        <extend val="0"/>
        <color indexed="10"/>
      </font>
    </dxf>
    <dxf>
      <font>
        <b/>
        <i val="0"/>
        <condense val="0"/>
        <extend val="0"/>
        <color indexed="10"/>
      </font>
    </dxf>
    <dxf>
      <font>
        <b/>
        <i val="0"/>
        <condense val="0"/>
        <extend val="0"/>
        <color indexed="10"/>
      </font>
    </dxf>
    <dxf>
      <font>
        <b/>
        <i val="0"/>
        <condense val="0"/>
        <extend val="0"/>
        <color indexed="10"/>
      </font>
    </dxf>
    <dxf>
      <font>
        <b/>
        <i val="0"/>
        <condense val="0"/>
        <extend val="0"/>
        <color indexed="10"/>
      </font>
    </dxf>
    <dxf>
      <font>
        <b/>
        <i val="0"/>
        <condense val="0"/>
        <extend val="0"/>
        <color indexed="10"/>
      </font>
    </dxf>
    <dxf>
      <font>
        <b/>
        <i val="0"/>
        <condense val="0"/>
        <extend val="0"/>
        <color indexed="10"/>
      </font>
    </dxf>
    <dxf>
      <font>
        <b/>
        <i val="0"/>
        <condense val="0"/>
        <extend val="0"/>
        <color indexed="10"/>
      </font>
    </dxf>
    <dxf>
      <font>
        <b/>
        <i val="0"/>
        <condense val="0"/>
        <extend val="0"/>
        <color indexed="10"/>
      </font>
    </dxf>
    <dxf>
      <font>
        <b/>
        <i val="0"/>
        <condense val="0"/>
        <extend val="0"/>
        <color indexed="10"/>
      </font>
    </dxf>
    <dxf>
      <font>
        <b/>
        <i val="0"/>
        <condense val="0"/>
        <extend val="0"/>
        <color indexed="10"/>
      </font>
    </dxf>
    <dxf>
      <font>
        <b/>
        <i val="0"/>
        <condense val="0"/>
        <extend val="0"/>
        <color indexed="10"/>
      </font>
    </dxf>
    <dxf>
      <font>
        <b/>
        <i val="0"/>
        <condense val="0"/>
        <extend val="0"/>
        <color indexed="10"/>
      </font>
    </dxf>
    <dxf>
      <font>
        <b/>
        <i val="0"/>
        <condense val="0"/>
        <extend val="0"/>
        <color indexed="10"/>
      </font>
    </dxf>
    <dxf>
      <font>
        <b/>
        <i val="0"/>
        <condense val="0"/>
        <extend val="0"/>
        <color indexed="10"/>
      </font>
    </dxf>
    <dxf>
      <font>
        <b/>
        <i val="0"/>
        <condense val="0"/>
        <extend val="0"/>
        <color indexed="10"/>
      </font>
    </dxf>
    <dxf>
      <font>
        <b/>
        <i val="0"/>
        <condense val="0"/>
        <extend val="0"/>
        <color indexed="10"/>
      </font>
    </dxf>
    <dxf>
      <font>
        <b/>
        <i val="0"/>
        <condense val="0"/>
        <extend val="0"/>
        <color indexed="10"/>
      </font>
    </dxf>
    <dxf>
      <font>
        <b/>
        <i val="0"/>
        <condense val="0"/>
        <extend val="0"/>
        <color indexed="10"/>
      </font>
    </dxf>
    <dxf>
      <font>
        <b/>
        <i val="0"/>
        <condense val="0"/>
        <extend val="0"/>
        <color indexed="10"/>
      </font>
    </dxf>
    <dxf>
      <font>
        <b/>
        <i val="0"/>
        <condense val="0"/>
        <extend val="0"/>
        <color indexed="10"/>
      </font>
    </dxf>
    <dxf>
      <font>
        <b/>
        <i val="0"/>
        <condense val="0"/>
        <extend val="0"/>
        <color indexed="10"/>
      </font>
    </dxf>
    <dxf>
      <font>
        <b/>
        <i val="0"/>
        <condense val="0"/>
        <extend val="0"/>
        <color indexed="10"/>
      </font>
    </dxf>
    <dxf>
      <font>
        <b/>
        <i val="0"/>
        <condense val="0"/>
        <extend val="0"/>
        <color indexed="10"/>
      </font>
    </dxf>
    <dxf>
      <font>
        <b/>
        <i val="0"/>
        <condense val="0"/>
        <extend val="0"/>
        <color indexed="10"/>
      </font>
    </dxf>
    <dxf>
      <font>
        <b/>
        <i val="0"/>
        <condense val="0"/>
        <extend val="0"/>
        <color indexed="10"/>
      </font>
    </dxf>
    <dxf>
      <font>
        <b/>
        <i val="0"/>
        <condense val="0"/>
        <extend val="0"/>
        <color indexed="10"/>
      </font>
    </dxf>
    <dxf>
      <font>
        <b/>
        <i val="0"/>
        <condense val="0"/>
        <extend val="0"/>
        <color indexed="10"/>
      </font>
    </dxf>
    <dxf>
      <font>
        <b/>
        <i val="0"/>
        <condense val="0"/>
        <extend val="0"/>
        <color indexed="10"/>
      </font>
    </dxf>
    <dxf>
      <font>
        <b/>
        <i val="0"/>
        <condense val="0"/>
        <extend val="0"/>
        <color indexed="10"/>
      </font>
    </dxf>
    <dxf>
      <font>
        <b/>
        <i val="0"/>
        <condense val="0"/>
        <extend val="0"/>
        <color indexed="10"/>
      </font>
    </dxf>
    <dxf>
      <font>
        <b/>
        <i val="0"/>
        <condense val="0"/>
        <extend val="0"/>
        <color indexed="10"/>
      </font>
    </dxf>
    <dxf>
      <font>
        <b/>
        <i val="0"/>
        <condense val="0"/>
        <extend val="0"/>
        <color indexed="10"/>
      </font>
    </dxf>
    <dxf>
      <font>
        <b/>
        <i val="0"/>
        <condense val="0"/>
        <extend val="0"/>
        <color indexed="10"/>
      </font>
    </dxf>
    <dxf>
      <font>
        <b/>
        <i val="0"/>
        <condense val="0"/>
        <extend val="0"/>
        <color indexed="10"/>
      </font>
    </dxf>
    <dxf>
      <font>
        <b/>
        <i val="0"/>
        <condense val="0"/>
        <extend val="0"/>
        <color indexed="10"/>
      </font>
    </dxf>
    <dxf>
      <font>
        <b/>
        <i val="0"/>
        <condense val="0"/>
        <extend val="0"/>
        <color indexed="10"/>
      </font>
    </dxf>
    <dxf>
      <font>
        <b/>
        <i val="0"/>
        <condense val="0"/>
        <extend val="0"/>
        <color indexed="10"/>
      </font>
    </dxf>
    <dxf>
      <font>
        <b/>
        <i val="0"/>
        <condense val="0"/>
        <extend val="0"/>
        <color indexed="10"/>
      </font>
    </dxf>
    <dxf>
      <font>
        <b/>
        <i val="0"/>
        <condense val="0"/>
        <extend val="0"/>
        <color indexed="10"/>
      </font>
    </dxf>
    <dxf>
      <font>
        <b/>
        <i val="0"/>
        <condense val="0"/>
        <extend val="0"/>
        <color indexed="10"/>
      </font>
    </dxf>
    <dxf>
      <font>
        <b/>
        <i val="0"/>
        <condense val="0"/>
        <extend val="0"/>
        <color indexed="10"/>
      </font>
    </dxf>
    <dxf>
      <font>
        <b/>
        <i val="0"/>
        <condense val="0"/>
        <extend val="0"/>
        <color indexed="10"/>
      </font>
    </dxf>
    <dxf>
      <font>
        <b/>
        <i val="0"/>
        <condense val="0"/>
        <extend val="0"/>
        <color indexed="10"/>
      </font>
    </dxf>
    <dxf>
      <font>
        <b/>
        <i val="0"/>
        <condense val="0"/>
        <extend val="0"/>
        <color indexed="10"/>
      </font>
    </dxf>
    <dxf>
      <font>
        <b/>
        <i val="0"/>
        <condense val="0"/>
        <extend val="0"/>
        <color indexed="10"/>
      </font>
    </dxf>
    <dxf>
      <font>
        <b/>
        <i val="0"/>
        <condense val="0"/>
        <extend val="0"/>
        <color indexed="10"/>
      </font>
    </dxf>
    <dxf>
      <font>
        <b/>
        <i val="0"/>
        <condense val="0"/>
        <extend val="0"/>
        <color indexed="10"/>
      </font>
    </dxf>
    <dxf>
      <font>
        <b/>
        <i val="0"/>
        <condense val="0"/>
        <extend val="0"/>
        <color indexed="10"/>
      </font>
    </dxf>
    <dxf>
      <font>
        <b/>
        <i val="0"/>
        <condense val="0"/>
        <extend val="0"/>
        <color indexed="10"/>
      </font>
    </dxf>
    <dxf>
      <font>
        <b/>
        <i val="0"/>
        <condense val="0"/>
        <extend val="0"/>
        <color indexed="10"/>
      </font>
    </dxf>
    <dxf>
      <font>
        <b/>
        <i val="0"/>
        <condense val="0"/>
        <extend val="0"/>
        <color indexed="10"/>
      </font>
    </dxf>
    <dxf>
      <font>
        <b/>
        <i val="0"/>
        <condense val="0"/>
        <extend val="0"/>
        <color indexed="10"/>
      </font>
    </dxf>
    <dxf>
      <font>
        <b/>
        <i val="0"/>
        <condense val="0"/>
        <extend val="0"/>
        <color indexed="10"/>
      </font>
    </dxf>
    <dxf>
      <font>
        <b/>
        <i val="0"/>
        <condense val="0"/>
        <extend val="0"/>
        <color indexed="10"/>
      </font>
    </dxf>
    <dxf>
      <font>
        <b/>
        <i val="0"/>
        <condense val="0"/>
        <extend val="0"/>
        <color indexed="10"/>
      </font>
    </dxf>
    <dxf>
      <font>
        <b/>
        <i val="0"/>
        <condense val="0"/>
        <extend val="0"/>
        <color indexed="10"/>
      </font>
    </dxf>
    <dxf>
      <font>
        <b/>
        <i val="0"/>
        <condense val="0"/>
        <extend val="0"/>
        <color indexed="10"/>
      </font>
    </dxf>
    <dxf>
      <font>
        <b/>
        <i val="0"/>
        <condense val="0"/>
        <extend val="0"/>
        <color indexed="10"/>
      </font>
    </dxf>
  </dxfs>
  <tableStyles count="0" defaultTableStyle="TableStyleMedium9" defaultPivotStyle="PivotStyleLight16"/>
  <colors>
    <mruColors>
      <color rgb="FFD6DCE4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0</xdr:row>
          <xdr:rowOff>57150</xdr:rowOff>
        </xdr:from>
        <xdr:to>
          <xdr:col>3</xdr:col>
          <xdr:colOff>28575</xdr:colOff>
          <xdr:row>0</xdr:row>
          <xdr:rowOff>628650</xdr:rowOff>
        </xdr:to>
        <xdr:sp macro="" textlink="">
          <xdr:nvSpPr>
            <xdr:cNvPr id="1025" name="Object 1" hidden="1">
              <a:extLst>
                <a:ext uri="{63B3BB69-23CF-44E3-9099-C40C66FF867C}">
                  <a14:compatExt spid="_x0000_s1025"/>
                </a:ext>
                <a:ext uri="{FF2B5EF4-FFF2-40B4-BE49-F238E27FC236}">
                  <a16:creationId xmlns:a16="http://schemas.microsoft.com/office/drawing/2014/main" id="{00000000-0008-0000-0000-000001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2672955</xdr:colOff>
      <xdr:row>1</xdr:row>
      <xdr:rowOff>166688</xdr:rowOff>
    </xdr:from>
    <xdr:to>
      <xdr:col>5</xdr:col>
      <xdr:colOff>41911</xdr:colOff>
      <xdr:row>1</xdr:row>
      <xdr:rowOff>1050609</xdr:rowOff>
    </xdr:to>
    <xdr:pic>
      <xdr:nvPicPr>
        <xdr:cNvPr id="2" name="Imagem 1">
          <a:extLst>
            <a:ext uri="{FF2B5EF4-FFF2-40B4-BE49-F238E27FC236}">
              <a16:creationId xmlns:a16="http://schemas.microsoft.com/office/drawing/2014/main" id="{00000000-0008-0000-0100-000002000000}"/>
            </a:ext>
          </a:extLst>
        </xdr:cNvPr>
        <xdr:cNvPicPr/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3873502" y="325438"/>
          <a:ext cx="3560206" cy="883921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o Office">
  <a:themeElements>
    <a:clrScheme name="Escritório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Escritório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Escritório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5" Type="http://schemas.openxmlformats.org/officeDocument/2006/relationships/image" Target="../media/image1.emf"/><Relationship Id="rId4" Type="http://schemas.openxmlformats.org/officeDocument/2006/relationships/oleObject" Target="../embeddings/oleObject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300"/>
  <sheetViews>
    <sheetView showGridLines="0" zoomScale="120" zoomScaleNormal="120" workbookViewId="0">
      <selection activeCell="L18" sqref="L18"/>
    </sheetView>
  </sheetViews>
  <sheetFormatPr defaultColWidth="11.42578125" defaultRowHeight="12.75" x14ac:dyDescent="0.2"/>
  <cols>
    <col min="1" max="1" width="12" customWidth="1"/>
    <col min="2" max="2" width="15.5703125" customWidth="1"/>
    <col min="3" max="3" width="9" customWidth="1"/>
    <col min="4" max="4" width="77.85546875" customWidth="1"/>
    <col min="5" max="5" width="7.140625" style="1" customWidth="1"/>
    <col min="6" max="6" width="9.7109375" customWidth="1"/>
    <col min="7" max="7" width="16.140625" hidden="1" customWidth="1"/>
    <col min="8" max="8" width="16.28515625" style="2" hidden="1" customWidth="1"/>
    <col min="9" max="9" width="21" hidden="1" customWidth="1"/>
    <col min="10" max="10" width="11" hidden="1" customWidth="1"/>
  </cols>
  <sheetData>
    <row r="1" spans="1:9" ht="79.5" customHeight="1" thickBot="1" x14ac:dyDescent="0.25">
      <c r="A1" s="197"/>
      <c r="B1" s="198"/>
      <c r="C1" s="198"/>
      <c r="D1" s="199" t="s">
        <v>331</v>
      </c>
      <c r="E1" s="200"/>
      <c r="F1" s="201"/>
      <c r="G1" s="202"/>
      <c r="H1" s="203"/>
      <c r="I1" s="204"/>
    </row>
    <row r="2" spans="1:9" ht="21" customHeight="1" x14ac:dyDescent="0.25">
      <c r="A2" s="50"/>
      <c r="B2" s="51"/>
      <c r="C2" s="420" t="s">
        <v>330</v>
      </c>
      <c r="D2" s="420"/>
      <c r="E2" s="420"/>
      <c r="F2" s="420"/>
      <c r="G2" s="420"/>
      <c r="H2" s="420"/>
      <c r="I2" s="421"/>
    </row>
    <row r="3" spans="1:9" ht="3" customHeight="1" x14ac:dyDescent="0.2">
      <c r="A3" s="131"/>
      <c r="E3" s="132"/>
      <c r="F3" s="133"/>
      <c r="G3" s="133"/>
      <c r="H3" s="134"/>
      <c r="I3" s="135"/>
    </row>
    <row r="4" spans="1:9" s="4" customFormat="1" ht="0.75" customHeight="1" x14ac:dyDescent="0.2">
      <c r="A4" s="136"/>
      <c r="C4" s="422"/>
      <c r="D4" s="422"/>
      <c r="E4" s="422"/>
      <c r="F4" s="422"/>
      <c r="G4" s="422"/>
      <c r="H4" s="422"/>
      <c r="I4" s="423"/>
    </row>
    <row r="5" spans="1:9" x14ac:dyDescent="0.2">
      <c r="A5" s="137"/>
      <c r="B5" s="138"/>
      <c r="C5" s="138"/>
      <c r="D5" s="138"/>
      <c r="E5" s="139"/>
      <c r="F5" s="140"/>
      <c r="G5" s="141"/>
      <c r="H5" s="142"/>
      <c r="I5" s="143"/>
    </row>
    <row r="6" spans="1:9" x14ac:dyDescent="0.2">
      <c r="A6" s="137"/>
      <c r="B6" s="144" t="s">
        <v>22</v>
      </c>
      <c r="C6" s="144"/>
      <c r="D6" s="138"/>
      <c r="E6" s="139"/>
      <c r="F6" s="140"/>
      <c r="G6" s="141"/>
      <c r="H6" s="5" t="s">
        <v>23</v>
      </c>
      <c r="I6" s="143"/>
    </row>
    <row r="7" spans="1:9" x14ac:dyDescent="0.2">
      <c r="A7" s="137"/>
      <c r="B7" s="138"/>
      <c r="C7" s="138"/>
      <c r="D7" s="138"/>
      <c r="E7" s="139"/>
      <c r="F7" s="140"/>
      <c r="G7" s="141"/>
      <c r="H7" s="145"/>
      <c r="I7" s="143"/>
    </row>
    <row r="8" spans="1:9" x14ac:dyDescent="0.2">
      <c r="A8" s="137"/>
      <c r="B8" s="144" t="s">
        <v>95</v>
      </c>
      <c r="C8" s="144"/>
      <c r="D8" s="138"/>
      <c r="E8" s="139"/>
      <c r="F8" s="140"/>
      <c r="G8" s="141"/>
      <c r="H8" s="146" t="s">
        <v>44</v>
      </c>
      <c r="I8" s="143"/>
    </row>
    <row r="9" spans="1:9" x14ac:dyDescent="0.2">
      <c r="A9" s="137"/>
      <c r="B9" s="138"/>
      <c r="C9" s="138"/>
      <c r="D9" s="138"/>
      <c r="E9" s="139"/>
      <c r="F9" s="140"/>
      <c r="G9" s="141"/>
      <c r="H9" s="145"/>
      <c r="I9" s="143"/>
    </row>
    <row r="10" spans="1:9" ht="26.25" customHeight="1" x14ac:dyDescent="0.2">
      <c r="A10" s="147"/>
      <c r="B10" s="148" t="s">
        <v>183</v>
      </c>
      <c r="C10" s="148"/>
      <c r="D10" s="149"/>
      <c r="E10" s="149"/>
      <c r="F10" s="149"/>
      <c r="G10" s="141"/>
      <c r="H10" s="146" t="s">
        <v>26</v>
      </c>
      <c r="I10" s="143"/>
    </row>
    <row r="11" spans="1:9" ht="14.25" x14ac:dyDescent="0.2">
      <c r="A11" s="147"/>
      <c r="B11" s="148" t="s">
        <v>305</v>
      </c>
      <c r="C11" s="148"/>
      <c r="D11" s="149"/>
      <c r="E11" s="149"/>
      <c r="F11" s="149"/>
      <c r="G11" s="141"/>
      <c r="H11" s="150"/>
      <c r="I11" s="151" t="s">
        <v>94</v>
      </c>
    </row>
    <row r="12" spans="1:9" ht="17.25" customHeight="1" x14ac:dyDescent="0.2">
      <c r="A12" s="147"/>
      <c r="B12" s="148" t="s">
        <v>110</v>
      </c>
      <c r="C12" s="148"/>
      <c r="D12" s="152"/>
      <c r="E12" s="153"/>
      <c r="F12" s="154"/>
      <c r="G12" s="155"/>
      <c r="H12" s="66" t="s">
        <v>92</v>
      </c>
      <c r="I12" s="156">
        <f>(1+H13)</f>
        <v>1.23</v>
      </c>
    </row>
    <row r="13" spans="1:9" ht="9.75" customHeight="1" thickBot="1" x14ac:dyDescent="0.25">
      <c r="A13" s="157"/>
      <c r="B13" s="158"/>
      <c r="C13" s="158"/>
      <c r="D13" s="158"/>
      <c r="E13" s="159"/>
      <c r="F13" s="160"/>
      <c r="G13" s="161"/>
      <c r="H13" s="67">
        <v>0.23</v>
      </c>
      <c r="I13" s="151" t="s">
        <v>0</v>
      </c>
    </row>
    <row r="14" spans="1:9" s="6" customFormat="1" ht="24.95" customHeight="1" thickTop="1" thickBot="1" x14ac:dyDescent="0.25">
      <c r="A14" s="162" t="s">
        <v>127</v>
      </c>
      <c r="B14" s="87" t="s">
        <v>111</v>
      </c>
      <c r="C14" s="86" t="s">
        <v>1</v>
      </c>
      <c r="D14" s="88" t="s">
        <v>2</v>
      </c>
      <c r="E14" s="86" t="s">
        <v>3</v>
      </c>
      <c r="F14" s="86" t="s">
        <v>4</v>
      </c>
      <c r="G14" s="52" t="s">
        <v>128</v>
      </c>
      <c r="H14" s="64" t="s">
        <v>129</v>
      </c>
      <c r="I14" s="163" t="s">
        <v>5</v>
      </c>
    </row>
    <row r="15" spans="1:9" ht="13.5" customHeight="1" thickTop="1" thickBot="1" x14ac:dyDescent="0.25">
      <c r="A15" s="164"/>
      <c r="B15" s="81"/>
      <c r="C15" s="82"/>
      <c r="D15" s="83"/>
      <c r="E15" s="84"/>
      <c r="F15" s="85"/>
      <c r="G15" s="17"/>
      <c r="H15" s="18"/>
      <c r="I15" s="165"/>
    </row>
    <row r="16" spans="1:9" s="6" customFormat="1" ht="27" customHeight="1" thickTop="1" x14ac:dyDescent="0.2">
      <c r="A16" s="166"/>
      <c r="B16" s="72"/>
      <c r="C16" s="7" t="s">
        <v>40</v>
      </c>
      <c r="D16" s="8" t="s">
        <v>93</v>
      </c>
      <c r="E16" s="9"/>
      <c r="F16" s="10"/>
      <c r="G16" s="10"/>
      <c r="H16" s="11"/>
      <c r="I16" s="167"/>
    </row>
    <row r="17" spans="1:11" s="6" customFormat="1" ht="14.25" customHeight="1" x14ac:dyDescent="0.2">
      <c r="A17" s="168"/>
      <c r="B17" s="32"/>
      <c r="C17" s="30"/>
      <c r="D17" s="31"/>
      <c r="E17" s="32"/>
      <c r="F17" s="33"/>
      <c r="G17" s="33"/>
      <c r="H17" s="34"/>
      <c r="I17" s="169"/>
    </row>
    <row r="18" spans="1:11" s="6" customFormat="1" ht="15" customHeight="1" x14ac:dyDescent="0.2">
      <c r="A18" s="170"/>
      <c r="B18" s="73"/>
      <c r="C18" s="53" t="s">
        <v>6</v>
      </c>
      <c r="D18" s="54" t="s">
        <v>323</v>
      </c>
      <c r="E18" s="55"/>
      <c r="F18" s="56"/>
      <c r="G18" s="56"/>
      <c r="H18" s="57"/>
      <c r="I18" s="171">
        <f>SUM(I19:I47)</f>
        <v>111024.02</v>
      </c>
    </row>
    <row r="19" spans="1:11" ht="22.5" customHeight="1" x14ac:dyDescent="0.2">
      <c r="A19" s="172" t="s">
        <v>112</v>
      </c>
      <c r="B19" s="101" t="s">
        <v>157</v>
      </c>
      <c r="C19" s="102" t="s">
        <v>10</v>
      </c>
      <c r="D19" s="103" t="s">
        <v>186</v>
      </c>
      <c r="E19" s="104" t="s">
        <v>32</v>
      </c>
      <c r="F19" s="105">
        <v>6</v>
      </c>
      <c r="G19" s="40">
        <v>481.37</v>
      </c>
      <c r="H19" s="65">
        <f>J19*($H$13+1)</f>
        <v>531.20010000000002</v>
      </c>
      <c r="I19" s="173">
        <f>ROUND(F19*H19,2)</f>
        <v>3187.2</v>
      </c>
      <c r="J19">
        <v>431.87</v>
      </c>
      <c r="K19" s="63"/>
    </row>
    <row r="20" spans="1:11" ht="22.5" customHeight="1" x14ac:dyDescent="0.2">
      <c r="A20" s="172"/>
      <c r="B20" s="74"/>
      <c r="C20" s="27"/>
      <c r="D20" s="35"/>
      <c r="E20" s="36"/>
      <c r="F20" s="40"/>
      <c r="G20" s="40"/>
      <c r="H20" s="65"/>
      <c r="I20" s="173"/>
      <c r="K20" s="63"/>
    </row>
    <row r="21" spans="1:11" ht="22.5" customHeight="1" x14ac:dyDescent="0.2">
      <c r="A21" s="172" t="s">
        <v>112</v>
      </c>
      <c r="B21" s="101" t="s">
        <v>164</v>
      </c>
      <c r="C21" s="102" t="s">
        <v>11</v>
      </c>
      <c r="D21" s="103" t="s">
        <v>165</v>
      </c>
      <c r="E21" s="104" t="s">
        <v>166</v>
      </c>
      <c r="F21" s="105">
        <v>6</v>
      </c>
      <c r="G21" s="40">
        <v>57.95</v>
      </c>
      <c r="H21" s="65">
        <f>J21*($H$13+1)</f>
        <v>71.278500000000008</v>
      </c>
      <c r="I21" s="173">
        <f>ROUND(F21*H21,2)</f>
        <v>427.67</v>
      </c>
      <c r="J21">
        <v>57.95</v>
      </c>
      <c r="K21" s="63"/>
    </row>
    <row r="22" spans="1:11" ht="37.5" customHeight="1" x14ac:dyDescent="0.2">
      <c r="A22" s="174"/>
      <c r="B22" s="91"/>
      <c r="C22" s="92"/>
      <c r="D22" s="47" t="s">
        <v>184</v>
      </c>
      <c r="E22" s="93" t="s">
        <v>185</v>
      </c>
      <c r="F22" s="94">
        <v>2</v>
      </c>
      <c r="G22" s="40"/>
      <c r="H22" s="65"/>
      <c r="I22" s="173"/>
      <c r="K22" s="63"/>
    </row>
    <row r="23" spans="1:11" ht="33" customHeight="1" x14ac:dyDescent="0.2">
      <c r="A23" s="172" t="s">
        <v>112</v>
      </c>
      <c r="B23" s="101" t="s">
        <v>158</v>
      </c>
      <c r="C23" s="102" t="s">
        <v>7</v>
      </c>
      <c r="D23" s="103" t="s">
        <v>159</v>
      </c>
      <c r="E23" s="104" t="s">
        <v>32</v>
      </c>
      <c r="F23" s="105">
        <v>6</v>
      </c>
      <c r="G23" s="40">
        <v>485.6</v>
      </c>
      <c r="H23" s="65">
        <f>J23*($H$13+1)</f>
        <v>597.28800000000001</v>
      </c>
      <c r="I23" s="173">
        <f>ROUND(F23*H23,2)</f>
        <v>3583.73</v>
      </c>
      <c r="J23">
        <v>485.6</v>
      </c>
      <c r="K23" s="63"/>
    </row>
    <row r="24" spans="1:11" ht="33" customHeight="1" x14ac:dyDescent="0.2">
      <c r="A24" s="172"/>
      <c r="B24" s="74"/>
      <c r="C24" s="27"/>
      <c r="D24" s="89" t="s">
        <v>187</v>
      </c>
      <c r="E24" s="36"/>
      <c r="F24" s="40"/>
      <c r="G24" s="40"/>
      <c r="H24" s="65"/>
      <c r="I24" s="173"/>
      <c r="K24" s="63"/>
    </row>
    <row r="25" spans="1:11" ht="23.25" customHeight="1" x14ac:dyDescent="0.2">
      <c r="A25" s="172" t="s">
        <v>113</v>
      </c>
      <c r="B25" s="101" t="s">
        <v>160</v>
      </c>
      <c r="C25" s="102" t="s">
        <v>8</v>
      </c>
      <c r="D25" s="103" t="s">
        <v>161</v>
      </c>
      <c r="E25" s="104" t="s">
        <v>76</v>
      </c>
      <c r="F25" s="108">
        <v>96</v>
      </c>
      <c r="G25" s="40">
        <v>85.76</v>
      </c>
      <c r="H25" s="65">
        <f>J25*($H$13+1)</f>
        <v>105.48480000000001</v>
      </c>
      <c r="I25" s="173">
        <f>ROUND(F25*H25,2)</f>
        <v>10126.540000000001</v>
      </c>
      <c r="J25">
        <v>85.76</v>
      </c>
      <c r="K25" s="63"/>
    </row>
    <row r="26" spans="1:11" ht="36" customHeight="1" x14ac:dyDescent="0.2">
      <c r="A26" s="172"/>
      <c r="B26" s="74"/>
      <c r="C26" s="27"/>
      <c r="D26" s="107" t="s">
        <v>298</v>
      </c>
      <c r="E26" s="36"/>
      <c r="F26" s="40"/>
      <c r="G26" s="40"/>
      <c r="H26" s="65"/>
      <c r="I26" s="173"/>
      <c r="K26" s="63"/>
    </row>
    <row r="27" spans="1:11" ht="22.5" customHeight="1" x14ac:dyDescent="0.2">
      <c r="A27" s="172" t="s">
        <v>113</v>
      </c>
      <c r="B27" s="101" t="s">
        <v>162</v>
      </c>
      <c r="C27" s="102" t="s">
        <v>15</v>
      </c>
      <c r="D27" s="103" t="s">
        <v>163</v>
      </c>
      <c r="E27" s="104" t="s">
        <v>76</v>
      </c>
      <c r="F27" s="108">
        <v>144</v>
      </c>
      <c r="G27" s="40">
        <v>29.38</v>
      </c>
      <c r="H27" s="65">
        <f>J27*($H$13+1)</f>
        <v>36.1374</v>
      </c>
      <c r="I27" s="173">
        <f>ROUND(F27*H27,2)</f>
        <v>5203.79</v>
      </c>
      <c r="J27">
        <v>29.38</v>
      </c>
      <c r="K27" s="63"/>
    </row>
    <row r="28" spans="1:11" ht="33" customHeight="1" x14ac:dyDescent="0.2">
      <c r="A28" s="172"/>
      <c r="B28" s="74"/>
      <c r="C28" s="27"/>
      <c r="D28" s="106" t="s">
        <v>299</v>
      </c>
      <c r="E28" s="36"/>
      <c r="F28" s="40"/>
      <c r="G28" s="40"/>
      <c r="H28" s="65"/>
      <c r="I28" s="173"/>
      <c r="K28" s="63"/>
    </row>
    <row r="29" spans="1:11" ht="33" customHeight="1" x14ac:dyDescent="0.2">
      <c r="A29" s="172"/>
      <c r="B29" s="74"/>
      <c r="C29" s="27"/>
      <c r="D29" s="106"/>
      <c r="E29" s="36"/>
      <c r="F29" s="40"/>
      <c r="G29" s="40"/>
      <c r="H29" s="65"/>
      <c r="I29" s="173"/>
      <c r="K29" s="63"/>
    </row>
    <row r="30" spans="1:11" ht="22.5" customHeight="1" x14ac:dyDescent="0.2">
      <c r="A30" s="172" t="s">
        <v>113</v>
      </c>
      <c r="B30" s="101" t="s">
        <v>167</v>
      </c>
      <c r="C30" s="102" t="s">
        <v>16</v>
      </c>
      <c r="D30" s="103" t="s">
        <v>168</v>
      </c>
      <c r="E30" s="104" t="s">
        <v>32</v>
      </c>
      <c r="F30" s="108">
        <v>27</v>
      </c>
      <c r="G30" s="40">
        <v>144.4</v>
      </c>
      <c r="H30" s="65">
        <f>J30*($H$13+1)</f>
        <v>177.61199999999999</v>
      </c>
      <c r="I30" s="173">
        <f>ROUND(F30*H30,2)</f>
        <v>4795.5200000000004</v>
      </c>
      <c r="J30">
        <v>144.4</v>
      </c>
      <c r="K30" s="63"/>
    </row>
    <row r="31" spans="1:11" ht="28.5" customHeight="1" x14ac:dyDescent="0.2">
      <c r="A31" s="172"/>
      <c r="B31" s="74"/>
      <c r="C31" s="27"/>
      <c r="D31" s="90" t="s">
        <v>188</v>
      </c>
      <c r="E31" s="36"/>
      <c r="F31" s="40"/>
      <c r="G31" s="40"/>
      <c r="H31" s="65"/>
      <c r="I31" s="173"/>
      <c r="K31" s="63"/>
    </row>
    <row r="32" spans="1:11" ht="19.5" customHeight="1" x14ac:dyDescent="0.2">
      <c r="A32" s="172" t="s">
        <v>112</v>
      </c>
      <c r="B32" s="101" t="s">
        <v>150</v>
      </c>
      <c r="C32" s="102" t="s">
        <v>17</v>
      </c>
      <c r="D32" s="109" t="s">
        <v>151</v>
      </c>
      <c r="E32" s="110" t="s">
        <v>32</v>
      </c>
      <c r="F32" s="108">
        <v>105.5</v>
      </c>
      <c r="G32" s="40">
        <v>15.15</v>
      </c>
      <c r="H32" s="65">
        <f>J32*($H$13+1)</f>
        <v>5.6456999999999997</v>
      </c>
      <c r="I32" s="173">
        <f>ROUND(F32*H32,2)</f>
        <v>595.62</v>
      </c>
      <c r="J32">
        <v>4.59</v>
      </c>
    </row>
    <row r="33" spans="1:10" ht="19.5" customHeight="1" x14ac:dyDescent="0.2">
      <c r="A33" s="172"/>
      <c r="B33" s="74"/>
      <c r="C33" s="27"/>
      <c r="D33" s="95" t="s">
        <v>189</v>
      </c>
      <c r="E33" s="39"/>
      <c r="F33" s="40"/>
      <c r="G33" s="40"/>
      <c r="H33" s="65"/>
      <c r="I33" s="173"/>
    </row>
    <row r="34" spans="1:10" ht="35.25" customHeight="1" x14ac:dyDescent="0.2">
      <c r="A34" s="172"/>
      <c r="B34" s="74"/>
      <c r="C34" s="27"/>
      <c r="D34" s="47" t="s">
        <v>193</v>
      </c>
      <c r="E34" s="39"/>
      <c r="F34" s="40"/>
      <c r="G34" s="40"/>
      <c r="H34" s="65"/>
      <c r="I34" s="173"/>
    </row>
    <row r="35" spans="1:10" ht="18.75" customHeight="1" x14ac:dyDescent="0.2">
      <c r="A35" s="172" t="s">
        <v>112</v>
      </c>
      <c r="B35" s="101" t="s">
        <v>152</v>
      </c>
      <c r="C35" s="102" t="s">
        <v>37</v>
      </c>
      <c r="D35" s="109" t="s">
        <v>153</v>
      </c>
      <c r="E35" s="110" t="s">
        <v>33</v>
      </c>
      <c r="F35" s="108">
        <v>8.4499999999999993</v>
      </c>
      <c r="G35" s="40">
        <v>268.05</v>
      </c>
      <c r="H35" s="65">
        <f>J35*($H$13+1)</f>
        <v>329.70150000000001</v>
      </c>
      <c r="I35" s="173">
        <f>ROUND(F35*H35,2)</f>
        <v>2785.98</v>
      </c>
      <c r="J35">
        <v>268.05</v>
      </c>
    </row>
    <row r="36" spans="1:10" ht="31.5" customHeight="1" x14ac:dyDescent="0.2">
      <c r="A36" s="172"/>
      <c r="B36" s="101"/>
      <c r="C36" s="102"/>
      <c r="D36" s="111" t="s">
        <v>194</v>
      </c>
      <c r="E36" s="110"/>
      <c r="F36" s="108"/>
      <c r="G36" s="40"/>
      <c r="H36" s="65"/>
      <c r="I36" s="173"/>
    </row>
    <row r="37" spans="1:10" ht="21.75" customHeight="1" x14ac:dyDescent="0.2">
      <c r="A37" s="172" t="s">
        <v>112</v>
      </c>
      <c r="B37" s="101" t="s">
        <v>154</v>
      </c>
      <c r="C37" s="102" t="s">
        <v>169</v>
      </c>
      <c r="D37" s="103" t="s">
        <v>155</v>
      </c>
      <c r="E37" s="110" t="s">
        <v>3</v>
      </c>
      <c r="F37" s="108">
        <v>1</v>
      </c>
      <c r="G37" s="40">
        <v>55.19</v>
      </c>
      <c r="H37" s="65">
        <f>J37*($H$13+1)</f>
        <v>67.88369999999999</v>
      </c>
      <c r="I37" s="173">
        <f>ROUND(F37*H37,2)</f>
        <v>67.88</v>
      </c>
      <c r="J37">
        <v>55.19</v>
      </c>
    </row>
    <row r="38" spans="1:10" ht="21.75" customHeight="1" x14ac:dyDescent="0.2">
      <c r="A38" s="172"/>
      <c r="B38" s="74"/>
      <c r="C38" s="27"/>
      <c r="D38" s="89" t="s">
        <v>206</v>
      </c>
      <c r="E38" s="39"/>
      <c r="F38" s="40"/>
      <c r="G38" s="40"/>
      <c r="H38" s="65"/>
      <c r="I38" s="173"/>
    </row>
    <row r="39" spans="1:10" ht="24" customHeight="1" x14ac:dyDescent="0.2">
      <c r="A39" s="172" t="s">
        <v>112</v>
      </c>
      <c r="B39" s="101" t="s">
        <v>156</v>
      </c>
      <c r="C39" s="102" t="s">
        <v>170</v>
      </c>
      <c r="D39" s="103" t="s">
        <v>208</v>
      </c>
      <c r="E39" s="110" t="s">
        <v>33</v>
      </c>
      <c r="F39" s="108">
        <v>12.7</v>
      </c>
      <c r="G39" s="40">
        <v>123.71</v>
      </c>
      <c r="H39" s="65">
        <f>J39*($H$13+1)</f>
        <v>152.16329999999999</v>
      </c>
      <c r="I39" s="173">
        <f>ROUND(F39*H39,2)</f>
        <v>1932.47</v>
      </c>
      <c r="J39">
        <v>123.71</v>
      </c>
    </row>
    <row r="40" spans="1:10" ht="24" customHeight="1" x14ac:dyDescent="0.2">
      <c r="A40" s="172"/>
      <c r="B40" s="74"/>
      <c r="C40" s="27"/>
      <c r="D40" s="112" t="s">
        <v>207</v>
      </c>
      <c r="E40" s="39"/>
      <c r="F40" s="40"/>
      <c r="G40" s="40"/>
      <c r="H40" s="65"/>
      <c r="I40" s="173"/>
    </row>
    <row r="41" spans="1:10" ht="24" customHeight="1" x14ac:dyDescent="0.2">
      <c r="A41" s="172" t="s">
        <v>112</v>
      </c>
      <c r="B41" s="74" t="s">
        <v>231</v>
      </c>
      <c r="C41" s="19" t="s">
        <v>171</v>
      </c>
      <c r="D41" s="112" t="s">
        <v>260</v>
      </c>
      <c r="E41" s="110" t="s">
        <v>3</v>
      </c>
      <c r="F41" s="108">
        <v>26</v>
      </c>
      <c r="G41" s="40">
        <v>805</v>
      </c>
      <c r="H41" s="65">
        <f>J41*($H$13+1)</f>
        <v>990.15</v>
      </c>
      <c r="I41" s="173">
        <f>ROUND(F41*H41,2)</f>
        <v>25743.9</v>
      </c>
      <c r="J41">
        <v>805</v>
      </c>
    </row>
    <row r="42" spans="1:10" ht="24" customHeight="1" x14ac:dyDescent="0.2">
      <c r="A42" s="172" t="s">
        <v>112</v>
      </c>
      <c r="B42" s="74" t="s">
        <v>232</v>
      </c>
      <c r="C42" s="19" t="s">
        <v>172</v>
      </c>
      <c r="D42" s="112" t="s">
        <v>259</v>
      </c>
      <c r="E42" s="110" t="s">
        <v>3</v>
      </c>
      <c r="F42" s="108">
        <v>15</v>
      </c>
      <c r="G42" s="40"/>
      <c r="H42" s="65"/>
      <c r="I42" s="173"/>
    </row>
    <row r="43" spans="1:10" ht="24" customHeight="1" x14ac:dyDescent="0.2">
      <c r="A43" s="172" t="s">
        <v>112</v>
      </c>
      <c r="B43" s="74" t="s">
        <v>233</v>
      </c>
      <c r="C43" s="19" t="s">
        <v>173</v>
      </c>
      <c r="D43" s="112" t="s">
        <v>324</v>
      </c>
      <c r="E43" s="110" t="s">
        <v>3</v>
      </c>
      <c r="F43" s="108">
        <v>24</v>
      </c>
      <c r="G43" s="40"/>
      <c r="H43" s="65"/>
      <c r="I43" s="173"/>
    </row>
    <row r="44" spans="1:10" ht="30" customHeight="1" x14ac:dyDescent="0.2">
      <c r="A44" s="172" t="s">
        <v>113</v>
      </c>
      <c r="B44" s="74" t="s">
        <v>267</v>
      </c>
      <c r="C44" s="19" t="s">
        <v>174</v>
      </c>
      <c r="D44" s="112" t="s">
        <v>268</v>
      </c>
      <c r="E44" s="110" t="s">
        <v>34</v>
      </c>
      <c r="F44" s="108">
        <v>300</v>
      </c>
      <c r="G44" s="40"/>
      <c r="H44" s="65"/>
      <c r="I44" s="173"/>
    </row>
    <row r="45" spans="1:10" ht="27" customHeight="1" x14ac:dyDescent="0.2">
      <c r="A45" s="172" t="s">
        <v>113</v>
      </c>
      <c r="B45" s="74" t="s">
        <v>261</v>
      </c>
      <c r="C45" s="19" t="s">
        <v>306</v>
      </c>
      <c r="D45" s="112" t="s">
        <v>262</v>
      </c>
      <c r="E45" s="110" t="s">
        <v>34</v>
      </c>
      <c r="F45" s="108">
        <v>75</v>
      </c>
      <c r="G45" s="40">
        <v>552</v>
      </c>
      <c r="H45" s="65">
        <f>J45*($H$13+1)</f>
        <v>678.96</v>
      </c>
      <c r="I45" s="173">
        <f>ROUND(F45*H45,2)</f>
        <v>50922</v>
      </c>
      <c r="J45">
        <v>552</v>
      </c>
    </row>
    <row r="46" spans="1:10" ht="24" customHeight="1" x14ac:dyDescent="0.2">
      <c r="A46" s="175"/>
      <c r="B46" s="74"/>
      <c r="C46" s="19"/>
      <c r="D46" s="62"/>
      <c r="E46" s="97"/>
      <c r="F46" s="123"/>
      <c r="G46" s="40"/>
      <c r="H46" s="65"/>
      <c r="I46" s="173"/>
    </row>
    <row r="47" spans="1:10" ht="24" customHeight="1" x14ac:dyDescent="0.2">
      <c r="A47" s="172" t="s">
        <v>112</v>
      </c>
      <c r="B47" s="74" t="s">
        <v>114</v>
      </c>
      <c r="C47" s="102" t="s">
        <v>307</v>
      </c>
      <c r="D47" s="103" t="s">
        <v>49</v>
      </c>
      <c r="E47" s="110" t="s">
        <v>33</v>
      </c>
      <c r="F47" s="108">
        <v>10.36</v>
      </c>
      <c r="G47" s="40">
        <v>129.62</v>
      </c>
      <c r="H47" s="65">
        <f>J47*($H$13+1)</f>
        <v>159.43260000000001</v>
      </c>
      <c r="I47" s="173">
        <f>ROUND(F47*H47,2)</f>
        <v>1651.72</v>
      </c>
      <c r="J47">
        <v>129.62</v>
      </c>
    </row>
    <row r="48" spans="1:10" ht="14.25" x14ac:dyDescent="0.2">
      <c r="A48" s="176"/>
      <c r="B48" s="75"/>
      <c r="C48" s="27"/>
      <c r="D48" s="35"/>
      <c r="E48" s="39"/>
      <c r="F48" s="40"/>
      <c r="G48" s="40"/>
      <c r="H48" s="65"/>
      <c r="I48" s="173"/>
    </row>
    <row r="49" spans="1:12" ht="23.25" customHeight="1" x14ac:dyDescent="0.2">
      <c r="A49" s="170"/>
      <c r="B49" s="76"/>
      <c r="C49" s="58" t="s">
        <v>24</v>
      </c>
      <c r="D49" s="61" t="s">
        <v>14</v>
      </c>
      <c r="E49" s="59"/>
      <c r="F49" s="68"/>
      <c r="G49" s="68"/>
      <c r="H49" s="60"/>
      <c r="I49" s="171">
        <f>+SUM(I50:I62)</f>
        <v>54018.400000000001</v>
      </c>
    </row>
    <row r="50" spans="1:12" ht="21.75" customHeight="1" x14ac:dyDescent="0.2">
      <c r="A50" s="172" t="s">
        <v>112</v>
      </c>
      <c r="B50" s="101" t="s">
        <v>115</v>
      </c>
      <c r="C50" s="102" t="s">
        <v>9</v>
      </c>
      <c r="D50" s="114" t="s">
        <v>190</v>
      </c>
      <c r="E50" s="104" t="s">
        <v>33</v>
      </c>
      <c r="F50" s="115">
        <v>12.66</v>
      </c>
      <c r="G50" s="22">
        <v>437</v>
      </c>
      <c r="H50" s="65">
        <f>J50*($H$13+1)</f>
        <v>537.51</v>
      </c>
      <c r="I50" s="177">
        <f t="shared" ref="I50:I62" si="0">ROUND(F50*H50,2)</f>
        <v>6804.88</v>
      </c>
      <c r="J50">
        <v>437</v>
      </c>
      <c r="L50" s="49">
        <f>(I50+I54+I56+I58+I60+I62)</f>
        <v>50832.67</v>
      </c>
    </row>
    <row r="51" spans="1:12" ht="21.75" customHeight="1" x14ac:dyDescent="0.2">
      <c r="A51" s="172"/>
      <c r="B51" s="74"/>
      <c r="C51" s="19"/>
      <c r="D51" s="113" t="s">
        <v>195</v>
      </c>
      <c r="E51" s="21"/>
      <c r="F51" s="22"/>
      <c r="G51" s="22"/>
      <c r="H51" s="65"/>
      <c r="I51" s="177"/>
      <c r="L51" s="49"/>
    </row>
    <row r="52" spans="1:12" ht="21.75" customHeight="1" x14ac:dyDescent="0.2">
      <c r="A52" s="172" t="s">
        <v>112</v>
      </c>
      <c r="B52" s="74" t="s">
        <v>325</v>
      </c>
      <c r="C52" s="19" t="s">
        <v>309</v>
      </c>
      <c r="D52" s="41" t="s">
        <v>326</v>
      </c>
      <c r="E52" s="21" t="s">
        <v>32</v>
      </c>
      <c r="F52" s="22">
        <v>105.5</v>
      </c>
      <c r="G52" s="22">
        <v>24.55</v>
      </c>
      <c r="H52" s="65">
        <f>J52*($H$13+1)</f>
        <v>30.1965</v>
      </c>
      <c r="I52" s="177">
        <f>ROUND(F52*H52,2)</f>
        <v>3185.73</v>
      </c>
      <c r="J52">
        <v>24.55</v>
      </c>
      <c r="L52" s="49"/>
    </row>
    <row r="53" spans="1:12" ht="21.75" customHeight="1" x14ac:dyDescent="0.2">
      <c r="A53" s="172"/>
      <c r="B53" s="74"/>
      <c r="C53" s="19"/>
      <c r="D53" s="41"/>
      <c r="E53" s="21"/>
      <c r="F53" s="22"/>
      <c r="G53" s="22"/>
      <c r="H53" s="65"/>
      <c r="I53" s="177"/>
      <c r="L53" s="49"/>
    </row>
    <row r="54" spans="1:12" ht="24" customHeight="1" x14ac:dyDescent="0.2">
      <c r="A54" s="172" t="s">
        <v>116</v>
      </c>
      <c r="B54" s="101" t="s">
        <v>50</v>
      </c>
      <c r="C54" s="102" t="s">
        <v>27</v>
      </c>
      <c r="D54" s="114" t="s">
        <v>191</v>
      </c>
      <c r="E54" s="104" t="s">
        <v>32</v>
      </c>
      <c r="F54" s="115">
        <v>105.5</v>
      </c>
      <c r="G54" s="22">
        <v>52.26</v>
      </c>
      <c r="H54" s="65">
        <f>J54*($H$13+1)</f>
        <v>64.279799999999994</v>
      </c>
      <c r="I54" s="177">
        <f t="shared" si="0"/>
        <v>6781.52</v>
      </c>
      <c r="J54">
        <v>52.26</v>
      </c>
    </row>
    <row r="55" spans="1:12" ht="21.75" customHeight="1" x14ac:dyDescent="0.2">
      <c r="A55" s="172"/>
      <c r="B55" s="74"/>
      <c r="C55" s="19"/>
      <c r="D55" s="113" t="s">
        <v>196</v>
      </c>
      <c r="E55" s="21"/>
      <c r="F55" s="22"/>
      <c r="G55" s="22"/>
      <c r="H55" s="65"/>
      <c r="I55" s="177"/>
    </row>
    <row r="56" spans="1:12" ht="23.25" customHeight="1" x14ac:dyDescent="0.2">
      <c r="A56" s="172" t="s">
        <v>116</v>
      </c>
      <c r="B56" s="101" t="s">
        <v>51</v>
      </c>
      <c r="C56" s="102" t="s">
        <v>310</v>
      </c>
      <c r="D56" s="116" t="s">
        <v>30</v>
      </c>
      <c r="E56" s="104" t="s">
        <v>33</v>
      </c>
      <c r="F56" s="115">
        <v>105.5</v>
      </c>
      <c r="G56" s="43">
        <v>66.28</v>
      </c>
      <c r="H56" s="65">
        <f>J56*($H$13+1)</f>
        <v>81.5244</v>
      </c>
      <c r="I56" s="173">
        <f t="shared" si="0"/>
        <v>8600.82</v>
      </c>
      <c r="J56">
        <v>66.28</v>
      </c>
    </row>
    <row r="57" spans="1:12" ht="23.25" customHeight="1" x14ac:dyDescent="0.2">
      <c r="A57" s="172"/>
      <c r="B57" s="74"/>
      <c r="C57" s="27"/>
      <c r="D57" s="47" t="s">
        <v>196</v>
      </c>
      <c r="E57" s="36"/>
      <c r="F57" s="43"/>
      <c r="G57" s="43"/>
      <c r="H57" s="65"/>
      <c r="I57" s="173"/>
    </row>
    <row r="58" spans="1:12" ht="24.75" customHeight="1" x14ac:dyDescent="0.2">
      <c r="A58" s="172" t="s">
        <v>112</v>
      </c>
      <c r="B58" s="117" t="s">
        <v>47</v>
      </c>
      <c r="C58" s="102" t="s">
        <v>311</v>
      </c>
      <c r="D58" s="118" t="s">
        <v>45</v>
      </c>
      <c r="E58" s="104" t="s">
        <v>32</v>
      </c>
      <c r="F58" s="115">
        <v>105.5</v>
      </c>
      <c r="G58" s="43">
        <v>205.39</v>
      </c>
      <c r="H58" s="65">
        <f>J58*($H$13+1)</f>
        <v>252.62969999999999</v>
      </c>
      <c r="I58" s="173">
        <f t="shared" si="0"/>
        <v>26652.43</v>
      </c>
      <c r="J58">
        <v>205.39</v>
      </c>
    </row>
    <row r="59" spans="1:12" ht="24.75" customHeight="1" x14ac:dyDescent="0.2">
      <c r="A59" s="172"/>
      <c r="B59" s="96"/>
      <c r="C59" s="27"/>
      <c r="D59" s="47" t="s">
        <v>197</v>
      </c>
      <c r="E59" s="36"/>
      <c r="F59" s="43"/>
      <c r="G59" s="43"/>
      <c r="H59" s="65"/>
      <c r="I59" s="173"/>
    </row>
    <row r="60" spans="1:12" ht="24.75" customHeight="1" x14ac:dyDescent="0.2">
      <c r="A60" s="172" t="s">
        <v>112</v>
      </c>
      <c r="B60" s="117" t="s">
        <v>48</v>
      </c>
      <c r="C60" s="102" t="s">
        <v>312</v>
      </c>
      <c r="D60" s="118" t="s">
        <v>46</v>
      </c>
      <c r="E60" s="104" t="s">
        <v>34</v>
      </c>
      <c r="F60" s="115">
        <v>51.34</v>
      </c>
      <c r="G60" s="43">
        <v>24.3</v>
      </c>
      <c r="H60" s="65">
        <f>J60*($H$13+1)</f>
        <v>29.888999999999999</v>
      </c>
      <c r="I60" s="173">
        <f t="shared" si="0"/>
        <v>1534.5</v>
      </c>
      <c r="J60">
        <v>24.3</v>
      </c>
    </row>
    <row r="61" spans="1:12" ht="24.75" customHeight="1" x14ac:dyDescent="0.2">
      <c r="A61" s="172"/>
      <c r="B61" s="96"/>
      <c r="C61" s="27"/>
      <c r="D61" s="47" t="s">
        <v>198</v>
      </c>
      <c r="E61" s="36"/>
      <c r="F61" s="43"/>
      <c r="G61" s="43"/>
      <c r="H61" s="65"/>
      <c r="I61" s="173"/>
    </row>
    <row r="62" spans="1:12" ht="29.25" customHeight="1" x14ac:dyDescent="0.2">
      <c r="A62" s="172" t="s">
        <v>112</v>
      </c>
      <c r="B62" s="101" t="s">
        <v>52</v>
      </c>
      <c r="C62" s="102" t="s">
        <v>327</v>
      </c>
      <c r="D62" s="114" t="s">
        <v>53</v>
      </c>
      <c r="E62" s="104" t="s">
        <v>34</v>
      </c>
      <c r="F62" s="115">
        <v>2</v>
      </c>
      <c r="G62" s="43">
        <v>186.39</v>
      </c>
      <c r="H62" s="65">
        <f>J62*($H$13+1)</f>
        <v>229.25969999999998</v>
      </c>
      <c r="I62" s="173">
        <f t="shared" si="0"/>
        <v>458.52</v>
      </c>
      <c r="J62">
        <v>186.39</v>
      </c>
    </row>
    <row r="63" spans="1:12" ht="29.25" customHeight="1" x14ac:dyDescent="0.2">
      <c r="A63" s="172"/>
      <c r="B63" s="74"/>
      <c r="C63" s="19"/>
      <c r="D63" s="113" t="s">
        <v>192</v>
      </c>
      <c r="E63" s="21"/>
      <c r="F63" s="22"/>
      <c r="G63" s="43"/>
      <c r="H63" s="65"/>
      <c r="I63" s="173"/>
    </row>
    <row r="64" spans="1:12" ht="23.25" customHeight="1" x14ac:dyDescent="0.2">
      <c r="A64" s="170"/>
      <c r="B64" s="76"/>
      <c r="C64" s="58" t="s">
        <v>18</v>
      </c>
      <c r="D64" s="61" t="s">
        <v>28</v>
      </c>
      <c r="E64" s="59"/>
      <c r="F64" s="68"/>
      <c r="G64" s="68"/>
      <c r="H64" s="60"/>
      <c r="I64" s="171">
        <f>(I66+I78+I80+I90+I131+I133+I135+I143+I146)</f>
        <v>332130.65000000002</v>
      </c>
    </row>
    <row r="65" spans="1:10" ht="31.5" customHeight="1" x14ac:dyDescent="0.2">
      <c r="A65" s="176"/>
      <c r="B65" s="74"/>
      <c r="C65" s="26"/>
      <c r="D65" s="130" t="s">
        <v>301</v>
      </c>
      <c r="E65" s="45"/>
      <c r="F65" s="70"/>
      <c r="G65" s="70"/>
      <c r="H65" s="65"/>
      <c r="I65" s="178"/>
    </row>
    <row r="66" spans="1:10" ht="31.5" customHeight="1" x14ac:dyDescent="0.2">
      <c r="A66" s="176"/>
      <c r="B66" s="74"/>
      <c r="C66" s="46" t="s">
        <v>19</v>
      </c>
      <c r="D66" s="24" t="s">
        <v>180</v>
      </c>
      <c r="E66" s="36"/>
      <c r="F66" s="69"/>
      <c r="G66" s="69"/>
      <c r="H66" s="65"/>
      <c r="I66" s="179">
        <f>SUM(I67:I76)</f>
        <v>32410.510000000002</v>
      </c>
    </row>
    <row r="67" spans="1:10" ht="36" customHeight="1" x14ac:dyDescent="0.2">
      <c r="A67" s="172" t="s">
        <v>113</v>
      </c>
      <c r="B67" s="101" t="s">
        <v>146</v>
      </c>
      <c r="C67" s="102" t="s">
        <v>55</v>
      </c>
      <c r="D67" s="118" t="s">
        <v>175</v>
      </c>
      <c r="E67" s="104" t="s">
        <v>32</v>
      </c>
      <c r="F67" s="115">
        <v>26.25</v>
      </c>
      <c r="G67" s="43">
        <v>459.73</v>
      </c>
      <c r="H67" s="65">
        <f>J67*($H$13+1)</f>
        <v>565.46789999999999</v>
      </c>
      <c r="I67" s="173">
        <f t="shared" ref="I67:I78" si="1">ROUND(F67*H67,2)</f>
        <v>14843.53</v>
      </c>
      <c r="J67">
        <v>459.73</v>
      </c>
    </row>
    <row r="68" spans="1:10" ht="36" customHeight="1" x14ac:dyDescent="0.2">
      <c r="A68" s="172"/>
      <c r="B68" s="74"/>
      <c r="C68" s="19"/>
      <c r="D68" s="119" t="s">
        <v>199</v>
      </c>
      <c r="E68" s="21"/>
      <c r="F68" s="22"/>
      <c r="G68" s="43"/>
      <c r="H68" s="65"/>
      <c r="I68" s="173"/>
    </row>
    <row r="69" spans="1:10" ht="36" customHeight="1" x14ac:dyDescent="0.2">
      <c r="A69" s="172" t="s">
        <v>113</v>
      </c>
      <c r="B69" s="101" t="s">
        <v>146</v>
      </c>
      <c r="C69" s="102" t="s">
        <v>56</v>
      </c>
      <c r="D69" s="118" t="s">
        <v>176</v>
      </c>
      <c r="E69" s="104" t="s">
        <v>32</v>
      </c>
      <c r="F69" s="115">
        <v>7.56</v>
      </c>
      <c r="G69" s="43">
        <v>459.73</v>
      </c>
      <c r="H69" s="65">
        <f>J69*($H$13+1)</f>
        <v>565.46789999999999</v>
      </c>
      <c r="I69" s="173">
        <f t="shared" si="1"/>
        <v>4274.9399999999996</v>
      </c>
      <c r="J69">
        <v>459.73</v>
      </c>
    </row>
    <row r="70" spans="1:10" ht="36" customHeight="1" x14ac:dyDescent="0.2">
      <c r="A70" s="172"/>
      <c r="B70" s="74"/>
      <c r="C70" s="19"/>
      <c r="D70" s="119" t="s">
        <v>200</v>
      </c>
      <c r="E70" s="21"/>
      <c r="F70" s="22"/>
      <c r="G70" s="43"/>
      <c r="H70" s="65"/>
      <c r="I70" s="173"/>
    </row>
    <row r="71" spans="1:10" ht="36" customHeight="1" x14ac:dyDescent="0.2">
      <c r="A71" s="172" t="s">
        <v>113</v>
      </c>
      <c r="B71" s="101" t="s">
        <v>146</v>
      </c>
      <c r="C71" s="102" t="s">
        <v>149</v>
      </c>
      <c r="D71" s="118" t="s">
        <v>177</v>
      </c>
      <c r="E71" s="104" t="s">
        <v>32</v>
      </c>
      <c r="F71" s="115">
        <v>1.47</v>
      </c>
      <c r="G71" s="43">
        <v>459.73</v>
      </c>
      <c r="H71" s="65">
        <f>J71*($H$13+1)</f>
        <v>565.46789999999999</v>
      </c>
      <c r="I71" s="173">
        <f t="shared" si="1"/>
        <v>831.24</v>
      </c>
      <c r="J71">
        <v>459.73</v>
      </c>
    </row>
    <row r="72" spans="1:10" ht="36" customHeight="1" x14ac:dyDescent="0.2">
      <c r="A72" s="172"/>
      <c r="B72" s="74"/>
      <c r="C72" s="19"/>
      <c r="D72" s="119" t="s">
        <v>201</v>
      </c>
      <c r="E72" s="21"/>
      <c r="F72" s="22"/>
      <c r="G72" s="43"/>
      <c r="H72" s="65"/>
      <c r="I72" s="173"/>
    </row>
    <row r="73" spans="1:10" ht="30" customHeight="1" x14ac:dyDescent="0.2">
      <c r="A73" s="172"/>
      <c r="B73" s="74"/>
      <c r="C73" s="19"/>
      <c r="D73" s="20"/>
      <c r="E73" s="21"/>
      <c r="F73" s="22"/>
      <c r="G73" s="43"/>
      <c r="H73" s="65"/>
      <c r="I73" s="173"/>
    </row>
    <row r="74" spans="1:10" ht="36" customHeight="1" x14ac:dyDescent="0.2">
      <c r="A74" s="172" t="s">
        <v>116</v>
      </c>
      <c r="B74" s="101" t="s">
        <v>181</v>
      </c>
      <c r="C74" s="102" t="s">
        <v>57</v>
      </c>
      <c r="D74" s="118" t="s">
        <v>182</v>
      </c>
      <c r="E74" s="104" t="s">
        <v>203</v>
      </c>
      <c r="F74" s="115">
        <v>2.21</v>
      </c>
      <c r="G74" s="43">
        <v>2165.96</v>
      </c>
      <c r="H74" s="65">
        <f>J74*($H$13+1)</f>
        <v>2664.1307999999999</v>
      </c>
      <c r="I74" s="173">
        <f t="shared" si="1"/>
        <v>5887.73</v>
      </c>
      <c r="J74">
        <v>2165.96</v>
      </c>
    </row>
    <row r="75" spans="1:10" ht="36" customHeight="1" x14ac:dyDescent="0.2">
      <c r="A75" s="172"/>
      <c r="B75" s="74"/>
      <c r="C75" s="19"/>
      <c r="D75" s="119" t="s">
        <v>202</v>
      </c>
      <c r="E75" s="21"/>
      <c r="F75" s="22"/>
      <c r="G75" s="43"/>
      <c r="H75" s="65"/>
      <c r="I75" s="173"/>
    </row>
    <row r="76" spans="1:10" ht="36" customHeight="1" x14ac:dyDescent="0.2">
      <c r="A76" s="172" t="s">
        <v>116</v>
      </c>
      <c r="B76" s="101" t="s">
        <v>178</v>
      </c>
      <c r="C76" s="102" t="s">
        <v>58</v>
      </c>
      <c r="D76" s="118" t="s">
        <v>179</v>
      </c>
      <c r="E76" s="104" t="s">
        <v>3</v>
      </c>
      <c r="F76" s="115">
        <v>2</v>
      </c>
      <c r="G76" s="43">
        <v>2671.98</v>
      </c>
      <c r="H76" s="65">
        <f>J76*($H$13+1)</f>
        <v>3286.5353999999998</v>
      </c>
      <c r="I76" s="173">
        <f t="shared" si="1"/>
        <v>6573.07</v>
      </c>
      <c r="J76">
        <v>2671.98</v>
      </c>
    </row>
    <row r="77" spans="1:10" ht="36" customHeight="1" x14ac:dyDescent="0.2">
      <c r="A77" s="172"/>
      <c r="B77" s="74"/>
      <c r="C77" s="19"/>
      <c r="D77" s="119" t="s">
        <v>204</v>
      </c>
      <c r="E77" s="21"/>
      <c r="F77" s="22"/>
      <c r="G77" s="43"/>
      <c r="H77" s="65"/>
      <c r="I77" s="173"/>
    </row>
    <row r="78" spans="1:10" ht="29.25" customHeight="1" x14ac:dyDescent="0.2">
      <c r="A78" s="172" t="s">
        <v>112</v>
      </c>
      <c r="B78" s="74" t="s">
        <v>117</v>
      </c>
      <c r="C78" s="46" t="s">
        <v>20</v>
      </c>
      <c r="D78" s="24" t="s">
        <v>54</v>
      </c>
      <c r="E78" s="36" t="s">
        <v>32</v>
      </c>
      <c r="F78" s="43">
        <v>38</v>
      </c>
      <c r="G78" s="43">
        <v>232</v>
      </c>
      <c r="H78" s="65">
        <f>J78*($H$13+1)</f>
        <v>285.36</v>
      </c>
      <c r="I78" s="179">
        <f t="shared" si="1"/>
        <v>10843.68</v>
      </c>
      <c r="J78">
        <v>232</v>
      </c>
    </row>
    <row r="79" spans="1:10" ht="29.25" customHeight="1" x14ac:dyDescent="0.2">
      <c r="A79" s="176"/>
      <c r="B79" s="100"/>
      <c r="C79" s="26"/>
      <c r="D79" s="119" t="s">
        <v>205</v>
      </c>
      <c r="E79" s="36"/>
      <c r="F79" s="69"/>
      <c r="G79" s="69"/>
      <c r="H79" s="65"/>
      <c r="I79" s="173"/>
    </row>
    <row r="80" spans="1:10" ht="27" customHeight="1" x14ac:dyDescent="0.2">
      <c r="A80" s="176"/>
      <c r="B80" s="74"/>
      <c r="C80" s="46" t="s">
        <v>36</v>
      </c>
      <c r="D80" s="48" t="s">
        <v>62</v>
      </c>
      <c r="E80" s="36"/>
      <c r="F80" s="69"/>
      <c r="G80" s="69"/>
      <c r="H80" s="65"/>
      <c r="I80" s="179">
        <f>SUM(I81:I88)</f>
        <v>222339.72</v>
      </c>
    </row>
    <row r="81" spans="1:11" ht="27" customHeight="1" x14ac:dyDescent="0.2">
      <c r="A81" s="172" t="s">
        <v>112</v>
      </c>
      <c r="B81" s="101" t="s">
        <v>209</v>
      </c>
      <c r="C81" s="102" t="s">
        <v>59</v>
      </c>
      <c r="D81" s="114" t="s">
        <v>63</v>
      </c>
      <c r="E81" s="104" t="s">
        <v>32</v>
      </c>
      <c r="F81" s="115">
        <v>14.89</v>
      </c>
      <c r="G81" s="43">
        <v>6200</v>
      </c>
      <c r="H81" s="65">
        <f>J81*($H$13+1)</f>
        <v>7626</v>
      </c>
      <c r="I81" s="173">
        <f>ROUND(F81*H81,2)</f>
        <v>113551.14</v>
      </c>
      <c r="J81">
        <v>6200</v>
      </c>
      <c r="K81" s="2"/>
    </row>
    <row r="82" spans="1:11" ht="26.25" customHeight="1" x14ac:dyDescent="0.2">
      <c r="A82" s="175"/>
      <c r="B82" s="74"/>
      <c r="C82" s="19"/>
      <c r="D82" s="119" t="s">
        <v>212</v>
      </c>
      <c r="E82" s="21"/>
      <c r="F82" s="22"/>
      <c r="G82" s="43"/>
      <c r="H82" s="65"/>
      <c r="I82" s="173"/>
      <c r="K82" s="2"/>
    </row>
    <row r="83" spans="1:11" ht="27" customHeight="1" x14ac:dyDescent="0.2">
      <c r="A83" s="175"/>
      <c r="B83" s="74"/>
      <c r="C83" s="19"/>
      <c r="D83" s="113"/>
      <c r="E83" s="21"/>
      <c r="F83" s="22"/>
      <c r="G83" s="43"/>
      <c r="H83" s="65"/>
      <c r="I83" s="173"/>
      <c r="K83" s="2"/>
    </row>
    <row r="84" spans="1:11" ht="27" customHeight="1" x14ac:dyDescent="0.2">
      <c r="A84" s="172" t="s">
        <v>112</v>
      </c>
      <c r="B84" s="101" t="s">
        <v>209</v>
      </c>
      <c r="C84" s="102" t="s">
        <v>60</v>
      </c>
      <c r="D84" s="114" t="s">
        <v>263</v>
      </c>
      <c r="E84" s="104" t="s">
        <v>32</v>
      </c>
      <c r="F84" s="115">
        <v>16.78</v>
      </c>
      <c r="G84" s="43">
        <v>4500</v>
      </c>
      <c r="H84" s="65">
        <f>J84*($H$13+1)</f>
        <v>5535</v>
      </c>
      <c r="I84" s="173">
        <f>ROUND(F84*H84,2)</f>
        <v>92877.3</v>
      </c>
      <c r="J84">
        <v>4500</v>
      </c>
    </row>
    <row r="85" spans="1:11" ht="27" customHeight="1" x14ac:dyDescent="0.2">
      <c r="A85" s="175"/>
      <c r="B85" s="74"/>
      <c r="C85" s="19"/>
      <c r="D85" s="119" t="s">
        <v>264</v>
      </c>
      <c r="E85" s="21"/>
      <c r="F85" s="22"/>
      <c r="G85" s="43"/>
      <c r="H85" s="65"/>
      <c r="I85" s="173"/>
    </row>
    <row r="86" spans="1:11" ht="27" customHeight="1" x14ac:dyDescent="0.2">
      <c r="A86" s="172" t="s">
        <v>112</v>
      </c>
      <c r="B86" s="101" t="s">
        <v>209</v>
      </c>
      <c r="C86" s="19"/>
      <c r="D86" s="114" t="s">
        <v>211</v>
      </c>
      <c r="E86" s="104" t="s">
        <v>32</v>
      </c>
      <c r="F86" s="115">
        <v>2.81</v>
      </c>
      <c r="G86" s="43"/>
      <c r="H86" s="65"/>
      <c r="I86" s="173"/>
    </row>
    <row r="87" spans="1:11" ht="27" customHeight="1" x14ac:dyDescent="0.2">
      <c r="A87" s="175"/>
      <c r="B87" s="74"/>
      <c r="C87" s="19"/>
      <c r="D87" s="119" t="s">
        <v>213</v>
      </c>
      <c r="E87" s="21"/>
      <c r="F87" s="22"/>
      <c r="G87" s="43"/>
      <c r="H87" s="65"/>
      <c r="I87" s="173"/>
    </row>
    <row r="88" spans="1:11" ht="27" customHeight="1" x14ac:dyDescent="0.2">
      <c r="A88" s="172" t="s">
        <v>112</v>
      </c>
      <c r="B88" s="101" t="s">
        <v>210</v>
      </c>
      <c r="C88" s="102" t="s">
        <v>61</v>
      </c>
      <c r="D88" s="114" t="s">
        <v>82</v>
      </c>
      <c r="E88" s="104" t="s">
        <v>32</v>
      </c>
      <c r="F88" s="115">
        <v>3.08</v>
      </c>
      <c r="G88" s="43">
        <v>4200</v>
      </c>
      <c r="H88" s="65">
        <f>J88*($H$13+1)</f>
        <v>5166</v>
      </c>
      <c r="I88" s="173">
        <f>ROUND(F88*H88,2)</f>
        <v>15911.28</v>
      </c>
      <c r="J88">
        <v>4200</v>
      </c>
    </row>
    <row r="89" spans="1:11" ht="27" customHeight="1" x14ac:dyDescent="0.2">
      <c r="A89" s="175"/>
      <c r="B89" s="74"/>
      <c r="C89" s="19"/>
      <c r="D89" s="113" t="s">
        <v>214</v>
      </c>
      <c r="E89" s="21"/>
      <c r="F89" s="22"/>
      <c r="G89" s="43"/>
      <c r="H89" s="65"/>
      <c r="I89" s="173"/>
    </row>
    <row r="90" spans="1:11" ht="25.5" customHeight="1" x14ac:dyDescent="0.2">
      <c r="A90" s="176"/>
      <c r="B90" s="75"/>
      <c r="C90" s="46" t="s">
        <v>38</v>
      </c>
      <c r="D90" s="24" t="s">
        <v>35</v>
      </c>
      <c r="E90" s="36" t="s">
        <v>31</v>
      </c>
      <c r="F90" s="43"/>
      <c r="G90" s="43"/>
      <c r="H90" s="65"/>
      <c r="I90" s="179">
        <f>SUM(I91:I129)</f>
        <v>30911.35</v>
      </c>
      <c r="K90" s="2"/>
    </row>
    <row r="91" spans="1:11" ht="25.5" customHeight="1" x14ac:dyDescent="0.2">
      <c r="A91" s="172" t="s">
        <v>112</v>
      </c>
      <c r="B91" s="101" t="s">
        <v>118</v>
      </c>
      <c r="C91" s="102" t="s">
        <v>96</v>
      </c>
      <c r="D91" s="118" t="s">
        <v>143</v>
      </c>
      <c r="E91" s="104" t="s">
        <v>34</v>
      </c>
      <c r="F91" s="115">
        <v>69.7</v>
      </c>
      <c r="G91" s="43">
        <v>27.89</v>
      </c>
      <c r="H91" s="65">
        <f>J91*($H$13+1)</f>
        <v>34.304699999999997</v>
      </c>
      <c r="I91" s="173">
        <f>ROUND(F91*H91,2)</f>
        <v>2391.04</v>
      </c>
      <c r="J91">
        <v>27.89</v>
      </c>
    </row>
    <row r="92" spans="1:11" ht="32.25" customHeight="1" x14ac:dyDescent="0.2">
      <c r="A92" s="175"/>
      <c r="B92" s="74"/>
      <c r="C92" s="19"/>
      <c r="D92" s="119" t="s">
        <v>217</v>
      </c>
      <c r="E92" s="21"/>
      <c r="F92" s="22"/>
      <c r="G92" s="43"/>
      <c r="H92" s="65"/>
      <c r="I92" s="173"/>
    </row>
    <row r="93" spans="1:11" ht="33.75" customHeight="1" x14ac:dyDescent="0.2">
      <c r="A93" s="172" t="s">
        <v>113</v>
      </c>
      <c r="B93" s="101" t="s">
        <v>144</v>
      </c>
      <c r="C93" s="102" t="s">
        <v>97</v>
      </c>
      <c r="D93" s="118" t="s">
        <v>145</v>
      </c>
      <c r="E93" s="104" t="s">
        <v>3</v>
      </c>
      <c r="F93" s="115">
        <v>6</v>
      </c>
      <c r="G93" s="43">
        <v>73.540000000000006</v>
      </c>
      <c r="H93" s="65">
        <f>J93*($H$13+1)</f>
        <v>90.4542</v>
      </c>
      <c r="I93" s="173">
        <f>ROUND(F93*H93,2)</f>
        <v>542.73</v>
      </c>
      <c r="J93">
        <v>73.540000000000006</v>
      </c>
    </row>
    <row r="94" spans="1:11" ht="33.75" customHeight="1" x14ac:dyDescent="0.2">
      <c r="A94" s="175"/>
      <c r="B94" s="74"/>
      <c r="C94" s="19"/>
      <c r="D94" s="119" t="s">
        <v>215</v>
      </c>
      <c r="E94" s="21"/>
      <c r="F94" s="22"/>
      <c r="G94" s="43"/>
      <c r="H94" s="65"/>
      <c r="I94" s="173"/>
    </row>
    <row r="95" spans="1:11" ht="25.5" customHeight="1" x14ac:dyDescent="0.2">
      <c r="A95" s="172" t="s">
        <v>112</v>
      </c>
      <c r="B95" s="101" t="s">
        <v>120</v>
      </c>
      <c r="C95" s="102" t="s">
        <v>98</v>
      </c>
      <c r="D95" s="118" t="s">
        <v>83</v>
      </c>
      <c r="E95" s="104" t="s">
        <v>34</v>
      </c>
      <c r="F95" s="115">
        <v>56.3</v>
      </c>
      <c r="G95" s="43">
        <v>59.44</v>
      </c>
      <c r="H95" s="65">
        <f>J95*($H$13+1)</f>
        <v>73.111199999999997</v>
      </c>
      <c r="I95" s="173">
        <f>ROUND(F95*H95,2)</f>
        <v>4116.16</v>
      </c>
      <c r="J95">
        <v>59.44</v>
      </c>
    </row>
    <row r="96" spans="1:11" ht="35.25" customHeight="1" x14ac:dyDescent="0.2">
      <c r="A96" s="175"/>
      <c r="B96" s="74"/>
      <c r="C96" s="19"/>
      <c r="D96" s="119" t="s">
        <v>220</v>
      </c>
      <c r="E96" s="21"/>
      <c r="F96" s="22"/>
      <c r="G96" s="43"/>
      <c r="H96" s="65"/>
      <c r="I96" s="173"/>
    </row>
    <row r="97" spans="1:10" ht="25.5" customHeight="1" x14ac:dyDescent="0.2">
      <c r="A97" s="172" t="s">
        <v>112</v>
      </c>
      <c r="B97" s="101" t="s">
        <v>141</v>
      </c>
      <c r="C97" s="102" t="s">
        <v>99</v>
      </c>
      <c r="D97" s="118" t="s">
        <v>142</v>
      </c>
      <c r="E97" s="104" t="s">
        <v>34</v>
      </c>
      <c r="F97" s="115">
        <v>10</v>
      </c>
      <c r="G97" s="43">
        <v>72.83</v>
      </c>
      <c r="H97" s="65">
        <f>J97*($H$13+1)</f>
        <v>89.5809</v>
      </c>
      <c r="I97" s="173">
        <f>ROUND(F97*H97,2)</f>
        <v>895.81</v>
      </c>
      <c r="J97">
        <v>72.83</v>
      </c>
    </row>
    <row r="98" spans="1:10" ht="25.5" customHeight="1" x14ac:dyDescent="0.2">
      <c r="A98" s="175"/>
      <c r="B98" s="74"/>
      <c r="C98" s="19"/>
      <c r="D98" s="119" t="s">
        <v>221</v>
      </c>
      <c r="E98" s="21"/>
      <c r="F98" s="22"/>
      <c r="G98" s="43"/>
      <c r="H98" s="65"/>
      <c r="I98" s="173"/>
    </row>
    <row r="99" spans="1:10" ht="25.5" customHeight="1" x14ac:dyDescent="0.2">
      <c r="A99" s="172" t="s">
        <v>112</v>
      </c>
      <c r="B99" s="101" t="s">
        <v>118</v>
      </c>
      <c r="C99" s="102" t="s">
        <v>100</v>
      </c>
      <c r="D99" s="118" t="s">
        <v>65</v>
      </c>
      <c r="E99" s="104" t="s">
        <v>34</v>
      </c>
      <c r="F99" s="115">
        <v>42.5</v>
      </c>
      <c r="G99" s="43">
        <v>32.340000000000003</v>
      </c>
      <c r="H99" s="65">
        <f>J99*($H$13+1)</f>
        <v>39.778200000000005</v>
      </c>
      <c r="I99" s="173">
        <f>ROUND(F99*H99,2)</f>
        <v>1690.57</v>
      </c>
      <c r="J99">
        <v>32.340000000000003</v>
      </c>
    </row>
    <row r="100" spans="1:10" ht="25.5" customHeight="1" x14ac:dyDescent="0.2">
      <c r="A100" s="175"/>
      <c r="B100" s="74"/>
      <c r="C100" s="19"/>
      <c r="D100" s="119" t="s">
        <v>222</v>
      </c>
      <c r="E100" s="21"/>
      <c r="F100" s="22"/>
      <c r="G100" s="43"/>
      <c r="H100" s="65"/>
      <c r="I100" s="173"/>
    </row>
    <row r="101" spans="1:10" ht="25.5" customHeight="1" x14ac:dyDescent="0.2">
      <c r="A101" s="172" t="s">
        <v>112</v>
      </c>
      <c r="B101" s="101" t="s">
        <v>119</v>
      </c>
      <c r="C101" s="102" t="s">
        <v>101</v>
      </c>
      <c r="D101" s="118" t="s">
        <v>66</v>
      </c>
      <c r="E101" s="104" t="s">
        <v>34</v>
      </c>
      <c r="F101" s="115">
        <v>71.2</v>
      </c>
      <c r="G101" s="43">
        <v>182.82</v>
      </c>
      <c r="H101" s="65">
        <f>J101*($H$13+1)</f>
        <v>224.86859999999999</v>
      </c>
      <c r="I101" s="173">
        <f>ROUND(F101*H101,2)</f>
        <v>16010.64</v>
      </c>
      <c r="J101">
        <v>182.82</v>
      </c>
    </row>
    <row r="102" spans="1:10" ht="47.25" customHeight="1" x14ac:dyDescent="0.2">
      <c r="A102" s="175"/>
      <c r="B102" s="74"/>
      <c r="C102" s="19"/>
      <c r="D102" s="119" t="s">
        <v>223</v>
      </c>
      <c r="E102" s="21"/>
      <c r="F102" s="22"/>
      <c r="G102" s="43"/>
      <c r="H102" s="65"/>
      <c r="I102" s="173"/>
    </row>
    <row r="103" spans="1:10" ht="25.5" customHeight="1" x14ac:dyDescent="0.2">
      <c r="A103" s="172" t="s">
        <v>113</v>
      </c>
      <c r="B103" s="101" t="s">
        <v>218</v>
      </c>
      <c r="C103" s="102" t="s">
        <v>101</v>
      </c>
      <c r="D103" s="118" t="s">
        <v>219</v>
      </c>
      <c r="E103" s="104" t="s">
        <v>3</v>
      </c>
      <c r="F103" s="115">
        <v>8</v>
      </c>
      <c r="G103" s="43"/>
      <c r="H103" s="65"/>
      <c r="I103" s="173"/>
    </row>
    <row r="104" spans="1:10" ht="25.5" customHeight="1" x14ac:dyDescent="0.2">
      <c r="A104" s="175"/>
      <c r="B104" s="74"/>
      <c r="C104" s="19"/>
      <c r="D104" s="119" t="s">
        <v>216</v>
      </c>
      <c r="E104" s="21"/>
      <c r="F104" s="22"/>
      <c r="G104" s="43"/>
      <c r="H104" s="65"/>
      <c r="I104" s="173"/>
    </row>
    <row r="105" spans="1:10" ht="28.5" customHeight="1" x14ac:dyDescent="0.2">
      <c r="A105" s="176"/>
      <c r="B105" s="74" t="s">
        <v>74</v>
      </c>
      <c r="C105" s="102" t="s">
        <v>102</v>
      </c>
      <c r="D105" s="118" t="s">
        <v>294</v>
      </c>
      <c r="E105" s="104" t="s">
        <v>3</v>
      </c>
      <c r="F105" s="115">
        <v>8</v>
      </c>
      <c r="G105" s="43">
        <v>535</v>
      </c>
      <c r="H105" s="65">
        <f>J105*($H$13+1)</f>
        <v>658.05</v>
      </c>
      <c r="I105" s="173">
        <f>ROUND(F105*H105,2)</f>
        <v>5264.4</v>
      </c>
      <c r="J105">
        <v>535</v>
      </c>
    </row>
    <row r="106" spans="1:10" ht="42.75" customHeight="1" x14ac:dyDescent="0.2">
      <c r="A106" s="180" t="s">
        <v>289</v>
      </c>
      <c r="B106" s="74"/>
      <c r="C106" s="19"/>
      <c r="D106" s="20"/>
      <c r="E106" s="21"/>
      <c r="F106" s="22"/>
      <c r="G106" s="43"/>
      <c r="H106" s="65"/>
      <c r="I106" s="173"/>
    </row>
    <row r="107" spans="1:10" ht="25.5" customHeight="1" x14ac:dyDescent="0.2">
      <c r="A107" s="181" t="s">
        <v>283</v>
      </c>
      <c r="B107" s="129" t="s">
        <v>295</v>
      </c>
      <c r="C107" s="19"/>
      <c r="D107" s="119" t="s">
        <v>320</v>
      </c>
      <c r="E107" s="21"/>
      <c r="F107" s="22"/>
      <c r="G107" s="43"/>
      <c r="H107" s="65"/>
      <c r="I107" s="173"/>
    </row>
    <row r="108" spans="1:10" ht="25.5" customHeight="1" x14ac:dyDescent="0.2">
      <c r="A108" s="181" t="s">
        <v>283</v>
      </c>
      <c r="B108" s="129" t="s">
        <v>297</v>
      </c>
      <c r="C108" s="19"/>
      <c r="D108" s="119" t="s">
        <v>322</v>
      </c>
      <c r="E108" s="21"/>
      <c r="F108" s="22"/>
      <c r="G108" s="43"/>
      <c r="H108" s="65"/>
      <c r="I108" s="173"/>
    </row>
    <row r="109" spans="1:10" ht="25.5" customHeight="1" x14ac:dyDescent="0.2">
      <c r="A109" s="181" t="s">
        <v>283</v>
      </c>
      <c r="B109" s="129" t="s">
        <v>296</v>
      </c>
      <c r="C109" s="19"/>
      <c r="D109" s="119" t="s">
        <v>321</v>
      </c>
      <c r="E109" s="21"/>
      <c r="F109" s="22"/>
      <c r="G109" s="43"/>
      <c r="H109" s="65"/>
      <c r="I109" s="173"/>
    </row>
    <row r="110" spans="1:10" ht="25.5" customHeight="1" x14ac:dyDescent="0.2">
      <c r="A110" s="176"/>
      <c r="B110" s="101"/>
      <c r="C110" s="102" t="s">
        <v>103</v>
      </c>
      <c r="D110" s="118" t="s">
        <v>224</v>
      </c>
      <c r="E110" s="104" t="s">
        <v>34</v>
      </c>
      <c r="F110" s="115">
        <v>200</v>
      </c>
      <c r="G110" s="43"/>
      <c r="H110" s="65"/>
      <c r="I110" s="173"/>
    </row>
    <row r="111" spans="1:10" ht="25.5" customHeight="1" x14ac:dyDescent="0.2">
      <c r="A111" s="426" t="s">
        <v>113</v>
      </c>
      <c r="B111" s="424" t="s">
        <v>225</v>
      </c>
      <c r="C111" s="424"/>
      <c r="D111" s="119" t="s">
        <v>227</v>
      </c>
      <c r="E111" s="21" t="s">
        <v>226</v>
      </c>
      <c r="F111" s="22"/>
      <c r="G111" s="43"/>
      <c r="H111" s="65"/>
      <c r="I111" s="173"/>
    </row>
    <row r="112" spans="1:10" ht="41.25" customHeight="1" x14ac:dyDescent="0.2">
      <c r="A112" s="427"/>
      <c r="B112" s="425"/>
      <c r="C112" s="425"/>
      <c r="D112" s="119" t="s">
        <v>230</v>
      </c>
      <c r="E112" s="21" t="s">
        <v>34</v>
      </c>
      <c r="F112" s="22">
        <v>197</v>
      </c>
      <c r="G112" s="43"/>
      <c r="H112" s="65"/>
      <c r="I112" s="173"/>
    </row>
    <row r="113" spans="1:9" ht="25.5" customHeight="1" x14ac:dyDescent="0.2">
      <c r="A113" s="172" t="s">
        <v>116</v>
      </c>
      <c r="B113" s="74" t="s">
        <v>229</v>
      </c>
      <c r="C113" s="196"/>
      <c r="D113" s="119" t="s">
        <v>269</v>
      </c>
      <c r="E113" s="21" t="s">
        <v>34</v>
      </c>
      <c r="F113" s="22">
        <v>295.5</v>
      </c>
      <c r="G113" s="43"/>
      <c r="H113" s="65"/>
      <c r="I113" s="173"/>
    </row>
    <row r="114" spans="1:9" ht="25.5" customHeight="1" x14ac:dyDescent="0.2">
      <c r="A114" s="172" t="s">
        <v>116</v>
      </c>
      <c r="B114" s="74" t="s">
        <v>228</v>
      </c>
      <c r="C114" s="196"/>
      <c r="D114" s="119" t="s">
        <v>328</v>
      </c>
      <c r="E114" s="21" t="s">
        <v>34</v>
      </c>
      <c r="F114" s="22">
        <v>295.5</v>
      </c>
      <c r="G114" s="43"/>
      <c r="H114" s="65"/>
      <c r="I114" s="173"/>
    </row>
    <row r="115" spans="1:9" ht="36" customHeight="1" x14ac:dyDescent="0.2">
      <c r="A115" s="172"/>
      <c r="B115" s="74"/>
      <c r="C115" s="196"/>
      <c r="D115" s="122" t="s">
        <v>257</v>
      </c>
      <c r="E115" s="21"/>
      <c r="F115" s="22"/>
      <c r="G115" s="43"/>
      <c r="H115" s="65"/>
      <c r="I115" s="173"/>
    </row>
    <row r="116" spans="1:9" ht="25.5" customHeight="1" x14ac:dyDescent="0.2">
      <c r="A116" s="172" t="s">
        <v>112</v>
      </c>
      <c r="B116" s="74" t="s">
        <v>234</v>
      </c>
      <c r="C116" s="19"/>
      <c r="D116" s="120" t="s">
        <v>237</v>
      </c>
      <c r="E116" s="21" t="s">
        <v>235</v>
      </c>
      <c r="F116" s="22">
        <v>10</v>
      </c>
      <c r="G116" s="43"/>
      <c r="H116" s="65"/>
      <c r="I116" s="173"/>
    </row>
    <row r="117" spans="1:9" ht="25.5" customHeight="1" x14ac:dyDescent="0.2">
      <c r="A117" s="172" t="s">
        <v>112</v>
      </c>
      <c r="B117" s="74" t="s">
        <v>234</v>
      </c>
      <c r="C117" s="19"/>
      <c r="D117" s="120" t="s">
        <v>236</v>
      </c>
      <c r="E117" s="21" t="s">
        <v>235</v>
      </c>
      <c r="F117" s="22">
        <v>2</v>
      </c>
      <c r="G117" s="43"/>
      <c r="H117" s="65"/>
      <c r="I117" s="173"/>
    </row>
    <row r="118" spans="1:9" ht="25.5" customHeight="1" x14ac:dyDescent="0.2">
      <c r="A118" s="172" t="s">
        <v>112</v>
      </c>
      <c r="B118" s="74" t="s">
        <v>234</v>
      </c>
      <c r="C118" s="19"/>
      <c r="D118" s="120" t="s">
        <v>238</v>
      </c>
      <c r="E118" s="21" t="s">
        <v>235</v>
      </c>
      <c r="F118" s="22">
        <v>3</v>
      </c>
      <c r="G118" s="43"/>
      <c r="H118" s="65"/>
      <c r="I118" s="173"/>
    </row>
    <row r="119" spans="1:9" ht="25.5" customHeight="1" x14ac:dyDescent="0.2">
      <c r="A119" s="172" t="s">
        <v>112</v>
      </c>
      <c r="B119" s="74" t="s">
        <v>239</v>
      </c>
      <c r="C119" s="19"/>
      <c r="D119" s="120" t="s">
        <v>240</v>
      </c>
      <c r="E119" s="21" t="s">
        <v>235</v>
      </c>
      <c r="F119" s="22">
        <v>4</v>
      </c>
      <c r="G119" s="43"/>
      <c r="H119" s="65"/>
      <c r="I119" s="173"/>
    </row>
    <row r="120" spans="1:9" ht="25.5" customHeight="1" x14ac:dyDescent="0.2">
      <c r="A120" s="172" t="s">
        <v>112</v>
      </c>
      <c r="B120" s="74" t="s">
        <v>241</v>
      </c>
      <c r="C120" s="19"/>
      <c r="D120" s="120" t="s">
        <v>242</v>
      </c>
      <c r="E120" s="21" t="s">
        <v>235</v>
      </c>
      <c r="F120" s="22">
        <v>1</v>
      </c>
      <c r="G120" s="43"/>
      <c r="H120" s="65"/>
      <c r="I120" s="173"/>
    </row>
    <row r="121" spans="1:9" ht="25.5" customHeight="1" x14ac:dyDescent="0.2">
      <c r="A121" s="172" t="s">
        <v>116</v>
      </c>
      <c r="B121" s="125" t="s">
        <v>270</v>
      </c>
      <c r="C121" s="196"/>
      <c r="D121" s="119" t="s">
        <v>272</v>
      </c>
      <c r="E121" s="21" t="s">
        <v>34</v>
      </c>
      <c r="F121" s="22">
        <v>195</v>
      </c>
      <c r="G121" s="43"/>
      <c r="H121" s="65"/>
      <c r="I121" s="173"/>
    </row>
    <row r="122" spans="1:9" ht="25.5" customHeight="1" x14ac:dyDescent="0.2">
      <c r="A122" s="172" t="s">
        <v>116</v>
      </c>
      <c r="B122" s="125" t="s">
        <v>271</v>
      </c>
      <c r="C122" s="196"/>
      <c r="D122" s="119" t="s">
        <v>273</v>
      </c>
      <c r="E122" s="21" t="s">
        <v>34</v>
      </c>
      <c r="F122" s="22">
        <v>150</v>
      </c>
      <c r="G122" s="43"/>
      <c r="H122" s="65"/>
      <c r="I122" s="173"/>
    </row>
    <row r="123" spans="1:9" ht="25.5" customHeight="1" x14ac:dyDescent="0.2">
      <c r="A123" s="172" t="s">
        <v>112</v>
      </c>
      <c r="B123" s="74" t="s">
        <v>133</v>
      </c>
      <c r="C123" s="19"/>
      <c r="D123" s="120" t="s">
        <v>279</v>
      </c>
      <c r="E123" s="21" t="s">
        <v>235</v>
      </c>
      <c r="F123" s="22">
        <v>15</v>
      </c>
      <c r="G123" s="43"/>
      <c r="H123" s="65"/>
      <c r="I123" s="173"/>
    </row>
    <row r="124" spans="1:9" ht="25.5" customHeight="1" x14ac:dyDescent="0.2">
      <c r="A124" s="172" t="s">
        <v>113</v>
      </c>
      <c r="B124" s="74" t="s">
        <v>243</v>
      </c>
      <c r="C124" s="19"/>
      <c r="D124" s="120" t="s">
        <v>277</v>
      </c>
      <c r="E124" s="21" t="s">
        <v>235</v>
      </c>
      <c r="F124" s="22">
        <v>4</v>
      </c>
      <c r="G124" s="43"/>
      <c r="H124" s="65"/>
      <c r="I124" s="173"/>
    </row>
    <row r="125" spans="1:9" ht="25.5" customHeight="1" x14ac:dyDescent="0.2">
      <c r="A125" s="172" t="s">
        <v>113</v>
      </c>
      <c r="B125" s="74" t="s">
        <v>244</v>
      </c>
      <c r="C125" s="19"/>
      <c r="D125" s="120" t="s">
        <v>278</v>
      </c>
      <c r="E125" s="21" t="s">
        <v>235</v>
      </c>
      <c r="F125" s="22">
        <v>1</v>
      </c>
      <c r="G125" s="43"/>
      <c r="H125" s="65"/>
      <c r="I125" s="173"/>
    </row>
    <row r="126" spans="1:9" ht="25.5" customHeight="1" x14ac:dyDescent="0.2">
      <c r="A126" s="172" t="s">
        <v>113</v>
      </c>
      <c r="B126" s="74" t="s">
        <v>245</v>
      </c>
      <c r="C126" s="19"/>
      <c r="D126" s="120" t="s">
        <v>274</v>
      </c>
      <c r="E126" s="21" t="s">
        <v>235</v>
      </c>
      <c r="F126" s="22">
        <v>12</v>
      </c>
      <c r="G126" s="43"/>
      <c r="H126" s="65"/>
      <c r="I126" s="173"/>
    </row>
    <row r="127" spans="1:9" ht="25.5" customHeight="1" x14ac:dyDescent="0.2">
      <c r="A127" s="172" t="s">
        <v>113</v>
      </c>
      <c r="B127" s="74" t="s">
        <v>247</v>
      </c>
      <c r="C127" s="19"/>
      <c r="D127" s="120" t="s">
        <v>276</v>
      </c>
      <c r="E127" s="21" t="s">
        <v>235</v>
      </c>
      <c r="F127" s="22">
        <v>8</v>
      </c>
      <c r="G127" s="43"/>
      <c r="H127" s="65"/>
      <c r="I127" s="173"/>
    </row>
    <row r="128" spans="1:9" ht="25.5" customHeight="1" x14ac:dyDescent="0.2">
      <c r="A128" s="172" t="s">
        <v>113</v>
      </c>
      <c r="B128" s="74" t="s">
        <v>246</v>
      </c>
      <c r="C128" s="19"/>
      <c r="D128" s="120" t="s">
        <v>275</v>
      </c>
      <c r="E128" s="21" t="s">
        <v>235</v>
      </c>
      <c r="F128" s="22">
        <v>6</v>
      </c>
      <c r="G128" s="43"/>
      <c r="H128" s="65"/>
      <c r="I128" s="173"/>
    </row>
    <row r="129" spans="1:10" ht="25.5" customHeight="1" x14ac:dyDescent="0.2">
      <c r="A129" s="172"/>
      <c r="B129" s="74"/>
      <c r="C129" s="19"/>
      <c r="D129" s="120"/>
      <c r="E129" s="21"/>
      <c r="F129" s="22"/>
      <c r="G129" s="43"/>
      <c r="H129" s="65"/>
      <c r="I129" s="173"/>
    </row>
    <row r="130" spans="1:10" ht="25.5" customHeight="1" x14ac:dyDescent="0.2">
      <c r="A130" s="182"/>
      <c r="B130" s="74"/>
      <c r="C130" s="19"/>
      <c r="D130" s="20"/>
      <c r="E130" s="21"/>
      <c r="F130" s="22"/>
      <c r="G130" s="43"/>
      <c r="H130" s="65"/>
      <c r="I130" s="173"/>
      <c r="J130" s="2"/>
    </row>
    <row r="131" spans="1:10" ht="23.25" customHeight="1" x14ac:dyDescent="0.2">
      <c r="A131" s="172" t="s">
        <v>112</v>
      </c>
      <c r="B131" s="74" t="s">
        <v>140</v>
      </c>
      <c r="C131" s="46" t="s">
        <v>39</v>
      </c>
      <c r="D131" s="24" t="s">
        <v>64</v>
      </c>
      <c r="E131" s="36" t="s">
        <v>32</v>
      </c>
      <c r="F131" s="43">
        <v>11.44</v>
      </c>
      <c r="G131" s="43">
        <v>96.45</v>
      </c>
      <c r="H131" s="65">
        <f>J131*($H$13+1)</f>
        <v>118.6335</v>
      </c>
      <c r="I131" s="179">
        <f>ROUND(F131*H131,2)</f>
        <v>1357.17</v>
      </c>
      <c r="J131">
        <v>96.45</v>
      </c>
    </row>
    <row r="132" spans="1:10" ht="23.25" customHeight="1" x14ac:dyDescent="0.2">
      <c r="A132" s="176"/>
      <c r="B132" s="74"/>
      <c r="C132" s="26"/>
      <c r="D132" s="119" t="s">
        <v>280</v>
      </c>
      <c r="E132" s="36"/>
      <c r="F132" s="69"/>
      <c r="G132" s="69"/>
      <c r="H132" s="65"/>
      <c r="I132" s="173"/>
    </row>
    <row r="133" spans="1:10" ht="23.25" customHeight="1" x14ac:dyDescent="0.2">
      <c r="A133" s="172" t="s">
        <v>112</v>
      </c>
      <c r="B133" s="74" t="s">
        <v>121</v>
      </c>
      <c r="C133" s="46" t="s">
        <v>41</v>
      </c>
      <c r="D133" s="24" t="s">
        <v>70</v>
      </c>
      <c r="E133" s="36" t="s">
        <v>3</v>
      </c>
      <c r="F133" s="43">
        <v>1</v>
      </c>
      <c r="G133" s="43">
        <v>3307.34</v>
      </c>
      <c r="H133" s="65">
        <f>J133*($H$13+1)</f>
        <v>4068.0282000000002</v>
      </c>
      <c r="I133" s="179">
        <f>ROUND(F133*H133,2)</f>
        <v>4068.03</v>
      </c>
      <c r="J133">
        <v>3307.34</v>
      </c>
    </row>
    <row r="134" spans="1:10" ht="23.25" customHeight="1" x14ac:dyDescent="0.2">
      <c r="A134" s="176"/>
      <c r="B134" s="74"/>
      <c r="C134" s="26"/>
      <c r="D134" s="119" t="s">
        <v>258</v>
      </c>
      <c r="E134" s="36"/>
      <c r="F134" s="43"/>
      <c r="G134" s="43"/>
      <c r="H134" s="65"/>
      <c r="I134" s="173"/>
    </row>
    <row r="135" spans="1:10" ht="33" customHeight="1" x14ac:dyDescent="0.2">
      <c r="A135" s="176"/>
      <c r="B135" s="74"/>
      <c r="C135" s="46" t="s">
        <v>42</v>
      </c>
      <c r="D135" s="24" t="s">
        <v>287</v>
      </c>
      <c r="E135" s="36"/>
      <c r="F135" s="43"/>
      <c r="G135" s="43"/>
      <c r="H135" s="65"/>
      <c r="I135" s="179">
        <f>(I141)</f>
        <v>5811.75</v>
      </c>
    </row>
    <row r="136" spans="1:10" ht="33" customHeight="1" x14ac:dyDescent="0.2">
      <c r="A136" s="172" t="s">
        <v>112</v>
      </c>
      <c r="B136" s="74" t="s">
        <v>265</v>
      </c>
      <c r="C136" s="26"/>
      <c r="D136" s="119" t="s">
        <v>281</v>
      </c>
      <c r="E136" s="36" t="s">
        <v>34</v>
      </c>
      <c r="F136" s="43">
        <v>8</v>
      </c>
      <c r="G136" s="43"/>
      <c r="H136" s="65"/>
      <c r="I136" s="179"/>
    </row>
    <row r="137" spans="1:10" ht="33" customHeight="1" x14ac:dyDescent="0.2">
      <c r="A137" s="180" t="s">
        <v>289</v>
      </c>
      <c r="B137" s="74" t="s">
        <v>74</v>
      </c>
      <c r="C137" s="26"/>
      <c r="D137" s="119" t="s">
        <v>288</v>
      </c>
      <c r="E137" s="36"/>
      <c r="F137" s="43">
        <v>9</v>
      </c>
      <c r="G137" s="43"/>
      <c r="H137" s="65"/>
      <c r="I137" s="179"/>
    </row>
    <row r="138" spans="1:10" ht="33" customHeight="1" x14ac:dyDescent="0.2">
      <c r="A138" s="181" t="s">
        <v>283</v>
      </c>
      <c r="B138" s="129" t="s">
        <v>284</v>
      </c>
      <c r="C138" s="26"/>
      <c r="D138" s="119" t="s">
        <v>317</v>
      </c>
      <c r="E138" s="36"/>
      <c r="F138" s="43"/>
      <c r="G138" s="43"/>
      <c r="H138" s="65"/>
      <c r="I138" s="179"/>
    </row>
    <row r="139" spans="1:10" ht="33" customHeight="1" x14ac:dyDescent="0.2">
      <c r="A139" s="181" t="s">
        <v>283</v>
      </c>
      <c r="B139" s="129" t="s">
        <v>285</v>
      </c>
      <c r="C139" s="26"/>
      <c r="D139" s="119" t="s">
        <v>318</v>
      </c>
      <c r="E139" s="36"/>
      <c r="F139" s="43"/>
      <c r="G139" s="43"/>
      <c r="H139" s="65"/>
      <c r="I139" s="179"/>
    </row>
    <row r="140" spans="1:10" ht="33" customHeight="1" x14ac:dyDescent="0.2">
      <c r="A140" s="181" t="s">
        <v>283</v>
      </c>
      <c r="B140" s="129" t="s">
        <v>286</v>
      </c>
      <c r="C140" s="26"/>
      <c r="D140" s="119" t="s">
        <v>319</v>
      </c>
      <c r="E140" s="36"/>
      <c r="F140" s="43"/>
      <c r="G140" s="43"/>
      <c r="H140" s="65"/>
      <c r="I140" s="179"/>
    </row>
    <row r="141" spans="1:10" ht="33" customHeight="1" x14ac:dyDescent="0.2">
      <c r="A141" s="172" t="s">
        <v>113</v>
      </c>
      <c r="B141" s="74" t="s">
        <v>266</v>
      </c>
      <c r="C141" s="27" t="s">
        <v>69</v>
      </c>
      <c r="D141" s="124" t="s">
        <v>282</v>
      </c>
      <c r="E141" s="36" t="s">
        <v>3</v>
      </c>
      <c r="F141" s="43">
        <v>9</v>
      </c>
      <c r="G141" s="43">
        <v>525</v>
      </c>
      <c r="H141" s="65">
        <f>J141*($H$13+1)</f>
        <v>645.75</v>
      </c>
      <c r="I141" s="183">
        <f>ROUND(F141*H141,2)</f>
        <v>5811.75</v>
      </c>
      <c r="J141">
        <v>525</v>
      </c>
    </row>
    <row r="142" spans="1:10" ht="33" customHeight="1" x14ac:dyDescent="0.2">
      <c r="A142" s="182"/>
      <c r="B142" s="74"/>
      <c r="C142" s="19"/>
      <c r="D142" s="121"/>
      <c r="E142" s="21"/>
      <c r="F142" s="22"/>
      <c r="G142" s="43"/>
      <c r="H142" s="65"/>
      <c r="I142" s="183"/>
    </row>
    <row r="143" spans="1:10" ht="29.25" customHeight="1" x14ac:dyDescent="0.2">
      <c r="A143" s="176"/>
      <c r="B143" s="74"/>
      <c r="C143" s="46" t="s">
        <v>43</v>
      </c>
      <c r="D143" s="24" t="s">
        <v>68</v>
      </c>
      <c r="E143" s="21"/>
      <c r="F143" s="22"/>
      <c r="G143" s="22"/>
      <c r="H143" s="65"/>
      <c r="I143" s="179">
        <f>SUM(I144:I145)</f>
        <v>11360.17</v>
      </c>
    </row>
    <row r="144" spans="1:10" ht="29.25" customHeight="1" x14ac:dyDescent="0.2">
      <c r="A144" s="172" t="s">
        <v>112</v>
      </c>
      <c r="B144" s="74" t="s">
        <v>138</v>
      </c>
      <c r="C144" s="19" t="s">
        <v>77</v>
      </c>
      <c r="D144" s="119" t="s">
        <v>139</v>
      </c>
      <c r="E144" s="21" t="s">
        <v>3</v>
      </c>
      <c r="F144" s="22">
        <v>1</v>
      </c>
      <c r="G144" s="22">
        <v>5079.1400000000003</v>
      </c>
      <c r="H144" s="65">
        <f>J144*($H$13+1)</f>
        <v>6247.3422</v>
      </c>
      <c r="I144" s="183">
        <f>ROUND(F144*H144,2)</f>
        <v>6247.34</v>
      </c>
      <c r="J144">
        <v>5079.1400000000003</v>
      </c>
    </row>
    <row r="145" spans="1:10" ht="29.25" customHeight="1" x14ac:dyDescent="0.2">
      <c r="A145" s="172" t="s">
        <v>112</v>
      </c>
      <c r="B145" s="74" t="s">
        <v>122</v>
      </c>
      <c r="C145" s="19" t="s">
        <v>78</v>
      </c>
      <c r="D145" s="119" t="s">
        <v>67</v>
      </c>
      <c r="E145" s="21" t="s">
        <v>34</v>
      </c>
      <c r="F145" s="22">
        <v>5.2</v>
      </c>
      <c r="G145" s="22">
        <v>799.38</v>
      </c>
      <c r="H145" s="65">
        <f>J145*($H$13+1)</f>
        <v>983.23739999999998</v>
      </c>
      <c r="I145" s="183">
        <f>ROUND(F145*H145,2)</f>
        <v>5112.83</v>
      </c>
      <c r="J145">
        <v>799.38</v>
      </c>
    </row>
    <row r="146" spans="1:10" ht="29.25" customHeight="1" x14ac:dyDescent="0.2">
      <c r="A146" s="176"/>
      <c r="B146" s="74"/>
      <c r="C146" s="46" t="s">
        <v>104</v>
      </c>
      <c r="D146" s="24" t="s">
        <v>109</v>
      </c>
      <c r="E146" s="21"/>
      <c r="F146" s="22"/>
      <c r="G146" s="22"/>
      <c r="H146" s="65"/>
      <c r="I146" s="179">
        <f>SUM(I148:I153)</f>
        <v>13028.270000000002</v>
      </c>
    </row>
    <row r="147" spans="1:10" ht="29.25" customHeight="1" x14ac:dyDescent="0.2">
      <c r="A147" s="176"/>
      <c r="B147" s="74"/>
      <c r="C147" s="46"/>
      <c r="D147" s="24" t="s">
        <v>300</v>
      </c>
      <c r="E147" s="21"/>
      <c r="F147" s="22"/>
      <c r="G147" s="22"/>
      <c r="H147" s="65"/>
      <c r="I147" s="179"/>
    </row>
    <row r="148" spans="1:10" ht="29.25" customHeight="1" x14ac:dyDescent="0.2">
      <c r="A148" s="172" t="s">
        <v>112</v>
      </c>
      <c r="B148" s="78" t="s">
        <v>123</v>
      </c>
      <c r="C148" s="97" t="s">
        <v>105</v>
      </c>
      <c r="D148" s="126" t="s">
        <v>73</v>
      </c>
      <c r="E148" s="79" t="s">
        <v>71</v>
      </c>
      <c r="F148" s="22">
        <v>300</v>
      </c>
      <c r="G148" s="22">
        <v>26.54</v>
      </c>
      <c r="H148" s="65">
        <f t="shared" ref="H148:H153" si="2">J148*($H$13+1)</f>
        <v>32.644199999999998</v>
      </c>
      <c r="I148" s="183">
        <f t="shared" ref="I148:I153" si="3">ROUND(F148*H148,2)</f>
        <v>9793.26</v>
      </c>
      <c r="J148">
        <v>26.54</v>
      </c>
    </row>
    <row r="149" spans="1:10" ht="29.25" customHeight="1" x14ac:dyDescent="0.2">
      <c r="A149" s="172" t="s">
        <v>112</v>
      </c>
      <c r="B149" s="78" t="s">
        <v>136</v>
      </c>
      <c r="C149" s="97"/>
      <c r="D149" s="126" t="s">
        <v>137</v>
      </c>
      <c r="E149" s="80" t="s">
        <v>32</v>
      </c>
      <c r="F149" s="22">
        <v>2.15</v>
      </c>
      <c r="G149" s="22">
        <v>146.31</v>
      </c>
      <c r="H149" s="65">
        <f t="shared" si="2"/>
        <v>179.96129999999999</v>
      </c>
      <c r="I149" s="183">
        <f t="shared" si="3"/>
        <v>386.92</v>
      </c>
      <c r="J149">
        <v>146.31</v>
      </c>
    </row>
    <row r="150" spans="1:10" ht="29.25" customHeight="1" x14ac:dyDescent="0.2">
      <c r="A150" s="172" t="s">
        <v>112</v>
      </c>
      <c r="B150" s="78" t="s">
        <v>147</v>
      </c>
      <c r="C150" s="97"/>
      <c r="D150" s="126" t="s">
        <v>148</v>
      </c>
      <c r="E150" s="80" t="s">
        <v>34</v>
      </c>
      <c r="F150" s="22">
        <v>0.9</v>
      </c>
      <c r="G150" s="22">
        <v>1556.82</v>
      </c>
      <c r="H150" s="65">
        <f t="shared" si="2"/>
        <v>1153.7522999999999</v>
      </c>
      <c r="I150" s="183">
        <f t="shared" si="3"/>
        <v>1038.3800000000001</v>
      </c>
      <c r="J150">
        <v>938.01</v>
      </c>
    </row>
    <row r="151" spans="1:10" ht="28.5" customHeight="1" x14ac:dyDescent="0.2">
      <c r="A151" s="172" t="s">
        <v>116</v>
      </c>
      <c r="B151" s="78" t="s">
        <v>135</v>
      </c>
      <c r="C151" s="97" t="s">
        <v>106</v>
      </c>
      <c r="D151" s="126" t="s">
        <v>72</v>
      </c>
      <c r="E151" s="79" t="s">
        <v>32</v>
      </c>
      <c r="F151" s="22">
        <v>11.19</v>
      </c>
      <c r="G151" s="22">
        <v>12.71</v>
      </c>
      <c r="H151" s="65">
        <f t="shared" si="2"/>
        <v>15.6333</v>
      </c>
      <c r="I151" s="173">
        <f t="shared" si="3"/>
        <v>174.94</v>
      </c>
      <c r="J151">
        <v>12.71</v>
      </c>
    </row>
    <row r="152" spans="1:10" ht="46.5" customHeight="1" x14ac:dyDescent="0.2">
      <c r="A152" s="418" t="s">
        <v>291</v>
      </c>
      <c r="B152" s="419"/>
      <c r="C152" s="36" t="s">
        <v>107</v>
      </c>
      <c r="D152" s="47" t="s">
        <v>329</v>
      </c>
      <c r="E152" s="39" t="s">
        <v>3</v>
      </c>
      <c r="F152" s="98">
        <v>1</v>
      </c>
      <c r="G152" s="71">
        <v>950</v>
      </c>
      <c r="H152" s="65">
        <f t="shared" si="2"/>
        <v>1168.5</v>
      </c>
      <c r="I152" s="173">
        <f t="shared" si="3"/>
        <v>1168.5</v>
      </c>
      <c r="J152">
        <v>950</v>
      </c>
    </row>
    <row r="153" spans="1:10" ht="29.25" customHeight="1" x14ac:dyDescent="0.2">
      <c r="A153" s="172" t="s">
        <v>113</v>
      </c>
      <c r="B153" s="78">
        <v>2707</v>
      </c>
      <c r="C153" s="39" t="s">
        <v>108</v>
      </c>
      <c r="D153" s="127" t="s">
        <v>75</v>
      </c>
      <c r="E153" s="39" t="s">
        <v>76</v>
      </c>
      <c r="F153" s="98">
        <v>4</v>
      </c>
      <c r="G153" s="71">
        <v>94.77</v>
      </c>
      <c r="H153" s="65">
        <f t="shared" si="2"/>
        <v>116.5671</v>
      </c>
      <c r="I153" s="173">
        <f t="shared" si="3"/>
        <v>466.27</v>
      </c>
      <c r="J153">
        <v>94.77</v>
      </c>
    </row>
    <row r="154" spans="1:10" ht="24.75" customHeight="1" x14ac:dyDescent="0.2">
      <c r="A154" s="176"/>
      <c r="B154" s="74"/>
      <c r="C154" s="26"/>
      <c r="D154" s="23"/>
      <c r="E154" s="21"/>
      <c r="F154" s="25"/>
      <c r="G154" s="25"/>
      <c r="H154" s="65"/>
      <c r="I154" s="183"/>
    </row>
    <row r="155" spans="1:10" ht="23.25" customHeight="1" x14ac:dyDescent="0.2">
      <c r="A155" s="170"/>
      <c r="B155" s="76"/>
      <c r="C155" s="58" t="s">
        <v>12</v>
      </c>
      <c r="D155" s="61" t="s">
        <v>80</v>
      </c>
      <c r="E155" s="59"/>
      <c r="F155" s="68"/>
      <c r="G155" s="68"/>
      <c r="H155" s="61"/>
      <c r="I155" s="179">
        <f>(I156)</f>
        <v>1764.51</v>
      </c>
    </row>
    <row r="156" spans="1:10" ht="24" customHeight="1" x14ac:dyDescent="0.2">
      <c r="A156" s="172" t="s">
        <v>116</v>
      </c>
      <c r="B156" s="99" t="s">
        <v>134</v>
      </c>
      <c r="C156" s="27" t="s">
        <v>13</v>
      </c>
      <c r="D156" s="47" t="s">
        <v>290</v>
      </c>
      <c r="E156" s="36" t="s">
        <v>3</v>
      </c>
      <c r="F156" s="43">
        <v>1</v>
      </c>
      <c r="G156" s="43">
        <v>1434.56</v>
      </c>
      <c r="H156" s="65">
        <f>J156*($H$13+1)</f>
        <v>1764.5087999999998</v>
      </c>
      <c r="I156" s="173">
        <f>ROUND(F156*H156,2)</f>
        <v>1764.51</v>
      </c>
      <c r="J156">
        <v>1434.56</v>
      </c>
    </row>
    <row r="157" spans="1:10" ht="28.5" customHeight="1" x14ac:dyDescent="0.2">
      <c r="A157" s="170"/>
      <c r="B157" s="76"/>
      <c r="C157" s="58" t="s">
        <v>21</v>
      </c>
      <c r="D157" s="61" t="s">
        <v>248</v>
      </c>
      <c r="E157" s="59"/>
      <c r="F157" s="68"/>
      <c r="G157" s="68"/>
      <c r="H157" s="61"/>
      <c r="I157" s="179">
        <f>SUM(I160:I160)</f>
        <v>83.49</v>
      </c>
    </row>
    <row r="158" spans="1:10" ht="37.5" customHeight="1" x14ac:dyDescent="0.2">
      <c r="A158" s="172" t="s">
        <v>112</v>
      </c>
      <c r="B158" s="74" t="s">
        <v>239</v>
      </c>
      <c r="C158" s="19" t="s">
        <v>313</v>
      </c>
      <c r="D158" s="120" t="s">
        <v>240</v>
      </c>
      <c r="E158" s="21" t="s">
        <v>235</v>
      </c>
      <c r="F158" s="22">
        <v>4</v>
      </c>
      <c r="G158" s="43">
        <v>101.51</v>
      </c>
      <c r="H158" s="65">
        <f>J158*($H$13+1)</f>
        <v>124.85730000000001</v>
      </c>
      <c r="I158" s="173">
        <f>ROUND(F158*H158,2)</f>
        <v>499.43</v>
      </c>
      <c r="J158">
        <v>101.51</v>
      </c>
    </row>
    <row r="159" spans="1:10" ht="37.5" customHeight="1" x14ac:dyDescent="0.2">
      <c r="A159" s="174" t="s">
        <v>113</v>
      </c>
      <c r="B159" s="74" t="s">
        <v>255</v>
      </c>
      <c r="C159" s="19" t="s">
        <v>314</v>
      </c>
      <c r="D159" s="119" t="s">
        <v>256</v>
      </c>
      <c r="E159" s="21" t="s">
        <v>34</v>
      </c>
      <c r="F159" s="22">
        <v>40</v>
      </c>
      <c r="G159" s="43"/>
      <c r="H159" s="65"/>
      <c r="I159" s="173"/>
    </row>
    <row r="160" spans="1:10" ht="45" customHeight="1" x14ac:dyDescent="0.2">
      <c r="A160" s="174" t="s">
        <v>113</v>
      </c>
      <c r="B160" s="99" t="s">
        <v>249</v>
      </c>
      <c r="C160" s="27" t="s">
        <v>308</v>
      </c>
      <c r="D160" s="47" t="s">
        <v>250</v>
      </c>
      <c r="E160" s="36" t="s">
        <v>81</v>
      </c>
      <c r="F160" s="43">
        <v>2</v>
      </c>
      <c r="G160" s="43">
        <v>33.94</v>
      </c>
      <c r="H160" s="65">
        <f>J160*($H$13+1)</f>
        <v>41.746199999999995</v>
      </c>
      <c r="I160" s="173">
        <f>ROUND(F160*H160,2)</f>
        <v>83.49</v>
      </c>
      <c r="J160">
        <v>33.94</v>
      </c>
    </row>
    <row r="161" spans="1:10" ht="35.25" customHeight="1" x14ac:dyDescent="0.2">
      <c r="A161" s="172" t="s">
        <v>112</v>
      </c>
      <c r="B161" s="99" t="s">
        <v>251</v>
      </c>
      <c r="C161" s="27" t="s">
        <v>315</v>
      </c>
      <c r="D161" s="47" t="s">
        <v>253</v>
      </c>
      <c r="E161" s="36" t="s">
        <v>34</v>
      </c>
      <c r="F161" s="43">
        <v>43</v>
      </c>
      <c r="G161" s="43">
        <v>7.45</v>
      </c>
      <c r="H161" s="65">
        <f>J161*($H$13+1)</f>
        <v>9.1635000000000009</v>
      </c>
      <c r="I161" s="173"/>
      <c r="J161">
        <v>7.45</v>
      </c>
    </row>
    <row r="162" spans="1:10" ht="27" customHeight="1" x14ac:dyDescent="0.2">
      <c r="A162" s="172" t="s">
        <v>112</v>
      </c>
      <c r="B162" s="75" t="s">
        <v>252</v>
      </c>
      <c r="C162" s="27" t="s">
        <v>316</v>
      </c>
      <c r="D162" s="47" t="s">
        <v>254</v>
      </c>
      <c r="E162" s="36" t="s">
        <v>34</v>
      </c>
      <c r="F162" s="69">
        <v>86</v>
      </c>
      <c r="G162" s="69">
        <v>10.5</v>
      </c>
      <c r="H162" s="65">
        <f>J162*($H$13+1)</f>
        <v>12.914999999999999</v>
      </c>
      <c r="I162" s="178"/>
      <c r="J162">
        <v>10.5</v>
      </c>
    </row>
    <row r="163" spans="1:10" ht="27" customHeight="1" x14ac:dyDescent="0.2">
      <c r="A163" s="176"/>
      <c r="B163" s="75"/>
      <c r="C163" s="27"/>
      <c r="D163" s="44"/>
      <c r="E163" s="36"/>
      <c r="F163" s="69"/>
      <c r="G163" s="69"/>
      <c r="H163" s="65"/>
      <c r="I163" s="178"/>
    </row>
    <row r="164" spans="1:10" ht="26.25" customHeight="1" x14ac:dyDescent="0.2">
      <c r="A164" s="170"/>
      <c r="B164" s="76"/>
      <c r="C164" s="58" t="s">
        <v>84</v>
      </c>
      <c r="D164" s="61" t="s">
        <v>79</v>
      </c>
      <c r="E164" s="59"/>
      <c r="F164" s="68"/>
      <c r="G164" s="68"/>
      <c r="H164" s="68"/>
      <c r="I164" s="179">
        <f>SUM(I165:I165)</f>
        <v>24932.15</v>
      </c>
    </row>
    <row r="165" spans="1:10" ht="24.75" customHeight="1" x14ac:dyDescent="0.2">
      <c r="A165" s="172" t="s">
        <v>113</v>
      </c>
      <c r="B165" s="75" t="s">
        <v>130</v>
      </c>
      <c r="C165" s="27" t="s">
        <v>85</v>
      </c>
      <c r="D165" s="42" t="s">
        <v>131</v>
      </c>
      <c r="E165" s="39" t="s">
        <v>31</v>
      </c>
      <c r="F165" s="37">
        <v>2</v>
      </c>
      <c r="G165" s="37">
        <v>10135.02</v>
      </c>
      <c r="H165" s="65">
        <f>J165*($H$13+1)</f>
        <v>12466.0746</v>
      </c>
      <c r="I165" s="184">
        <f>ROUND(F165*H165,2)</f>
        <v>24932.15</v>
      </c>
      <c r="J165" s="2">
        <v>10135.02</v>
      </c>
    </row>
    <row r="166" spans="1:10" ht="24" customHeight="1" x14ac:dyDescent="0.2">
      <c r="A166" s="176"/>
      <c r="B166" s="75"/>
      <c r="C166" s="27"/>
      <c r="D166" s="47" t="s">
        <v>292</v>
      </c>
      <c r="E166" s="36"/>
      <c r="F166" s="69"/>
      <c r="G166" s="69"/>
      <c r="H166" s="65"/>
      <c r="I166" s="173"/>
    </row>
    <row r="167" spans="1:10" ht="24.75" customHeight="1" x14ac:dyDescent="0.2">
      <c r="A167" s="170"/>
      <c r="B167" s="76"/>
      <c r="C167" s="58" t="s">
        <v>86</v>
      </c>
      <c r="D167" s="61" t="s">
        <v>25</v>
      </c>
      <c r="E167" s="59"/>
      <c r="F167" s="68"/>
      <c r="G167" s="68"/>
      <c r="H167" s="68"/>
      <c r="I167" s="179">
        <f>SUM(I168:I170)</f>
        <v>22910.9</v>
      </c>
    </row>
    <row r="168" spans="1:10" ht="24.75" customHeight="1" x14ac:dyDescent="0.2">
      <c r="A168" s="172" t="s">
        <v>112</v>
      </c>
      <c r="B168" s="75" t="s">
        <v>124</v>
      </c>
      <c r="C168" s="27" t="s">
        <v>87</v>
      </c>
      <c r="D168" s="128" t="s">
        <v>293</v>
      </c>
      <c r="E168" s="39" t="s">
        <v>32</v>
      </c>
      <c r="F168" s="37">
        <v>104</v>
      </c>
      <c r="G168" s="37">
        <v>47.33</v>
      </c>
      <c r="H168" s="65">
        <f t="shared" ref="H168:H173" si="4">J168*($H$13+1)</f>
        <v>58.215899999999998</v>
      </c>
      <c r="I168" s="184">
        <f t="shared" ref="I168:I173" si="5">ROUND(F168*H168,2)</f>
        <v>6054.45</v>
      </c>
      <c r="J168">
        <v>47.33</v>
      </c>
    </row>
    <row r="169" spans="1:10" ht="35.25" customHeight="1" x14ac:dyDescent="0.2">
      <c r="A169" s="172" t="s">
        <v>112</v>
      </c>
      <c r="B169" s="75" t="s">
        <v>125</v>
      </c>
      <c r="C169" s="27" t="s">
        <v>88</v>
      </c>
      <c r="D169" s="128" t="s">
        <v>304</v>
      </c>
      <c r="E169" s="39" t="s">
        <v>32</v>
      </c>
      <c r="F169" s="37">
        <v>169.4</v>
      </c>
      <c r="G169" s="37">
        <v>74.959999999999994</v>
      </c>
      <c r="H169" s="65">
        <f t="shared" si="4"/>
        <v>92.200799999999987</v>
      </c>
      <c r="I169" s="184">
        <f t="shared" si="5"/>
        <v>15618.82</v>
      </c>
      <c r="J169">
        <v>74.959999999999994</v>
      </c>
    </row>
    <row r="170" spans="1:10" ht="21.75" customHeight="1" x14ac:dyDescent="0.2">
      <c r="A170" s="172" t="s">
        <v>112</v>
      </c>
      <c r="B170" s="75" t="s">
        <v>126</v>
      </c>
      <c r="C170" s="27" t="s">
        <v>89</v>
      </c>
      <c r="D170" s="127" t="s">
        <v>303</v>
      </c>
      <c r="E170" s="39" t="s">
        <v>32</v>
      </c>
      <c r="F170" s="37">
        <v>26</v>
      </c>
      <c r="G170" s="37">
        <v>38.700000000000003</v>
      </c>
      <c r="H170" s="65">
        <f t="shared" si="4"/>
        <v>47.601000000000006</v>
      </c>
      <c r="I170" s="173">
        <f t="shared" si="5"/>
        <v>1237.6300000000001</v>
      </c>
      <c r="J170">
        <v>38.700000000000003</v>
      </c>
    </row>
    <row r="171" spans="1:10" ht="22.5" customHeight="1" x14ac:dyDescent="0.2">
      <c r="A171" s="176"/>
      <c r="B171" s="75"/>
      <c r="C171" s="27"/>
      <c r="D171" s="38"/>
      <c r="E171" s="39"/>
      <c r="F171" s="40"/>
      <c r="G171" s="40"/>
      <c r="H171" s="65"/>
      <c r="I171" s="173"/>
    </row>
    <row r="172" spans="1:10" ht="20.25" customHeight="1" x14ac:dyDescent="0.2">
      <c r="A172" s="170"/>
      <c r="B172" s="76"/>
      <c r="C172" s="58" t="s">
        <v>90</v>
      </c>
      <c r="D172" s="61" t="s">
        <v>29</v>
      </c>
      <c r="E172" s="59"/>
      <c r="F172" s="68"/>
      <c r="G172" s="68"/>
      <c r="H172" s="68"/>
      <c r="I172" s="179">
        <f>(I173)</f>
        <v>1863.63</v>
      </c>
    </row>
    <row r="173" spans="1:10" ht="22.5" customHeight="1" x14ac:dyDescent="0.2">
      <c r="A173" s="172" t="s">
        <v>112</v>
      </c>
      <c r="B173" s="75" t="s">
        <v>132</v>
      </c>
      <c r="C173" s="27" t="s">
        <v>91</v>
      </c>
      <c r="D173" s="119" t="s">
        <v>302</v>
      </c>
      <c r="E173" s="28" t="s">
        <v>32</v>
      </c>
      <c r="F173" s="22">
        <v>105</v>
      </c>
      <c r="G173" s="22">
        <v>14.43</v>
      </c>
      <c r="H173" s="65">
        <f t="shared" si="4"/>
        <v>17.748899999999999</v>
      </c>
      <c r="I173" s="173">
        <f t="shared" si="5"/>
        <v>1863.63</v>
      </c>
      <c r="J173">
        <v>14.43</v>
      </c>
    </row>
    <row r="174" spans="1:10" ht="22.35" customHeight="1" thickBot="1" x14ac:dyDescent="0.25">
      <c r="A174" s="176"/>
      <c r="B174" s="75"/>
      <c r="C174" s="27"/>
      <c r="D174" s="20"/>
      <c r="E174" s="28"/>
      <c r="F174" s="25"/>
      <c r="G174" s="25"/>
      <c r="H174" s="29"/>
      <c r="I174" s="185"/>
      <c r="J174" s="49"/>
    </row>
    <row r="175" spans="1:10" ht="7.9" hidden="1" customHeight="1" thickBot="1" x14ac:dyDescent="0.25">
      <c r="A175" s="157"/>
      <c r="B175" s="77"/>
      <c r="C175" s="14"/>
      <c r="D175" s="15"/>
      <c r="E175" s="16"/>
      <c r="F175" s="17"/>
      <c r="G175" s="17"/>
      <c r="H175" s="18"/>
      <c r="I175" s="186"/>
    </row>
    <row r="176" spans="1:10" ht="36" customHeight="1" thickBot="1" x14ac:dyDescent="0.25">
      <c r="A176" s="187"/>
      <c r="B176" s="188"/>
      <c r="C176" s="189"/>
      <c r="D176" s="190"/>
      <c r="E176" s="191"/>
      <c r="F176" s="192"/>
      <c r="G176" s="193"/>
      <c r="H176" s="194"/>
      <c r="I176" s="195" t="e">
        <f>(I172+I167+I164+#REF!+I155+I146+I143+I135+I133+I131+I90+I80+I78+I66+I49+I18)</f>
        <v>#REF!</v>
      </c>
    </row>
    <row r="177" spans="4:5" x14ac:dyDescent="0.2">
      <c r="D177" s="3"/>
    </row>
    <row r="178" spans="4:5" x14ac:dyDescent="0.2">
      <c r="D178" s="3"/>
    </row>
    <row r="179" spans="4:5" x14ac:dyDescent="0.2">
      <c r="D179" s="3"/>
    </row>
    <row r="180" spans="4:5" x14ac:dyDescent="0.2">
      <c r="D180" s="3"/>
    </row>
    <row r="181" spans="4:5" x14ac:dyDescent="0.2">
      <c r="D181" s="12"/>
      <c r="E181" s="13"/>
    </row>
    <row r="182" spans="4:5" x14ac:dyDescent="0.2">
      <c r="D182" s="3"/>
    </row>
    <row r="183" spans="4:5" x14ac:dyDescent="0.2">
      <c r="D183" s="3"/>
    </row>
    <row r="184" spans="4:5" x14ac:dyDescent="0.2">
      <c r="D184" s="3"/>
    </row>
    <row r="185" spans="4:5" x14ac:dyDescent="0.2">
      <c r="D185" s="3"/>
    </row>
    <row r="186" spans="4:5" x14ac:dyDescent="0.2">
      <c r="D186" s="3"/>
    </row>
    <row r="187" spans="4:5" x14ac:dyDescent="0.2">
      <c r="D187" s="3"/>
    </row>
    <row r="188" spans="4:5" x14ac:dyDescent="0.2">
      <c r="D188" s="3"/>
    </row>
    <row r="189" spans="4:5" x14ac:dyDescent="0.2">
      <c r="D189" s="3"/>
    </row>
    <row r="190" spans="4:5" x14ac:dyDescent="0.2">
      <c r="D190" s="3"/>
    </row>
    <row r="191" spans="4:5" x14ac:dyDescent="0.2">
      <c r="D191" s="3"/>
    </row>
    <row r="192" spans="4:5" x14ac:dyDescent="0.2">
      <c r="D192" s="3"/>
    </row>
    <row r="193" spans="2:11" x14ac:dyDescent="0.2">
      <c r="D193" s="3"/>
    </row>
    <row r="194" spans="2:11" x14ac:dyDescent="0.2">
      <c r="D194" s="3"/>
    </row>
    <row r="195" spans="2:11" s="1" customFormat="1" x14ac:dyDescent="0.2">
      <c r="B195"/>
      <c r="C195"/>
      <c r="D195" s="3"/>
      <c r="F195"/>
      <c r="G195"/>
      <c r="H195" s="2"/>
      <c r="I195"/>
      <c r="J195"/>
      <c r="K195"/>
    </row>
    <row r="196" spans="2:11" s="1" customFormat="1" x14ac:dyDescent="0.2">
      <c r="B196"/>
      <c r="C196"/>
      <c r="D196" s="3"/>
      <c r="F196"/>
      <c r="G196"/>
      <c r="H196" s="2"/>
      <c r="I196"/>
      <c r="J196"/>
      <c r="K196"/>
    </row>
    <row r="197" spans="2:11" s="1" customFormat="1" x14ac:dyDescent="0.2">
      <c r="B197"/>
      <c r="C197"/>
      <c r="D197" s="3"/>
      <c r="F197"/>
      <c r="G197"/>
      <c r="H197" s="2"/>
      <c r="I197"/>
      <c r="J197"/>
      <c r="K197"/>
    </row>
    <row r="198" spans="2:11" s="1" customFormat="1" x14ac:dyDescent="0.2">
      <c r="B198"/>
      <c r="C198"/>
      <c r="D198" s="3"/>
      <c r="F198"/>
      <c r="G198"/>
      <c r="H198" s="2"/>
      <c r="I198"/>
      <c r="J198"/>
      <c r="K198"/>
    </row>
    <row r="199" spans="2:11" s="1" customFormat="1" x14ac:dyDescent="0.2">
      <c r="B199"/>
      <c r="C199"/>
      <c r="D199" s="3"/>
      <c r="F199"/>
      <c r="G199"/>
      <c r="H199" s="2"/>
      <c r="I199"/>
      <c r="J199"/>
      <c r="K199"/>
    </row>
    <row r="200" spans="2:11" s="1" customFormat="1" x14ac:dyDescent="0.2">
      <c r="B200"/>
      <c r="C200"/>
      <c r="D200" s="3"/>
      <c r="F200"/>
      <c r="G200"/>
      <c r="H200" s="2"/>
      <c r="I200"/>
      <c r="J200"/>
      <c r="K200"/>
    </row>
    <row r="201" spans="2:11" s="1" customFormat="1" x14ac:dyDescent="0.2">
      <c r="B201"/>
      <c r="C201"/>
      <c r="D201" s="3"/>
      <c r="F201"/>
      <c r="G201"/>
      <c r="H201" s="2"/>
      <c r="I201"/>
      <c r="J201"/>
      <c r="K201"/>
    </row>
    <row r="202" spans="2:11" s="1" customFormat="1" x14ac:dyDescent="0.2">
      <c r="B202"/>
      <c r="C202"/>
      <c r="D202" s="3"/>
      <c r="F202"/>
      <c r="G202"/>
      <c r="H202" s="2"/>
      <c r="I202"/>
      <c r="J202"/>
      <c r="K202"/>
    </row>
    <row r="203" spans="2:11" s="1" customFormat="1" x14ac:dyDescent="0.2">
      <c r="B203"/>
      <c r="C203"/>
      <c r="D203" s="3"/>
      <c r="F203"/>
      <c r="G203"/>
      <c r="H203" s="2"/>
      <c r="I203"/>
      <c r="J203"/>
      <c r="K203"/>
    </row>
    <row r="204" spans="2:11" s="1" customFormat="1" x14ac:dyDescent="0.2">
      <c r="B204"/>
      <c r="C204"/>
      <c r="D204" s="3"/>
      <c r="F204"/>
      <c r="G204"/>
      <c r="H204" s="2"/>
      <c r="I204"/>
      <c r="J204"/>
      <c r="K204"/>
    </row>
    <row r="205" spans="2:11" s="1" customFormat="1" x14ac:dyDescent="0.2">
      <c r="B205"/>
      <c r="C205"/>
      <c r="D205" s="3"/>
      <c r="F205"/>
      <c r="G205"/>
      <c r="H205" s="2"/>
      <c r="I205"/>
      <c r="J205"/>
      <c r="K205"/>
    </row>
    <row r="206" spans="2:11" s="1" customFormat="1" x14ac:dyDescent="0.2">
      <c r="B206"/>
      <c r="C206"/>
      <c r="D206" s="3"/>
      <c r="F206"/>
      <c r="G206"/>
      <c r="H206" s="2"/>
      <c r="I206"/>
      <c r="J206"/>
      <c r="K206"/>
    </row>
    <row r="207" spans="2:11" s="1" customFormat="1" x14ac:dyDescent="0.2">
      <c r="B207"/>
      <c r="C207"/>
      <c r="D207" s="3"/>
      <c r="F207"/>
      <c r="G207"/>
      <c r="H207" s="2"/>
      <c r="I207"/>
      <c r="J207"/>
      <c r="K207"/>
    </row>
    <row r="208" spans="2:11" s="1" customFormat="1" x14ac:dyDescent="0.2">
      <c r="B208"/>
      <c r="C208"/>
      <c r="D208" s="3"/>
      <c r="F208"/>
      <c r="G208"/>
      <c r="H208" s="2"/>
      <c r="I208"/>
      <c r="J208"/>
      <c r="K208"/>
    </row>
    <row r="209" spans="2:11" s="1" customFormat="1" x14ac:dyDescent="0.2">
      <c r="B209"/>
      <c r="C209"/>
      <c r="D209" s="3"/>
      <c r="F209"/>
      <c r="G209"/>
      <c r="H209" s="2"/>
      <c r="I209"/>
      <c r="J209"/>
      <c r="K209"/>
    </row>
    <row r="210" spans="2:11" s="1" customFormat="1" x14ac:dyDescent="0.2">
      <c r="B210"/>
      <c r="C210"/>
      <c r="D210" s="3"/>
      <c r="F210"/>
      <c r="G210"/>
      <c r="H210" s="2"/>
      <c r="I210"/>
      <c r="J210"/>
      <c r="K210"/>
    </row>
    <row r="211" spans="2:11" s="1" customFormat="1" x14ac:dyDescent="0.2">
      <c r="B211"/>
      <c r="C211"/>
      <c r="D211" s="3"/>
      <c r="F211"/>
      <c r="G211"/>
      <c r="H211" s="2"/>
      <c r="I211"/>
      <c r="J211"/>
      <c r="K211"/>
    </row>
    <row r="212" spans="2:11" s="1" customFormat="1" x14ac:dyDescent="0.2">
      <c r="B212"/>
      <c r="C212"/>
      <c r="D212" s="3"/>
      <c r="F212"/>
      <c r="G212"/>
      <c r="H212" s="2"/>
      <c r="I212"/>
      <c r="J212"/>
      <c r="K212"/>
    </row>
    <row r="213" spans="2:11" s="1" customFormat="1" x14ac:dyDescent="0.2">
      <c r="B213"/>
      <c r="C213"/>
      <c r="D213" s="3"/>
      <c r="F213"/>
      <c r="G213"/>
      <c r="H213" s="2"/>
      <c r="I213"/>
      <c r="J213"/>
      <c r="K213"/>
    </row>
    <row r="214" spans="2:11" s="1" customFormat="1" x14ac:dyDescent="0.2">
      <c r="B214"/>
      <c r="C214"/>
      <c r="D214" s="3"/>
      <c r="F214"/>
      <c r="G214"/>
      <c r="H214" s="2"/>
      <c r="I214"/>
      <c r="J214"/>
      <c r="K214"/>
    </row>
    <row r="215" spans="2:11" s="1" customFormat="1" x14ac:dyDescent="0.2">
      <c r="B215"/>
      <c r="C215"/>
      <c r="D215" s="3"/>
      <c r="F215"/>
      <c r="G215"/>
      <c r="H215" s="2"/>
      <c r="I215"/>
      <c r="J215"/>
      <c r="K215"/>
    </row>
    <row r="216" spans="2:11" s="1" customFormat="1" x14ac:dyDescent="0.2">
      <c r="B216"/>
      <c r="C216"/>
      <c r="D216" s="3"/>
      <c r="F216"/>
      <c r="G216"/>
      <c r="H216" s="2"/>
      <c r="I216"/>
      <c r="J216"/>
      <c r="K216"/>
    </row>
    <row r="217" spans="2:11" s="1" customFormat="1" x14ac:dyDescent="0.2">
      <c r="B217"/>
      <c r="C217"/>
      <c r="D217" s="3"/>
      <c r="F217"/>
      <c r="G217"/>
      <c r="H217" s="2"/>
      <c r="I217"/>
      <c r="J217"/>
      <c r="K217"/>
    </row>
    <row r="218" spans="2:11" s="1" customFormat="1" x14ac:dyDescent="0.2">
      <c r="B218"/>
      <c r="C218"/>
      <c r="D218" s="3"/>
      <c r="F218"/>
      <c r="G218"/>
      <c r="H218" s="2"/>
      <c r="I218"/>
      <c r="J218"/>
      <c r="K218"/>
    </row>
    <row r="219" spans="2:11" s="1" customFormat="1" x14ac:dyDescent="0.2">
      <c r="B219"/>
      <c r="C219"/>
      <c r="D219" s="3"/>
      <c r="F219"/>
      <c r="G219"/>
      <c r="H219" s="2"/>
      <c r="I219"/>
      <c r="J219"/>
      <c r="K219"/>
    </row>
    <row r="220" spans="2:11" s="1" customFormat="1" x14ac:dyDescent="0.2">
      <c r="B220"/>
      <c r="C220"/>
      <c r="D220" s="3"/>
      <c r="F220"/>
      <c r="G220"/>
      <c r="H220" s="2"/>
      <c r="I220"/>
      <c r="J220"/>
      <c r="K220"/>
    </row>
    <row r="221" spans="2:11" s="1" customFormat="1" x14ac:dyDescent="0.2">
      <c r="B221"/>
      <c r="C221"/>
      <c r="D221" s="3"/>
      <c r="F221"/>
      <c r="G221"/>
      <c r="H221" s="2"/>
      <c r="I221"/>
      <c r="J221"/>
      <c r="K221"/>
    </row>
    <row r="222" spans="2:11" s="1" customFormat="1" x14ac:dyDescent="0.2">
      <c r="B222"/>
      <c r="C222"/>
      <c r="D222" s="3"/>
      <c r="F222"/>
      <c r="G222"/>
      <c r="H222" s="2"/>
      <c r="I222"/>
      <c r="J222"/>
      <c r="K222"/>
    </row>
    <row r="223" spans="2:11" s="1" customFormat="1" x14ac:dyDescent="0.2">
      <c r="B223"/>
      <c r="C223"/>
      <c r="D223" s="3"/>
      <c r="F223"/>
      <c r="G223"/>
      <c r="H223" s="2"/>
      <c r="I223"/>
      <c r="J223"/>
      <c r="K223"/>
    </row>
    <row r="224" spans="2:11" s="1" customFormat="1" x14ac:dyDescent="0.2">
      <c r="B224"/>
      <c r="C224"/>
      <c r="D224" s="3"/>
      <c r="F224"/>
      <c r="G224"/>
      <c r="H224" s="2"/>
      <c r="I224"/>
      <c r="J224"/>
      <c r="K224"/>
    </row>
    <row r="225" spans="2:11" s="1" customFormat="1" x14ac:dyDescent="0.2">
      <c r="B225"/>
      <c r="C225"/>
      <c r="D225" s="3"/>
      <c r="F225"/>
      <c r="G225"/>
      <c r="H225" s="2"/>
      <c r="I225"/>
      <c r="J225"/>
      <c r="K225"/>
    </row>
    <row r="226" spans="2:11" s="1" customFormat="1" x14ac:dyDescent="0.2">
      <c r="B226"/>
      <c r="C226"/>
      <c r="D226" s="3"/>
      <c r="F226"/>
      <c r="G226"/>
      <c r="H226" s="2"/>
      <c r="I226"/>
      <c r="J226"/>
      <c r="K226"/>
    </row>
    <row r="227" spans="2:11" s="1" customFormat="1" x14ac:dyDescent="0.2">
      <c r="B227"/>
      <c r="C227"/>
      <c r="D227" s="3"/>
      <c r="F227"/>
      <c r="G227"/>
      <c r="H227" s="2"/>
      <c r="I227"/>
      <c r="J227"/>
      <c r="K227"/>
    </row>
    <row r="228" spans="2:11" s="1" customFormat="1" x14ac:dyDescent="0.2">
      <c r="B228"/>
      <c r="C228"/>
      <c r="D228" s="3"/>
      <c r="F228"/>
      <c r="G228"/>
      <c r="H228" s="2"/>
      <c r="I228"/>
      <c r="J228"/>
      <c r="K228"/>
    </row>
    <row r="229" spans="2:11" s="1" customFormat="1" x14ac:dyDescent="0.2">
      <c r="B229"/>
      <c r="C229"/>
      <c r="D229" s="3"/>
      <c r="F229"/>
      <c r="G229"/>
      <c r="H229" s="2"/>
      <c r="I229"/>
      <c r="J229"/>
      <c r="K229"/>
    </row>
    <row r="230" spans="2:11" s="1" customFormat="1" x14ac:dyDescent="0.2">
      <c r="B230"/>
      <c r="C230"/>
      <c r="D230" s="3"/>
      <c r="F230"/>
      <c r="G230"/>
      <c r="H230" s="2"/>
      <c r="I230"/>
      <c r="J230"/>
      <c r="K230"/>
    </row>
    <row r="231" spans="2:11" s="1" customFormat="1" x14ac:dyDescent="0.2">
      <c r="B231"/>
      <c r="C231"/>
      <c r="D231" s="3"/>
      <c r="F231"/>
      <c r="G231"/>
      <c r="H231" s="2"/>
      <c r="I231"/>
      <c r="J231"/>
      <c r="K231"/>
    </row>
    <row r="232" spans="2:11" s="1" customFormat="1" x14ac:dyDescent="0.2">
      <c r="B232"/>
      <c r="C232"/>
      <c r="D232" s="3"/>
      <c r="F232"/>
      <c r="G232"/>
      <c r="H232" s="2"/>
      <c r="I232"/>
      <c r="J232"/>
      <c r="K232"/>
    </row>
    <row r="233" spans="2:11" s="1" customFormat="1" x14ac:dyDescent="0.2">
      <c r="B233"/>
      <c r="C233"/>
      <c r="D233" s="3"/>
      <c r="F233"/>
      <c r="G233"/>
      <c r="H233" s="2"/>
      <c r="I233"/>
      <c r="J233"/>
      <c r="K233"/>
    </row>
    <row r="234" spans="2:11" s="1" customFormat="1" x14ac:dyDescent="0.2">
      <c r="B234"/>
      <c r="C234"/>
      <c r="D234" s="3"/>
      <c r="F234"/>
      <c r="G234"/>
      <c r="H234" s="2"/>
      <c r="I234"/>
      <c r="J234"/>
      <c r="K234"/>
    </row>
    <row r="235" spans="2:11" s="1" customFormat="1" x14ac:dyDescent="0.2">
      <c r="B235"/>
      <c r="C235"/>
      <c r="D235" s="3"/>
      <c r="F235"/>
      <c r="G235"/>
      <c r="H235" s="2"/>
      <c r="I235"/>
      <c r="J235"/>
      <c r="K235"/>
    </row>
    <row r="236" spans="2:11" s="1" customFormat="1" x14ac:dyDescent="0.2">
      <c r="B236"/>
      <c r="C236"/>
      <c r="D236" s="3"/>
      <c r="F236"/>
      <c r="G236"/>
      <c r="H236" s="2"/>
      <c r="I236"/>
      <c r="J236"/>
      <c r="K236"/>
    </row>
    <row r="237" spans="2:11" s="1" customFormat="1" x14ac:dyDescent="0.2">
      <c r="B237"/>
      <c r="C237"/>
      <c r="D237" s="3"/>
      <c r="F237"/>
      <c r="G237"/>
      <c r="H237" s="2"/>
      <c r="I237"/>
      <c r="J237"/>
      <c r="K237"/>
    </row>
    <row r="238" spans="2:11" s="1" customFormat="1" x14ac:dyDescent="0.2">
      <c r="B238"/>
      <c r="C238"/>
      <c r="D238" s="3"/>
      <c r="F238"/>
      <c r="G238"/>
      <c r="H238" s="2"/>
      <c r="I238"/>
      <c r="J238"/>
      <c r="K238"/>
    </row>
    <row r="239" spans="2:11" s="1" customFormat="1" x14ac:dyDescent="0.2">
      <c r="B239"/>
      <c r="C239"/>
      <c r="D239" s="3"/>
      <c r="F239"/>
      <c r="G239"/>
      <c r="H239" s="2"/>
      <c r="I239"/>
      <c r="J239"/>
      <c r="K239"/>
    </row>
    <row r="240" spans="2:11" s="1" customFormat="1" x14ac:dyDescent="0.2">
      <c r="B240"/>
      <c r="C240"/>
      <c r="D240" s="3"/>
      <c r="F240"/>
      <c r="G240"/>
      <c r="H240" s="2"/>
      <c r="I240"/>
      <c r="J240"/>
      <c r="K240"/>
    </row>
    <row r="241" spans="2:11" s="1" customFormat="1" x14ac:dyDescent="0.2">
      <c r="B241"/>
      <c r="C241"/>
      <c r="D241" s="3"/>
      <c r="F241"/>
      <c r="G241"/>
      <c r="H241" s="2"/>
      <c r="I241"/>
      <c r="J241"/>
      <c r="K241"/>
    </row>
    <row r="242" spans="2:11" s="1" customFormat="1" x14ac:dyDescent="0.2">
      <c r="B242"/>
      <c r="C242"/>
      <c r="D242" s="3"/>
      <c r="F242"/>
      <c r="G242"/>
      <c r="H242" s="2"/>
      <c r="I242"/>
      <c r="J242"/>
      <c r="K242"/>
    </row>
    <row r="243" spans="2:11" s="1" customFormat="1" x14ac:dyDescent="0.2">
      <c r="B243"/>
      <c r="C243"/>
      <c r="D243" s="3"/>
      <c r="F243"/>
      <c r="G243"/>
      <c r="H243" s="2"/>
      <c r="I243"/>
      <c r="J243"/>
      <c r="K243"/>
    </row>
    <row r="244" spans="2:11" s="1" customFormat="1" x14ac:dyDescent="0.2">
      <c r="B244"/>
      <c r="C244"/>
      <c r="D244" s="3"/>
      <c r="F244"/>
      <c r="G244"/>
      <c r="H244" s="2"/>
      <c r="I244"/>
      <c r="J244"/>
      <c r="K244"/>
    </row>
    <row r="245" spans="2:11" s="1" customFormat="1" x14ac:dyDescent="0.2">
      <c r="B245"/>
      <c r="C245"/>
      <c r="D245" s="3"/>
      <c r="F245"/>
      <c r="G245"/>
      <c r="H245" s="2"/>
      <c r="I245"/>
      <c r="J245"/>
      <c r="K245"/>
    </row>
    <row r="246" spans="2:11" s="1" customFormat="1" x14ac:dyDescent="0.2">
      <c r="B246"/>
      <c r="C246"/>
      <c r="D246" s="3"/>
      <c r="F246"/>
      <c r="G246"/>
      <c r="H246" s="2"/>
      <c r="I246"/>
      <c r="J246"/>
      <c r="K246"/>
    </row>
    <row r="247" spans="2:11" s="1" customFormat="1" x14ac:dyDescent="0.2">
      <c r="B247"/>
      <c r="C247"/>
      <c r="D247" s="3"/>
      <c r="F247"/>
      <c r="G247"/>
      <c r="H247" s="2"/>
      <c r="I247"/>
      <c r="J247"/>
      <c r="K247"/>
    </row>
    <row r="248" spans="2:11" s="1" customFormat="1" x14ac:dyDescent="0.2">
      <c r="B248"/>
      <c r="C248"/>
      <c r="D248" s="3"/>
      <c r="F248"/>
      <c r="G248"/>
      <c r="H248" s="2"/>
      <c r="I248"/>
      <c r="J248"/>
      <c r="K248"/>
    </row>
    <row r="249" spans="2:11" s="1" customFormat="1" x14ac:dyDescent="0.2">
      <c r="B249"/>
      <c r="C249"/>
      <c r="D249" s="3"/>
      <c r="F249"/>
      <c r="G249"/>
      <c r="H249" s="2"/>
      <c r="I249"/>
      <c r="J249"/>
      <c r="K249"/>
    </row>
    <row r="250" spans="2:11" s="1" customFormat="1" x14ac:dyDescent="0.2">
      <c r="B250"/>
      <c r="C250"/>
      <c r="D250" s="3"/>
      <c r="F250"/>
      <c r="G250"/>
      <c r="H250" s="2"/>
      <c r="I250"/>
      <c r="J250"/>
      <c r="K250"/>
    </row>
    <row r="251" spans="2:11" s="1" customFormat="1" x14ac:dyDescent="0.2">
      <c r="B251"/>
      <c r="C251"/>
      <c r="D251" s="3"/>
      <c r="F251"/>
      <c r="G251"/>
      <c r="H251" s="2"/>
      <c r="I251"/>
      <c r="J251"/>
      <c r="K251"/>
    </row>
    <row r="252" spans="2:11" s="1" customFormat="1" x14ac:dyDescent="0.2">
      <c r="B252"/>
      <c r="C252"/>
      <c r="D252" s="3"/>
      <c r="F252"/>
      <c r="G252"/>
      <c r="H252" s="2"/>
      <c r="I252"/>
      <c r="J252"/>
      <c r="K252"/>
    </row>
    <row r="253" spans="2:11" s="1" customFormat="1" x14ac:dyDescent="0.2">
      <c r="B253"/>
      <c r="C253"/>
      <c r="D253" s="3"/>
      <c r="F253"/>
      <c r="G253"/>
      <c r="H253" s="2"/>
      <c r="I253"/>
      <c r="J253"/>
      <c r="K253"/>
    </row>
    <row r="254" spans="2:11" s="1" customFormat="1" x14ac:dyDescent="0.2">
      <c r="B254"/>
      <c r="C254"/>
      <c r="D254" s="3"/>
      <c r="F254"/>
      <c r="G254"/>
      <c r="H254" s="2"/>
      <c r="I254"/>
      <c r="J254"/>
      <c r="K254"/>
    </row>
    <row r="255" spans="2:11" s="1" customFormat="1" x14ac:dyDescent="0.2">
      <c r="B255"/>
      <c r="C255"/>
      <c r="D255" s="3"/>
      <c r="F255"/>
      <c r="G255"/>
      <c r="H255" s="2"/>
      <c r="I255"/>
      <c r="J255"/>
      <c r="K255"/>
    </row>
    <row r="256" spans="2:11" s="1" customFormat="1" x14ac:dyDescent="0.2">
      <c r="B256"/>
      <c r="C256"/>
      <c r="D256" s="3"/>
      <c r="F256"/>
      <c r="G256"/>
      <c r="H256" s="2"/>
      <c r="I256"/>
      <c r="J256"/>
      <c r="K256"/>
    </row>
    <row r="257" spans="2:11" s="1" customFormat="1" x14ac:dyDescent="0.2">
      <c r="B257"/>
      <c r="C257"/>
      <c r="D257" s="3"/>
      <c r="F257"/>
      <c r="G257"/>
      <c r="H257" s="2"/>
      <c r="I257"/>
      <c r="J257"/>
      <c r="K257"/>
    </row>
    <row r="258" spans="2:11" s="1" customFormat="1" x14ac:dyDescent="0.2">
      <c r="B258"/>
      <c r="C258"/>
      <c r="D258" s="3"/>
      <c r="F258"/>
      <c r="G258"/>
      <c r="H258" s="2"/>
      <c r="I258"/>
      <c r="J258"/>
      <c r="K258"/>
    </row>
    <row r="259" spans="2:11" s="1" customFormat="1" x14ac:dyDescent="0.2">
      <c r="B259"/>
      <c r="C259"/>
      <c r="D259" s="3"/>
      <c r="F259"/>
      <c r="G259"/>
      <c r="H259" s="2"/>
      <c r="I259"/>
      <c r="J259"/>
      <c r="K259"/>
    </row>
    <row r="260" spans="2:11" s="1" customFormat="1" x14ac:dyDescent="0.2">
      <c r="B260"/>
      <c r="C260"/>
      <c r="D260" s="3"/>
      <c r="F260"/>
      <c r="G260"/>
      <c r="H260" s="2"/>
      <c r="I260"/>
      <c r="J260"/>
      <c r="K260"/>
    </row>
    <row r="261" spans="2:11" s="1" customFormat="1" x14ac:dyDescent="0.2">
      <c r="B261"/>
      <c r="C261"/>
      <c r="D261" s="3"/>
      <c r="F261"/>
      <c r="G261"/>
      <c r="H261" s="2"/>
      <c r="I261"/>
      <c r="J261"/>
      <c r="K261"/>
    </row>
    <row r="262" spans="2:11" s="1" customFormat="1" x14ac:dyDescent="0.2">
      <c r="B262"/>
      <c r="C262"/>
      <c r="D262" s="3"/>
      <c r="F262"/>
      <c r="G262"/>
      <c r="H262" s="2"/>
      <c r="I262"/>
      <c r="J262"/>
      <c r="K262"/>
    </row>
    <row r="263" spans="2:11" s="1" customFormat="1" x14ac:dyDescent="0.2">
      <c r="B263"/>
      <c r="C263"/>
      <c r="D263" s="3"/>
      <c r="F263"/>
      <c r="G263"/>
      <c r="H263" s="2"/>
      <c r="I263"/>
      <c r="J263"/>
      <c r="K263"/>
    </row>
    <row r="264" spans="2:11" s="1" customFormat="1" x14ac:dyDescent="0.2">
      <c r="B264"/>
      <c r="C264"/>
      <c r="D264" s="3"/>
      <c r="F264"/>
      <c r="G264"/>
      <c r="H264" s="2"/>
      <c r="I264"/>
      <c r="J264"/>
      <c r="K264"/>
    </row>
    <row r="265" spans="2:11" s="1" customFormat="1" x14ac:dyDescent="0.2">
      <c r="B265"/>
      <c r="C265"/>
      <c r="D265" s="3"/>
      <c r="F265"/>
      <c r="G265"/>
      <c r="H265" s="2"/>
      <c r="I265"/>
      <c r="J265"/>
      <c r="K265"/>
    </row>
    <row r="266" spans="2:11" s="1" customFormat="1" x14ac:dyDescent="0.2">
      <c r="B266"/>
      <c r="C266"/>
      <c r="D266" s="3"/>
      <c r="F266"/>
      <c r="G266"/>
      <c r="H266" s="2"/>
      <c r="I266"/>
      <c r="J266"/>
      <c r="K266"/>
    </row>
    <row r="267" spans="2:11" s="1" customFormat="1" x14ac:dyDescent="0.2">
      <c r="B267"/>
      <c r="C267"/>
      <c r="D267" s="3"/>
      <c r="F267"/>
      <c r="G267"/>
      <c r="H267" s="2"/>
      <c r="I267"/>
      <c r="J267"/>
      <c r="K267"/>
    </row>
    <row r="268" spans="2:11" s="1" customFormat="1" x14ac:dyDescent="0.2">
      <c r="B268"/>
      <c r="C268"/>
      <c r="D268" s="3"/>
      <c r="F268"/>
      <c r="G268"/>
      <c r="H268" s="2"/>
      <c r="I268"/>
      <c r="J268"/>
      <c r="K268"/>
    </row>
    <row r="269" spans="2:11" s="1" customFormat="1" x14ac:dyDescent="0.2">
      <c r="B269"/>
      <c r="C269"/>
      <c r="D269" s="3"/>
      <c r="F269"/>
      <c r="G269"/>
      <c r="H269" s="2"/>
      <c r="I269"/>
      <c r="J269"/>
      <c r="K269"/>
    </row>
    <row r="270" spans="2:11" s="1" customFormat="1" x14ac:dyDescent="0.2">
      <c r="B270"/>
      <c r="C270"/>
      <c r="D270" s="3"/>
      <c r="F270"/>
      <c r="G270"/>
      <c r="H270" s="2"/>
      <c r="I270"/>
      <c r="J270"/>
      <c r="K270"/>
    </row>
    <row r="271" spans="2:11" s="1" customFormat="1" x14ac:dyDescent="0.2">
      <c r="B271"/>
      <c r="C271"/>
      <c r="D271" s="3"/>
      <c r="F271"/>
      <c r="G271"/>
      <c r="H271" s="2"/>
      <c r="I271"/>
      <c r="J271"/>
      <c r="K271"/>
    </row>
    <row r="272" spans="2:11" s="1" customFormat="1" x14ac:dyDescent="0.2">
      <c r="B272"/>
      <c r="C272"/>
      <c r="D272" s="3"/>
      <c r="F272"/>
      <c r="G272"/>
      <c r="H272" s="2"/>
      <c r="I272"/>
      <c r="J272"/>
      <c r="K272"/>
    </row>
    <row r="273" spans="2:11" s="1" customFormat="1" x14ac:dyDescent="0.2">
      <c r="B273"/>
      <c r="C273"/>
      <c r="D273" s="3"/>
      <c r="F273"/>
      <c r="G273"/>
      <c r="H273" s="2"/>
      <c r="I273"/>
      <c r="J273"/>
      <c r="K273"/>
    </row>
    <row r="274" spans="2:11" s="1" customFormat="1" x14ac:dyDescent="0.2">
      <c r="B274"/>
      <c r="C274"/>
      <c r="D274" s="3"/>
      <c r="F274"/>
      <c r="G274"/>
      <c r="H274" s="2"/>
      <c r="I274"/>
      <c r="J274"/>
      <c r="K274"/>
    </row>
    <row r="275" spans="2:11" s="1" customFormat="1" x14ac:dyDescent="0.2">
      <c r="B275"/>
      <c r="C275"/>
      <c r="D275" s="3"/>
      <c r="F275"/>
      <c r="G275"/>
      <c r="H275" s="2"/>
      <c r="I275"/>
      <c r="J275"/>
      <c r="K275"/>
    </row>
    <row r="276" spans="2:11" s="1" customFormat="1" x14ac:dyDescent="0.2">
      <c r="B276"/>
      <c r="C276"/>
      <c r="D276" s="3"/>
      <c r="F276"/>
      <c r="G276"/>
      <c r="H276" s="2"/>
      <c r="I276"/>
      <c r="J276"/>
      <c r="K276"/>
    </row>
    <row r="277" spans="2:11" s="1" customFormat="1" x14ac:dyDescent="0.2">
      <c r="B277"/>
      <c r="C277"/>
      <c r="D277" s="3"/>
      <c r="F277"/>
      <c r="G277"/>
      <c r="H277" s="2"/>
      <c r="I277"/>
      <c r="J277"/>
      <c r="K277"/>
    </row>
    <row r="278" spans="2:11" s="1" customFormat="1" x14ac:dyDescent="0.2">
      <c r="B278"/>
      <c r="C278"/>
      <c r="D278" s="3"/>
      <c r="F278"/>
      <c r="G278"/>
      <c r="H278" s="2"/>
      <c r="I278"/>
      <c r="J278"/>
      <c r="K278"/>
    </row>
    <row r="279" spans="2:11" s="1" customFormat="1" x14ac:dyDescent="0.2">
      <c r="B279"/>
      <c r="C279"/>
      <c r="D279" s="3"/>
      <c r="F279"/>
      <c r="G279"/>
      <c r="H279" s="2"/>
      <c r="I279"/>
      <c r="J279"/>
      <c r="K279"/>
    </row>
    <row r="280" spans="2:11" s="1" customFormat="1" x14ac:dyDescent="0.2">
      <c r="B280"/>
      <c r="C280"/>
      <c r="D280" s="3"/>
      <c r="F280"/>
      <c r="G280"/>
      <c r="H280" s="2"/>
      <c r="I280"/>
      <c r="J280"/>
      <c r="K280"/>
    </row>
    <row r="281" spans="2:11" s="1" customFormat="1" x14ac:dyDescent="0.2">
      <c r="B281"/>
      <c r="C281"/>
      <c r="D281" s="3"/>
      <c r="F281"/>
      <c r="G281"/>
      <c r="H281" s="2"/>
      <c r="I281"/>
      <c r="J281"/>
      <c r="K281"/>
    </row>
    <row r="282" spans="2:11" s="1" customFormat="1" x14ac:dyDescent="0.2">
      <c r="B282"/>
      <c r="C282"/>
      <c r="D282" s="3"/>
      <c r="F282"/>
      <c r="G282"/>
      <c r="H282" s="2"/>
      <c r="I282"/>
      <c r="J282"/>
      <c r="K282"/>
    </row>
    <row r="283" spans="2:11" s="1" customFormat="1" x14ac:dyDescent="0.2">
      <c r="B283"/>
      <c r="C283"/>
      <c r="D283" s="3"/>
      <c r="F283"/>
      <c r="G283"/>
      <c r="H283" s="2"/>
      <c r="I283"/>
      <c r="J283"/>
      <c r="K283"/>
    </row>
    <row r="284" spans="2:11" s="1" customFormat="1" x14ac:dyDescent="0.2">
      <c r="B284"/>
      <c r="C284"/>
      <c r="D284" s="3"/>
      <c r="F284"/>
      <c r="G284"/>
      <c r="H284" s="2"/>
      <c r="I284"/>
      <c r="J284"/>
      <c r="K284"/>
    </row>
    <row r="285" spans="2:11" s="1" customFormat="1" x14ac:dyDescent="0.2">
      <c r="B285"/>
      <c r="C285"/>
      <c r="D285" s="3"/>
      <c r="F285"/>
      <c r="G285"/>
      <c r="H285" s="2"/>
      <c r="I285"/>
      <c r="J285"/>
      <c r="K285"/>
    </row>
    <row r="286" spans="2:11" s="1" customFormat="1" x14ac:dyDescent="0.2">
      <c r="B286"/>
      <c r="C286"/>
      <c r="D286" s="3"/>
      <c r="F286"/>
      <c r="G286"/>
      <c r="H286" s="2"/>
      <c r="I286"/>
      <c r="J286"/>
      <c r="K286"/>
    </row>
    <row r="287" spans="2:11" s="1" customFormat="1" x14ac:dyDescent="0.2">
      <c r="B287"/>
      <c r="C287"/>
      <c r="D287" s="3"/>
      <c r="F287"/>
      <c r="G287"/>
      <c r="H287" s="2"/>
      <c r="I287"/>
      <c r="J287"/>
      <c r="K287"/>
    </row>
    <row r="288" spans="2:11" s="1" customFormat="1" x14ac:dyDescent="0.2">
      <c r="B288"/>
      <c r="C288"/>
      <c r="D288" s="3"/>
      <c r="F288"/>
      <c r="G288"/>
      <c r="H288" s="2"/>
      <c r="I288"/>
      <c r="J288"/>
      <c r="K288"/>
    </row>
    <row r="289" spans="2:11" s="1" customFormat="1" x14ac:dyDescent="0.2">
      <c r="B289"/>
      <c r="C289"/>
      <c r="D289" s="3"/>
      <c r="F289"/>
      <c r="G289"/>
      <c r="H289" s="2"/>
      <c r="I289"/>
      <c r="J289"/>
      <c r="K289"/>
    </row>
    <row r="290" spans="2:11" s="1" customFormat="1" x14ac:dyDescent="0.2">
      <c r="B290"/>
      <c r="C290"/>
      <c r="D290" s="3"/>
      <c r="F290"/>
      <c r="G290"/>
      <c r="H290" s="2"/>
      <c r="I290"/>
      <c r="J290"/>
      <c r="K290"/>
    </row>
    <row r="291" spans="2:11" s="1" customFormat="1" x14ac:dyDescent="0.2">
      <c r="B291"/>
      <c r="C291"/>
      <c r="D291" s="3"/>
      <c r="F291"/>
      <c r="G291"/>
      <c r="H291" s="2"/>
      <c r="I291"/>
      <c r="J291"/>
      <c r="K291"/>
    </row>
    <row r="292" spans="2:11" s="1" customFormat="1" x14ac:dyDescent="0.2">
      <c r="B292"/>
      <c r="C292"/>
      <c r="D292" s="3"/>
      <c r="F292"/>
      <c r="G292"/>
      <c r="H292" s="2"/>
      <c r="I292"/>
      <c r="J292"/>
      <c r="K292"/>
    </row>
    <row r="293" spans="2:11" s="1" customFormat="1" x14ac:dyDescent="0.2">
      <c r="B293"/>
      <c r="C293"/>
      <c r="D293" s="3"/>
      <c r="F293"/>
      <c r="G293"/>
      <c r="H293" s="2"/>
      <c r="I293"/>
      <c r="J293"/>
      <c r="K293"/>
    </row>
    <row r="294" spans="2:11" s="1" customFormat="1" x14ac:dyDescent="0.2">
      <c r="B294"/>
      <c r="C294"/>
      <c r="D294" s="3"/>
      <c r="F294"/>
      <c r="G294"/>
      <c r="H294" s="2"/>
      <c r="I294"/>
      <c r="J294"/>
      <c r="K294"/>
    </row>
    <row r="295" spans="2:11" s="1" customFormat="1" x14ac:dyDescent="0.2">
      <c r="B295"/>
      <c r="C295"/>
      <c r="D295" s="3"/>
      <c r="F295"/>
      <c r="G295"/>
      <c r="H295" s="2"/>
      <c r="I295"/>
      <c r="J295"/>
      <c r="K295"/>
    </row>
    <row r="296" spans="2:11" s="1" customFormat="1" x14ac:dyDescent="0.2">
      <c r="B296"/>
      <c r="C296"/>
      <c r="D296" s="3"/>
      <c r="F296"/>
      <c r="G296"/>
      <c r="H296" s="2"/>
      <c r="I296"/>
      <c r="J296"/>
      <c r="K296"/>
    </row>
    <row r="297" spans="2:11" s="1" customFormat="1" x14ac:dyDescent="0.2">
      <c r="B297"/>
      <c r="C297"/>
      <c r="D297" s="3"/>
      <c r="F297"/>
      <c r="G297"/>
      <c r="H297" s="2"/>
      <c r="I297"/>
      <c r="J297"/>
      <c r="K297"/>
    </row>
    <row r="298" spans="2:11" s="1" customFormat="1" x14ac:dyDescent="0.2">
      <c r="B298"/>
      <c r="C298"/>
      <c r="D298" s="3"/>
      <c r="F298"/>
      <c r="G298"/>
      <c r="H298" s="2"/>
      <c r="I298"/>
      <c r="J298"/>
      <c r="K298"/>
    </row>
    <row r="299" spans="2:11" s="1" customFormat="1" x14ac:dyDescent="0.2">
      <c r="B299"/>
      <c r="C299"/>
      <c r="D299" s="3"/>
      <c r="F299"/>
      <c r="G299"/>
      <c r="H299" s="2"/>
      <c r="I299"/>
      <c r="J299"/>
      <c r="K299"/>
    </row>
    <row r="300" spans="2:11" s="1" customFormat="1" x14ac:dyDescent="0.2">
      <c r="B300"/>
      <c r="C300"/>
      <c r="D300" s="3"/>
      <c r="F300"/>
      <c r="G300"/>
      <c r="H300" s="2"/>
      <c r="I300"/>
      <c r="J300"/>
      <c r="K300"/>
    </row>
  </sheetData>
  <sheetProtection selectLockedCells="1" selectUnlockedCells="1"/>
  <mergeCells count="6">
    <mergeCell ref="A152:B152"/>
    <mergeCell ref="C2:I2"/>
    <mergeCell ref="C4:I4"/>
    <mergeCell ref="C111:C112"/>
    <mergeCell ref="B111:B112"/>
    <mergeCell ref="A111:A112"/>
  </mergeCells>
  <conditionalFormatting sqref="F155:G157 I155:I157">
    <cfRule type="cellIs" dxfId="106" priority="3" stopIfTrue="1" operator="lessThan">
      <formula>0</formula>
    </cfRule>
  </conditionalFormatting>
  <conditionalFormatting sqref="F45:H120">
    <cfRule type="cellIs" dxfId="105" priority="1" stopIfTrue="1" operator="lessThan">
      <formula>0</formula>
    </cfRule>
  </conditionalFormatting>
  <conditionalFormatting sqref="F162:H175">
    <cfRule type="cellIs" dxfId="104" priority="4" stopIfTrue="1" operator="lessThan">
      <formula>0</formula>
    </cfRule>
  </conditionalFormatting>
  <conditionalFormatting sqref="F15:I15 F19:I44 I45:I48 I56:I63 I66:I120 F121:I154 H156 I166:I167 I170:I173">
    <cfRule type="cellIs" dxfId="103" priority="10" stopIfTrue="1" operator="lessThan">
      <formula>0</formula>
    </cfRule>
  </conditionalFormatting>
  <conditionalFormatting sqref="F158:I161">
    <cfRule type="cellIs" dxfId="102" priority="2" stopIfTrue="1" operator="lessThan">
      <formula>0</formula>
    </cfRule>
  </conditionalFormatting>
  <conditionalFormatting sqref="I164">
    <cfRule type="cellIs" dxfId="101" priority="9" stopIfTrue="1" operator="lessThan">
      <formula>0</formula>
    </cfRule>
  </conditionalFormatting>
  <printOptions horizontalCentered="1"/>
  <pageMargins left="0.59055118110236227" right="0.19685039370078741" top="0.39370078740157483" bottom="0.39370078740157483" header="0.51181102362204722" footer="0"/>
  <pageSetup paperSize="9" scale="70" firstPageNumber="0" fitToHeight="0" orientation="portrait" horizontalDpi="300" verticalDpi="300" r:id="rId1"/>
  <headerFooter alignWithMargins="0">
    <oddFooter>&amp;R&amp;P</oddFooter>
  </headerFooter>
  <drawing r:id="rId2"/>
  <legacyDrawing r:id="rId3"/>
  <oleObjects>
    <mc:AlternateContent xmlns:mc="http://schemas.openxmlformats.org/markup-compatibility/2006">
      <mc:Choice Requires="x14">
        <oleObject progId="CorelDRAW.Graphic.11" shapeId="1025" r:id="rId4">
          <objectPr defaultSize="0" autoPict="0" r:id="rId5">
            <anchor moveWithCells="1" sizeWithCells="1">
              <from>
                <xdr:col>0</xdr:col>
                <xdr:colOff>0</xdr:colOff>
                <xdr:row>0</xdr:row>
                <xdr:rowOff>57150</xdr:rowOff>
              </from>
              <to>
                <xdr:col>3</xdr:col>
                <xdr:colOff>28575</xdr:colOff>
                <xdr:row>0</xdr:row>
                <xdr:rowOff>628650</xdr:rowOff>
              </to>
            </anchor>
          </objectPr>
        </oleObject>
      </mc:Choice>
      <mc:Fallback>
        <oleObject progId="CorelDRAW.Graphic.11" shapeId="1025" r:id="rId4"/>
      </mc:Fallback>
    </mc:AlternateContent>
  </oleObject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B2:H453"/>
  <sheetViews>
    <sheetView showGridLines="0" showZeros="0" tabSelected="1" zoomScale="96" zoomScaleNormal="96" workbookViewId="0">
      <selection activeCell="N7" sqref="N7"/>
    </sheetView>
  </sheetViews>
  <sheetFormatPr defaultColWidth="8.85546875" defaultRowHeight="12.75" x14ac:dyDescent="0.2"/>
  <cols>
    <col min="2" max="2" width="9.140625" style="6" customWidth="1"/>
    <col min="3" max="3" width="77" style="6" customWidth="1"/>
    <col min="4" max="4" width="7.140625" style="205" customWidth="1"/>
    <col min="5" max="5" width="8.7109375" style="207" customWidth="1"/>
    <col min="6" max="7" width="14.7109375" style="206" customWidth="1"/>
    <col min="8" max="8" width="16.85546875" style="206" customWidth="1"/>
  </cols>
  <sheetData>
    <row r="2" spans="2:8" s="4" customFormat="1" ht="96" customHeight="1" x14ac:dyDescent="0.2">
      <c r="B2" s="230"/>
      <c r="C2" s="231"/>
      <c r="D2" s="231"/>
      <c r="E2" s="231"/>
      <c r="F2" s="231"/>
      <c r="G2" s="231"/>
      <c r="H2" s="232"/>
    </row>
    <row r="3" spans="2:8" s="4" customFormat="1" ht="18.75" x14ac:dyDescent="0.2">
      <c r="B3" s="433" t="s">
        <v>745</v>
      </c>
      <c r="C3" s="434"/>
      <c r="D3" s="434"/>
      <c r="E3" s="434"/>
      <c r="F3" s="434"/>
      <c r="G3" s="434"/>
      <c r="H3" s="435"/>
    </row>
    <row r="4" spans="2:8" s="4" customFormat="1" ht="15.75" x14ac:dyDescent="0.2">
      <c r="B4" s="440" t="s">
        <v>506</v>
      </c>
      <c r="C4" s="422"/>
      <c r="D4" s="422"/>
      <c r="E4" s="422"/>
      <c r="F4" s="422"/>
      <c r="G4" s="422"/>
      <c r="H4" s="441"/>
    </row>
    <row r="5" spans="2:8" s="4" customFormat="1" x14ac:dyDescent="0.2">
      <c r="B5" s="436" t="s">
        <v>551</v>
      </c>
      <c r="C5" s="437"/>
      <c r="D5" s="437"/>
      <c r="E5" s="437"/>
      <c r="F5" s="437"/>
      <c r="G5" s="437"/>
      <c r="H5" s="438"/>
    </row>
    <row r="6" spans="2:8" ht="19.899999999999999" customHeight="1" x14ac:dyDescent="0.2">
      <c r="B6" s="220"/>
      <c r="C6" s="223"/>
      <c r="D6" s="222"/>
      <c r="E6" s="224"/>
      <c r="F6" s="224"/>
      <c r="G6" s="442"/>
      <c r="H6" s="443"/>
    </row>
    <row r="7" spans="2:8" ht="19.899999999999999" customHeight="1" x14ac:dyDescent="0.2">
      <c r="B7" s="220"/>
      <c r="C7" s="223"/>
      <c r="D7" s="222"/>
      <c r="G7" s="225"/>
      <c r="H7" s="233"/>
    </row>
    <row r="8" spans="2:8" ht="19.899999999999999" customHeight="1" x14ac:dyDescent="0.2">
      <c r="B8" s="220"/>
      <c r="C8" s="221"/>
      <c r="D8" s="226"/>
      <c r="E8" s="226"/>
      <c r="F8" s="226"/>
      <c r="H8" s="234"/>
    </row>
    <row r="9" spans="2:8" ht="19.899999999999999" customHeight="1" x14ac:dyDescent="0.2">
      <c r="B9" s="220" t="s">
        <v>507</v>
      </c>
      <c r="C9" s="237">
        <v>639.82000000000005</v>
      </c>
      <c r="D9" s="444"/>
      <c r="E9" s="444"/>
      <c r="F9" s="228"/>
      <c r="G9" s="228"/>
      <c r="H9" s="229"/>
    </row>
    <row r="10" spans="2:8" ht="19.899999999999999" customHeight="1" x14ac:dyDescent="0.2">
      <c r="B10" s="239" t="s">
        <v>508</v>
      </c>
      <c r="C10" s="227">
        <f>H446/C9</f>
        <v>0</v>
      </c>
      <c r="D10" s="444"/>
      <c r="E10" s="444"/>
      <c r="F10" s="228"/>
      <c r="G10" s="228"/>
      <c r="H10" s="229"/>
    </row>
    <row r="11" spans="2:8" ht="19.899999999999999" customHeight="1" x14ac:dyDescent="0.2">
      <c r="B11" s="240"/>
      <c r="C11" s="238"/>
      <c r="D11" s="215"/>
      <c r="E11" s="216"/>
      <c r="F11" s="216"/>
      <c r="G11" s="235" t="s">
        <v>372</v>
      </c>
      <c r="H11" s="236"/>
    </row>
    <row r="12" spans="2:8" ht="21" customHeight="1" x14ac:dyDescent="0.2">
      <c r="B12" s="213"/>
      <c r="C12" s="214"/>
      <c r="D12" s="215"/>
      <c r="E12" s="216"/>
      <c r="F12" s="216"/>
      <c r="G12" s="216"/>
      <c r="H12" s="216"/>
    </row>
    <row r="13" spans="2:8" s="6" customFormat="1" ht="30.6" customHeight="1" x14ac:dyDescent="0.2">
      <c r="B13" s="439" t="s">
        <v>1</v>
      </c>
      <c r="C13" s="439" t="s">
        <v>2</v>
      </c>
      <c r="D13" s="439" t="s">
        <v>341</v>
      </c>
      <c r="E13" s="432" t="s">
        <v>340</v>
      </c>
      <c r="F13" s="212" t="s">
        <v>482</v>
      </c>
      <c r="G13" s="212" t="s">
        <v>483</v>
      </c>
      <c r="H13" s="212" t="s">
        <v>484</v>
      </c>
    </row>
    <row r="14" spans="2:8" s="6" customFormat="1" ht="30.6" customHeight="1" x14ac:dyDescent="0.2">
      <c r="B14" s="439"/>
      <c r="C14" s="439"/>
      <c r="D14" s="439"/>
      <c r="E14" s="432"/>
      <c r="F14" s="212" t="s">
        <v>485</v>
      </c>
      <c r="G14" s="212" t="s">
        <v>486</v>
      </c>
      <c r="H14" s="212" t="s">
        <v>486</v>
      </c>
    </row>
    <row r="15" spans="2:8" s="6" customFormat="1" ht="30.6" customHeight="1" x14ac:dyDescent="0.2">
      <c r="B15" s="439"/>
      <c r="C15" s="439"/>
      <c r="D15" s="439"/>
      <c r="E15" s="432"/>
      <c r="F15" s="212" t="s">
        <v>487</v>
      </c>
      <c r="G15" s="212" t="s">
        <v>487</v>
      </c>
      <c r="H15" s="212" t="s">
        <v>487</v>
      </c>
    </row>
    <row r="16" spans="2:8" ht="19.899999999999999" customHeight="1" x14ac:dyDescent="0.2">
      <c r="B16" s="269"/>
      <c r="C16" s="270"/>
      <c r="D16" s="271"/>
      <c r="E16" s="272"/>
      <c r="F16" s="273"/>
      <c r="G16" s="273"/>
      <c r="H16" s="274"/>
    </row>
    <row r="17" spans="2:8" ht="19.899999999999999" customHeight="1" x14ac:dyDescent="0.2">
      <c r="B17" s="275" t="s">
        <v>334</v>
      </c>
      <c r="C17" s="391" t="s">
        <v>519</v>
      </c>
      <c r="D17" s="276"/>
      <c r="E17" s="277"/>
      <c r="F17" s="278"/>
      <c r="G17" s="279"/>
      <c r="H17" s="280"/>
    </row>
    <row r="18" spans="2:8" ht="38.25" x14ac:dyDescent="0.2">
      <c r="B18" s="263" t="s">
        <v>10</v>
      </c>
      <c r="C18" s="264" t="s">
        <v>510</v>
      </c>
      <c r="D18" s="259" t="s">
        <v>203</v>
      </c>
      <c r="E18" s="260">
        <v>6</v>
      </c>
      <c r="F18" s="406"/>
      <c r="G18" s="262">
        <f t="shared" ref="G18:G25" si="0">F18+(F18*$H$11)</f>
        <v>0</v>
      </c>
      <c r="H18" s="281">
        <f t="shared" ref="H18:H22" si="1">E18*G18</f>
        <v>0</v>
      </c>
    </row>
    <row r="19" spans="2:8" ht="19.899999999999999" customHeight="1" x14ac:dyDescent="0.2">
      <c r="B19" s="263" t="s">
        <v>11</v>
      </c>
      <c r="C19" s="265" t="s">
        <v>511</v>
      </c>
      <c r="D19" s="259" t="s">
        <v>203</v>
      </c>
      <c r="E19" s="266">
        <v>420</v>
      </c>
      <c r="F19" s="355"/>
      <c r="G19" s="262">
        <f t="shared" si="0"/>
        <v>0</v>
      </c>
      <c r="H19" s="281">
        <f t="shared" si="1"/>
        <v>0</v>
      </c>
    </row>
    <row r="20" spans="2:8" ht="38.25" x14ac:dyDescent="0.2">
      <c r="B20" s="263" t="s">
        <v>7</v>
      </c>
      <c r="C20" s="264" t="s">
        <v>512</v>
      </c>
      <c r="D20" s="259" t="s">
        <v>203</v>
      </c>
      <c r="E20" s="266">
        <v>9</v>
      </c>
      <c r="F20" s="406"/>
      <c r="G20" s="262">
        <f t="shared" si="0"/>
        <v>0</v>
      </c>
      <c r="H20" s="281">
        <f t="shared" si="1"/>
        <v>0</v>
      </c>
    </row>
    <row r="21" spans="2:8" ht="38.25" x14ac:dyDescent="0.2">
      <c r="B21" s="263" t="s">
        <v>8</v>
      </c>
      <c r="C21" s="264" t="s">
        <v>513</v>
      </c>
      <c r="D21" s="259" t="s">
        <v>203</v>
      </c>
      <c r="E21" s="266">
        <v>12</v>
      </c>
      <c r="F21" s="406"/>
      <c r="G21" s="262">
        <f t="shared" si="0"/>
        <v>0</v>
      </c>
      <c r="H21" s="281">
        <f t="shared" ref="H21" si="2">E21*G21</f>
        <v>0</v>
      </c>
    </row>
    <row r="22" spans="2:8" ht="38.25" x14ac:dyDescent="0.2">
      <c r="B22" s="263" t="s">
        <v>15</v>
      </c>
      <c r="C22" s="264" t="s">
        <v>514</v>
      </c>
      <c r="D22" s="259" t="s">
        <v>203</v>
      </c>
      <c r="E22" s="266">
        <v>12</v>
      </c>
      <c r="F22" s="406"/>
      <c r="G22" s="262">
        <f t="shared" si="0"/>
        <v>0</v>
      </c>
      <c r="H22" s="281">
        <f t="shared" si="1"/>
        <v>0</v>
      </c>
    </row>
    <row r="23" spans="2:8" ht="38.25" x14ac:dyDescent="0.2">
      <c r="B23" s="263" t="s">
        <v>16</v>
      </c>
      <c r="C23" s="264" t="s">
        <v>515</v>
      </c>
      <c r="D23" s="259" t="s">
        <v>203</v>
      </c>
      <c r="E23" s="266">
        <v>9</v>
      </c>
      <c r="F23" s="406"/>
      <c r="G23" s="262">
        <f t="shared" si="0"/>
        <v>0</v>
      </c>
      <c r="H23" s="281">
        <f t="shared" ref="H23:H24" si="3">E23*G23</f>
        <v>0</v>
      </c>
    </row>
    <row r="24" spans="2:8" ht="38.25" x14ac:dyDescent="0.2">
      <c r="B24" s="263" t="s">
        <v>17</v>
      </c>
      <c r="C24" s="264" t="s">
        <v>516</v>
      </c>
      <c r="D24" s="267" t="s">
        <v>517</v>
      </c>
      <c r="E24" s="266">
        <v>1</v>
      </c>
      <c r="F24" s="406"/>
      <c r="G24" s="262">
        <f t="shared" si="0"/>
        <v>0</v>
      </c>
      <c r="H24" s="281">
        <f t="shared" si="3"/>
        <v>0</v>
      </c>
    </row>
    <row r="25" spans="2:8" ht="25.5" x14ac:dyDescent="0.2">
      <c r="B25" s="263" t="s">
        <v>37</v>
      </c>
      <c r="C25" s="264" t="s">
        <v>518</v>
      </c>
      <c r="D25" s="267" t="s">
        <v>517</v>
      </c>
      <c r="E25" s="266">
        <v>1</v>
      </c>
      <c r="F25" s="406"/>
      <c r="G25" s="262">
        <f t="shared" si="0"/>
        <v>0</v>
      </c>
      <c r="H25" s="281">
        <f t="shared" ref="H25" si="4">E25*G25</f>
        <v>0</v>
      </c>
    </row>
    <row r="26" spans="2:8" ht="19.899999999999999" customHeight="1" x14ac:dyDescent="0.2">
      <c r="B26" s="282"/>
      <c r="C26" s="284"/>
      <c r="D26" s="285"/>
      <c r="E26" s="286"/>
      <c r="F26" s="430" t="s">
        <v>520</v>
      </c>
      <c r="G26" s="430"/>
      <c r="H26" s="287">
        <f>SUM(H18:H25)</f>
        <v>0</v>
      </c>
    </row>
    <row r="27" spans="2:8" ht="19.899999999999999" customHeight="1" x14ac:dyDescent="0.2">
      <c r="B27" s="269"/>
      <c r="C27" s="270"/>
      <c r="D27" s="271"/>
      <c r="E27" s="272"/>
      <c r="F27" s="273"/>
      <c r="G27" s="273"/>
      <c r="H27" s="274"/>
    </row>
    <row r="28" spans="2:8" ht="19.899999999999999" customHeight="1" x14ac:dyDescent="0.2">
      <c r="B28" s="241"/>
      <c r="C28" s="242"/>
      <c r="D28" s="243"/>
      <c r="E28" s="429" t="s">
        <v>509</v>
      </c>
      <c r="F28" s="429"/>
      <c r="G28" s="429"/>
      <c r="H28" s="244">
        <f>SUM(H26)</f>
        <v>0</v>
      </c>
    </row>
    <row r="29" spans="2:8" ht="19.899999999999999" customHeight="1" x14ac:dyDescent="0.2">
      <c r="B29" s="245"/>
      <c r="C29" s="246"/>
      <c r="D29" s="247"/>
      <c r="E29" s="248"/>
      <c r="F29" s="249"/>
      <c r="G29" s="249"/>
      <c r="H29" s="250"/>
    </row>
    <row r="30" spans="2:8" ht="19.899999999999999" customHeight="1" x14ac:dyDescent="0.2">
      <c r="B30" s="251"/>
      <c r="C30" s="252" t="s">
        <v>392</v>
      </c>
      <c r="D30" s="253"/>
      <c r="E30" s="254"/>
      <c r="F30" s="255"/>
      <c r="G30" s="256"/>
      <c r="H30" s="257"/>
    </row>
    <row r="31" spans="2:8" ht="19.899999999999999" customHeight="1" x14ac:dyDescent="0.2">
      <c r="B31" s="291" t="s">
        <v>334</v>
      </c>
      <c r="C31" s="268" t="s">
        <v>356</v>
      </c>
      <c r="D31" s="292"/>
      <c r="E31" s="293"/>
      <c r="F31" s="294"/>
      <c r="G31" s="295"/>
      <c r="H31" s="296"/>
    </row>
    <row r="32" spans="2:8" ht="19.899999999999999" customHeight="1" x14ac:dyDescent="0.2">
      <c r="B32" s="263" t="s">
        <v>10</v>
      </c>
      <c r="C32" s="258" t="s">
        <v>357</v>
      </c>
      <c r="D32" s="259" t="s">
        <v>203</v>
      </c>
      <c r="E32" s="297">
        <v>5.67</v>
      </c>
      <c r="F32" s="395"/>
      <c r="G32" s="262">
        <f t="shared" ref="G32:G40" si="5">F32+(F32*$H$11)</f>
        <v>0</v>
      </c>
      <c r="H32" s="281">
        <f t="shared" ref="H32:H40" si="6">E32*G32</f>
        <v>0</v>
      </c>
    </row>
    <row r="33" spans="2:8" ht="19.899999999999999" customHeight="1" x14ac:dyDescent="0.2">
      <c r="B33" s="263" t="s">
        <v>11</v>
      </c>
      <c r="C33" s="258" t="s">
        <v>358</v>
      </c>
      <c r="D33" s="259" t="s">
        <v>203</v>
      </c>
      <c r="E33" s="260">
        <v>7.44</v>
      </c>
      <c r="F33" s="397"/>
      <c r="G33" s="262">
        <f t="shared" si="5"/>
        <v>0</v>
      </c>
      <c r="H33" s="281">
        <f t="shared" si="6"/>
        <v>0</v>
      </c>
    </row>
    <row r="34" spans="2:8" ht="25.5" x14ac:dyDescent="0.2">
      <c r="B34" s="263" t="s">
        <v>7</v>
      </c>
      <c r="C34" s="258" t="s">
        <v>359</v>
      </c>
      <c r="D34" s="259" t="s">
        <v>203</v>
      </c>
      <c r="E34" s="297">
        <v>15.15</v>
      </c>
      <c r="F34" s="395"/>
      <c r="G34" s="262">
        <f t="shared" si="5"/>
        <v>0</v>
      </c>
      <c r="H34" s="281">
        <f t="shared" si="6"/>
        <v>0</v>
      </c>
    </row>
    <row r="35" spans="2:8" ht="25.5" x14ac:dyDescent="0.2">
      <c r="B35" s="263" t="s">
        <v>8</v>
      </c>
      <c r="C35" s="258" t="s">
        <v>370</v>
      </c>
      <c r="D35" s="259" t="s">
        <v>203</v>
      </c>
      <c r="E35" s="297">
        <v>73.2</v>
      </c>
      <c r="F35" s="395"/>
      <c r="G35" s="262">
        <f t="shared" si="5"/>
        <v>0</v>
      </c>
      <c r="H35" s="281">
        <f t="shared" ref="H35:H39" si="7">E35*G35</f>
        <v>0</v>
      </c>
    </row>
    <row r="36" spans="2:8" ht="25.5" x14ac:dyDescent="0.2">
      <c r="B36" s="263" t="s">
        <v>15</v>
      </c>
      <c r="C36" s="258" t="s">
        <v>369</v>
      </c>
      <c r="D36" s="259" t="s">
        <v>332</v>
      </c>
      <c r="E36" s="297">
        <v>1.18</v>
      </c>
      <c r="F36" s="395"/>
      <c r="G36" s="262">
        <f t="shared" si="5"/>
        <v>0</v>
      </c>
      <c r="H36" s="281">
        <f t="shared" si="7"/>
        <v>0</v>
      </c>
    </row>
    <row r="37" spans="2:8" ht="25.5" x14ac:dyDescent="0.2">
      <c r="B37" s="263" t="s">
        <v>16</v>
      </c>
      <c r="C37" s="258" t="s">
        <v>360</v>
      </c>
      <c r="D37" s="259" t="s">
        <v>203</v>
      </c>
      <c r="E37" s="297">
        <v>9</v>
      </c>
      <c r="F37" s="395"/>
      <c r="G37" s="262">
        <f t="shared" si="5"/>
        <v>0</v>
      </c>
      <c r="H37" s="281">
        <f t="shared" si="7"/>
        <v>0</v>
      </c>
    </row>
    <row r="38" spans="2:8" ht="19.899999999999999" customHeight="1" x14ac:dyDescent="0.2">
      <c r="B38" s="263" t="s">
        <v>17</v>
      </c>
      <c r="C38" s="374" t="s">
        <v>688</v>
      </c>
      <c r="D38" s="369" t="s">
        <v>166</v>
      </c>
      <c r="E38" s="297">
        <v>6.25</v>
      </c>
      <c r="F38" s="395"/>
      <c r="G38" s="262">
        <f t="shared" si="5"/>
        <v>0</v>
      </c>
      <c r="H38" s="281">
        <f t="shared" si="7"/>
        <v>0</v>
      </c>
    </row>
    <row r="39" spans="2:8" ht="19.899999999999999" customHeight="1" x14ac:dyDescent="0.2">
      <c r="B39" s="263" t="s">
        <v>37</v>
      </c>
      <c r="C39" s="374" t="s">
        <v>689</v>
      </c>
      <c r="D39" s="369" t="s">
        <v>166</v>
      </c>
      <c r="E39" s="297">
        <v>11.2</v>
      </c>
      <c r="F39" s="395"/>
      <c r="G39" s="262">
        <f t="shared" si="5"/>
        <v>0</v>
      </c>
      <c r="H39" s="281">
        <f t="shared" si="7"/>
        <v>0</v>
      </c>
    </row>
    <row r="40" spans="2:8" ht="25.5" x14ac:dyDescent="0.2">
      <c r="B40" s="263" t="s">
        <v>169</v>
      </c>
      <c r="C40" s="399" t="s">
        <v>690</v>
      </c>
      <c r="D40" s="400" t="s">
        <v>685</v>
      </c>
      <c r="E40" s="298">
        <v>6</v>
      </c>
      <c r="F40" s="407"/>
      <c r="G40" s="262">
        <f t="shared" si="5"/>
        <v>0</v>
      </c>
      <c r="H40" s="299">
        <f t="shared" si="6"/>
        <v>0</v>
      </c>
    </row>
    <row r="41" spans="2:8" ht="19.899999999999999" customHeight="1" x14ac:dyDescent="0.2">
      <c r="B41" s="300"/>
      <c r="C41" s="301"/>
      <c r="D41" s="302"/>
      <c r="E41" s="303"/>
      <c r="F41" s="430" t="s">
        <v>520</v>
      </c>
      <c r="G41" s="430"/>
      <c r="H41" s="287">
        <f>SUM(H32:H40)</f>
        <v>0</v>
      </c>
    </row>
    <row r="42" spans="2:8" ht="19.899999999999999" customHeight="1" x14ac:dyDescent="0.2">
      <c r="B42" s="288"/>
      <c r="C42" s="289"/>
      <c r="D42" s="217"/>
      <c r="E42" s="218"/>
      <c r="F42" s="219"/>
      <c r="G42" s="219"/>
      <c r="H42" s="290"/>
    </row>
    <row r="43" spans="2:8" ht="19.899999999999999" customHeight="1" x14ac:dyDescent="0.2">
      <c r="B43" s="291" t="s">
        <v>335</v>
      </c>
      <c r="C43" s="268" t="s">
        <v>345</v>
      </c>
      <c r="D43" s="292"/>
      <c r="E43" s="293"/>
      <c r="F43" s="294"/>
      <c r="G43" s="304"/>
      <c r="H43" s="305"/>
    </row>
    <row r="44" spans="2:8" s="6" customFormat="1" ht="19.899999999999999" customHeight="1" x14ac:dyDescent="0.2">
      <c r="B44" s="263" t="s">
        <v>9</v>
      </c>
      <c r="C44" s="403" t="s">
        <v>701</v>
      </c>
      <c r="D44" s="402" t="s">
        <v>34</v>
      </c>
      <c r="E44" s="307">
        <v>13.2</v>
      </c>
      <c r="F44" s="308"/>
      <c r="G44" s="262">
        <f t="shared" ref="G44:G54" si="8">F44+(F44*$H$11)</f>
        <v>0</v>
      </c>
      <c r="H44" s="309">
        <f t="shared" ref="H44:H54" si="9">E44*G44</f>
        <v>0</v>
      </c>
    </row>
    <row r="45" spans="2:8" s="6" customFormat="1" ht="19.899999999999999" customHeight="1" x14ac:dyDescent="0.2">
      <c r="B45" s="263" t="s">
        <v>309</v>
      </c>
      <c r="C45" s="310" t="s">
        <v>373</v>
      </c>
      <c r="D45" s="306" t="s">
        <v>346</v>
      </c>
      <c r="E45" s="307">
        <v>33.799999999999997</v>
      </c>
      <c r="F45" s="308"/>
      <c r="G45" s="262">
        <f t="shared" si="8"/>
        <v>0</v>
      </c>
      <c r="H45" s="309">
        <f t="shared" si="9"/>
        <v>0</v>
      </c>
    </row>
    <row r="46" spans="2:8" s="6" customFormat="1" ht="25.5" x14ac:dyDescent="0.2">
      <c r="B46" s="263" t="s">
        <v>27</v>
      </c>
      <c r="C46" s="310" t="s">
        <v>374</v>
      </c>
      <c r="D46" s="306" t="s">
        <v>346</v>
      </c>
      <c r="E46" s="307">
        <v>9.18</v>
      </c>
      <c r="F46" s="308"/>
      <c r="G46" s="262">
        <f t="shared" si="8"/>
        <v>0</v>
      </c>
      <c r="H46" s="309">
        <f t="shared" si="9"/>
        <v>0</v>
      </c>
    </row>
    <row r="47" spans="2:8" s="6" customFormat="1" ht="19.899999999999999" customHeight="1" x14ac:dyDescent="0.2">
      <c r="B47" s="263" t="s">
        <v>310</v>
      </c>
      <c r="C47" s="310" t="s">
        <v>375</v>
      </c>
      <c r="D47" s="306" t="s">
        <v>332</v>
      </c>
      <c r="E47" s="307">
        <v>0.7</v>
      </c>
      <c r="F47" s="308"/>
      <c r="G47" s="262">
        <f t="shared" si="8"/>
        <v>0</v>
      </c>
      <c r="H47" s="309">
        <f t="shared" ref="H47:H48" si="10">E47*G47</f>
        <v>0</v>
      </c>
    </row>
    <row r="48" spans="2:8" s="6" customFormat="1" ht="19.899999999999999" customHeight="1" x14ac:dyDescent="0.2">
      <c r="B48" s="263" t="s">
        <v>311</v>
      </c>
      <c r="C48" s="310" t="s">
        <v>411</v>
      </c>
      <c r="D48" s="306" t="s">
        <v>332</v>
      </c>
      <c r="E48" s="312">
        <v>0.36</v>
      </c>
      <c r="F48" s="308"/>
      <c r="G48" s="262">
        <f t="shared" si="8"/>
        <v>0</v>
      </c>
      <c r="H48" s="262">
        <f t="shared" si="10"/>
        <v>0</v>
      </c>
    </row>
    <row r="49" spans="2:8" s="6" customFormat="1" ht="25.5" x14ac:dyDescent="0.2">
      <c r="B49" s="263" t="s">
        <v>312</v>
      </c>
      <c r="C49" s="310" t="s">
        <v>376</v>
      </c>
      <c r="D49" s="313" t="s">
        <v>203</v>
      </c>
      <c r="E49" s="314">
        <v>2.48</v>
      </c>
      <c r="F49" s="308"/>
      <c r="G49" s="262">
        <f t="shared" si="8"/>
        <v>0</v>
      </c>
      <c r="H49" s="309">
        <f t="shared" si="9"/>
        <v>0</v>
      </c>
    </row>
    <row r="50" spans="2:8" s="6" customFormat="1" ht="25.5" x14ac:dyDescent="0.2">
      <c r="B50" s="263" t="s">
        <v>327</v>
      </c>
      <c r="C50" s="310" t="s">
        <v>377</v>
      </c>
      <c r="D50" s="306" t="s">
        <v>346</v>
      </c>
      <c r="E50" s="307">
        <v>7.8</v>
      </c>
      <c r="F50" s="308"/>
      <c r="G50" s="262">
        <f t="shared" si="8"/>
        <v>0</v>
      </c>
      <c r="H50" s="309">
        <f t="shared" si="9"/>
        <v>0</v>
      </c>
    </row>
    <row r="51" spans="2:8" s="6" customFormat="1" ht="25.5" x14ac:dyDescent="0.2">
      <c r="B51" s="263" t="s">
        <v>408</v>
      </c>
      <c r="C51" s="310" t="s">
        <v>378</v>
      </c>
      <c r="D51" s="306" t="s">
        <v>346</v>
      </c>
      <c r="E51" s="314">
        <v>4</v>
      </c>
      <c r="F51" s="308"/>
      <c r="G51" s="262">
        <f t="shared" si="8"/>
        <v>0</v>
      </c>
      <c r="H51" s="309">
        <f t="shared" si="9"/>
        <v>0</v>
      </c>
    </row>
    <row r="52" spans="2:8" s="6" customFormat="1" ht="25.5" x14ac:dyDescent="0.2">
      <c r="B52" s="263" t="s">
        <v>409</v>
      </c>
      <c r="C52" s="392" t="s">
        <v>709</v>
      </c>
      <c r="D52" s="402" t="s">
        <v>685</v>
      </c>
      <c r="E52" s="312">
        <v>0.1</v>
      </c>
      <c r="F52" s="308"/>
      <c r="G52" s="262">
        <f t="shared" ref="G52" si="11">F52+(F52*$H$11)</f>
        <v>0</v>
      </c>
      <c r="H52" s="309">
        <f t="shared" ref="H52" si="12">E52*G52</f>
        <v>0</v>
      </c>
    </row>
    <row r="53" spans="2:8" s="6" customFormat="1" ht="19.899999999999999" customHeight="1" x14ac:dyDescent="0.2">
      <c r="B53" s="263" t="s">
        <v>707</v>
      </c>
      <c r="C53" s="310" t="s">
        <v>375</v>
      </c>
      <c r="D53" s="306" t="s">
        <v>332</v>
      </c>
      <c r="E53" s="307">
        <v>0.3</v>
      </c>
      <c r="F53" s="308"/>
      <c r="G53" s="262">
        <f t="shared" si="8"/>
        <v>0</v>
      </c>
      <c r="H53" s="309">
        <f t="shared" si="9"/>
        <v>0</v>
      </c>
    </row>
    <row r="54" spans="2:8" s="6" customFormat="1" ht="25.5" x14ac:dyDescent="0.2">
      <c r="B54" s="263" t="s">
        <v>708</v>
      </c>
      <c r="C54" s="310" t="s">
        <v>379</v>
      </c>
      <c r="D54" s="313" t="s">
        <v>203</v>
      </c>
      <c r="E54" s="314">
        <v>3.4</v>
      </c>
      <c r="F54" s="308"/>
      <c r="G54" s="262">
        <f t="shared" si="8"/>
        <v>0</v>
      </c>
      <c r="H54" s="309">
        <f t="shared" si="9"/>
        <v>0</v>
      </c>
    </row>
    <row r="55" spans="2:8" ht="19.899999999999999" customHeight="1" x14ac:dyDescent="0.2">
      <c r="B55" s="300"/>
      <c r="C55" s="301"/>
      <c r="D55" s="302"/>
      <c r="E55" s="303"/>
      <c r="F55" s="430" t="s">
        <v>521</v>
      </c>
      <c r="G55" s="430"/>
      <c r="H55" s="287">
        <f>SUM(H44:H54)</f>
        <v>0</v>
      </c>
    </row>
    <row r="56" spans="2:8" ht="19.899999999999999" customHeight="1" x14ac:dyDescent="0.2">
      <c r="B56" s="288"/>
      <c r="C56" s="289"/>
      <c r="D56" s="217"/>
      <c r="E56" s="218"/>
      <c r="F56" s="219"/>
      <c r="G56" s="219"/>
      <c r="H56" s="290"/>
    </row>
    <row r="57" spans="2:8" ht="19.899999999999999" customHeight="1" x14ac:dyDescent="0.2">
      <c r="B57" s="291" t="s">
        <v>336</v>
      </c>
      <c r="C57" s="268" t="s">
        <v>367</v>
      </c>
      <c r="D57" s="292"/>
      <c r="E57" s="293"/>
      <c r="F57" s="294"/>
      <c r="G57" s="304"/>
      <c r="H57" s="305"/>
    </row>
    <row r="58" spans="2:8" s="6" customFormat="1" ht="38.25" x14ac:dyDescent="0.2">
      <c r="B58" s="263" t="s">
        <v>19</v>
      </c>
      <c r="C58" s="310" t="s">
        <v>362</v>
      </c>
      <c r="D58" s="313" t="s">
        <v>203</v>
      </c>
      <c r="E58" s="315">
        <v>12</v>
      </c>
      <c r="F58" s="316"/>
      <c r="G58" s="262">
        <f>F58+(F58*$H$11)</f>
        <v>0</v>
      </c>
      <c r="H58" s="317">
        <f>E58*G58</f>
        <v>0</v>
      </c>
    </row>
    <row r="59" spans="2:8" s="6" customFormat="1" ht="25.5" x14ac:dyDescent="0.2">
      <c r="B59" s="263" t="s">
        <v>20</v>
      </c>
      <c r="C59" s="310" t="s">
        <v>365</v>
      </c>
      <c r="D59" s="259" t="s">
        <v>332</v>
      </c>
      <c r="E59" s="315">
        <v>2.8</v>
      </c>
      <c r="F59" s="316"/>
      <c r="G59" s="262">
        <f>F59+(F59*$H$11)</f>
        <v>0</v>
      </c>
      <c r="H59" s="317">
        <f>E59*G59</f>
        <v>0</v>
      </c>
    </row>
    <row r="60" spans="2:8" ht="19.899999999999999" customHeight="1" x14ac:dyDescent="0.2">
      <c r="B60" s="300"/>
      <c r="C60" s="301"/>
      <c r="D60" s="302"/>
      <c r="E60" s="303"/>
      <c r="F60" s="430" t="s">
        <v>523</v>
      </c>
      <c r="G60" s="430"/>
      <c r="H60" s="287">
        <f>SUM(H58:H59)</f>
        <v>0</v>
      </c>
    </row>
    <row r="61" spans="2:8" ht="19.899999999999999" customHeight="1" x14ac:dyDescent="0.2">
      <c r="B61" s="288"/>
      <c r="C61" s="289"/>
      <c r="D61" s="217"/>
      <c r="E61" s="218"/>
      <c r="F61" s="219"/>
      <c r="G61" s="219"/>
      <c r="H61" s="290"/>
    </row>
    <row r="62" spans="2:8" ht="19.899999999999999" customHeight="1" x14ac:dyDescent="0.2">
      <c r="B62" s="291" t="s">
        <v>337</v>
      </c>
      <c r="C62" s="268" t="s">
        <v>522</v>
      </c>
      <c r="D62" s="292"/>
      <c r="E62" s="318" t="s">
        <v>366</v>
      </c>
      <c r="F62" s="294"/>
      <c r="G62" s="304"/>
      <c r="H62" s="305"/>
    </row>
    <row r="63" spans="2:8" s="6" customFormat="1" ht="51" x14ac:dyDescent="0.2">
      <c r="B63" s="263" t="s">
        <v>13</v>
      </c>
      <c r="C63" s="319" t="s">
        <v>488</v>
      </c>
      <c r="D63" s="259" t="s">
        <v>348</v>
      </c>
      <c r="E63" s="315">
        <v>2</v>
      </c>
      <c r="F63" s="316"/>
      <c r="G63" s="406">
        <f t="shared" ref="G63:G70" si="13">F63+(F63*$H$11)</f>
        <v>0</v>
      </c>
      <c r="H63" s="317">
        <f t="shared" ref="H63:H70" si="14">E63*G63</f>
        <v>0</v>
      </c>
    </row>
    <row r="64" spans="2:8" s="6" customFormat="1" ht="38.25" x14ac:dyDescent="0.2">
      <c r="B64" s="263" t="s">
        <v>342</v>
      </c>
      <c r="C64" s="320" t="s">
        <v>489</v>
      </c>
      <c r="D64" s="259" t="s">
        <v>348</v>
      </c>
      <c r="E64" s="315">
        <v>1</v>
      </c>
      <c r="F64" s="316"/>
      <c r="G64" s="406">
        <f t="shared" si="13"/>
        <v>0</v>
      </c>
      <c r="H64" s="317">
        <f t="shared" si="14"/>
        <v>0</v>
      </c>
    </row>
    <row r="65" spans="2:8" s="6" customFormat="1" ht="25.5" x14ac:dyDescent="0.2">
      <c r="B65" s="263" t="s">
        <v>343</v>
      </c>
      <c r="C65" s="374" t="s">
        <v>691</v>
      </c>
      <c r="D65" s="259" t="s">
        <v>348</v>
      </c>
      <c r="E65" s="315">
        <v>1</v>
      </c>
      <c r="F65" s="316"/>
      <c r="G65" s="406">
        <f t="shared" si="13"/>
        <v>0</v>
      </c>
      <c r="H65" s="317">
        <f t="shared" ref="H65" si="15">E65*G65</f>
        <v>0</v>
      </c>
    </row>
    <row r="66" spans="2:8" s="6" customFormat="1" ht="25.5" x14ac:dyDescent="0.2">
      <c r="B66" s="263" t="s">
        <v>534</v>
      </c>
      <c r="C66" s="374" t="s">
        <v>692</v>
      </c>
      <c r="D66" s="393" t="s">
        <v>166</v>
      </c>
      <c r="E66" s="315">
        <v>8.3000000000000007</v>
      </c>
      <c r="F66" s="316"/>
      <c r="G66" s="406">
        <f t="shared" si="13"/>
        <v>0</v>
      </c>
      <c r="H66" s="317">
        <f t="shared" si="14"/>
        <v>0</v>
      </c>
    </row>
    <row r="67" spans="2:8" s="6" customFormat="1" ht="38.25" x14ac:dyDescent="0.2">
      <c r="B67" s="263" t="s">
        <v>535</v>
      </c>
      <c r="C67" s="374" t="s">
        <v>693</v>
      </c>
      <c r="D67" s="393" t="s">
        <v>166</v>
      </c>
      <c r="E67" s="315">
        <v>1.1399999999999999</v>
      </c>
      <c r="F67" s="316"/>
      <c r="G67" s="406">
        <f t="shared" si="13"/>
        <v>0</v>
      </c>
      <c r="H67" s="317">
        <f t="shared" si="14"/>
        <v>0</v>
      </c>
    </row>
    <row r="68" spans="2:8" s="6" customFormat="1" ht="38.25" x14ac:dyDescent="0.2">
      <c r="B68" s="263" t="s">
        <v>536</v>
      </c>
      <c r="C68" s="374" t="s">
        <v>694</v>
      </c>
      <c r="D68" s="393" t="s">
        <v>166</v>
      </c>
      <c r="E68" s="315">
        <v>5.2</v>
      </c>
      <c r="F68" s="316"/>
      <c r="G68" s="406">
        <f t="shared" si="13"/>
        <v>0</v>
      </c>
      <c r="H68" s="317">
        <f t="shared" si="14"/>
        <v>0</v>
      </c>
    </row>
    <row r="69" spans="2:8" s="6" customFormat="1" ht="25.5" x14ac:dyDescent="0.2">
      <c r="B69" s="263" t="s">
        <v>537</v>
      </c>
      <c r="C69" s="310" t="s">
        <v>490</v>
      </c>
      <c r="D69" s="313" t="s">
        <v>203</v>
      </c>
      <c r="E69" s="315">
        <v>1.1000000000000001</v>
      </c>
      <c r="F69" s="316"/>
      <c r="G69" s="406">
        <f t="shared" si="13"/>
        <v>0</v>
      </c>
      <c r="H69" s="317">
        <f t="shared" ref="H69" si="16">E69*G69</f>
        <v>0</v>
      </c>
    </row>
    <row r="70" spans="2:8" s="6" customFormat="1" ht="25.5" x14ac:dyDescent="0.2">
      <c r="B70" s="263" t="s">
        <v>538</v>
      </c>
      <c r="C70" s="374" t="s">
        <v>695</v>
      </c>
      <c r="D70" s="393" t="s">
        <v>166</v>
      </c>
      <c r="E70" s="315">
        <v>1.21</v>
      </c>
      <c r="F70" s="316"/>
      <c r="G70" s="406">
        <f t="shared" si="13"/>
        <v>0</v>
      </c>
      <c r="H70" s="317">
        <f t="shared" si="14"/>
        <v>0</v>
      </c>
    </row>
    <row r="71" spans="2:8" ht="19.899999999999999" customHeight="1" x14ac:dyDescent="0.2">
      <c r="B71" s="300"/>
      <c r="C71" s="301"/>
      <c r="D71" s="302"/>
      <c r="E71" s="303"/>
      <c r="F71" s="430" t="s">
        <v>524</v>
      </c>
      <c r="G71" s="430"/>
      <c r="H71" s="287">
        <f>SUM(H63:H70)</f>
        <v>0</v>
      </c>
    </row>
    <row r="72" spans="2:8" ht="19.899999999999999" customHeight="1" x14ac:dyDescent="0.2">
      <c r="B72" s="288"/>
      <c r="C72" s="289"/>
      <c r="D72" s="217"/>
      <c r="E72" s="218"/>
      <c r="F72" s="219"/>
      <c r="G72" s="219"/>
      <c r="H72" s="290"/>
    </row>
    <row r="73" spans="2:8" ht="19.899999999999999" customHeight="1" x14ac:dyDescent="0.2">
      <c r="B73" s="291" t="s">
        <v>338</v>
      </c>
      <c r="C73" s="268" t="s">
        <v>351</v>
      </c>
      <c r="D73" s="292"/>
      <c r="E73" s="293"/>
      <c r="F73" s="294"/>
      <c r="G73" s="304"/>
      <c r="H73" s="305"/>
    </row>
    <row r="74" spans="2:8" s="6" customFormat="1" ht="25.5" x14ac:dyDescent="0.2">
      <c r="B74" s="263" t="s">
        <v>313</v>
      </c>
      <c r="C74" s="319" t="s">
        <v>364</v>
      </c>
      <c r="D74" s="313" t="s">
        <v>203</v>
      </c>
      <c r="E74" s="315">
        <v>100.8</v>
      </c>
      <c r="F74" s="316"/>
      <c r="G74" s="262">
        <f t="shared" ref="G74:G83" si="17">F74+(F74*$H$11)</f>
        <v>0</v>
      </c>
      <c r="H74" s="317">
        <f t="shared" ref="H74:H83" si="18">E74*G74</f>
        <v>0</v>
      </c>
    </row>
    <row r="75" spans="2:8" s="6" customFormat="1" ht="38.25" x14ac:dyDescent="0.2">
      <c r="B75" s="263" t="s">
        <v>314</v>
      </c>
      <c r="C75" s="319" t="s">
        <v>363</v>
      </c>
      <c r="D75" s="313" t="s">
        <v>203</v>
      </c>
      <c r="E75" s="315">
        <v>100.8</v>
      </c>
      <c r="F75" s="316"/>
      <c r="G75" s="262">
        <f t="shared" si="17"/>
        <v>0</v>
      </c>
      <c r="H75" s="317">
        <f t="shared" si="18"/>
        <v>0</v>
      </c>
    </row>
    <row r="76" spans="2:8" s="6" customFormat="1" ht="38.25" x14ac:dyDescent="0.2">
      <c r="B76" s="263" t="s">
        <v>308</v>
      </c>
      <c r="C76" s="310" t="s">
        <v>491</v>
      </c>
      <c r="D76" s="313" t="s">
        <v>203</v>
      </c>
      <c r="E76" s="315">
        <v>73.2</v>
      </c>
      <c r="F76" s="316"/>
      <c r="G76" s="262">
        <f t="shared" si="17"/>
        <v>0</v>
      </c>
      <c r="H76" s="317">
        <f t="shared" si="18"/>
        <v>0</v>
      </c>
    </row>
    <row r="77" spans="2:8" s="6" customFormat="1" ht="25.5" x14ac:dyDescent="0.2">
      <c r="B77" s="263" t="s">
        <v>315</v>
      </c>
      <c r="C77" s="396" t="s">
        <v>696</v>
      </c>
      <c r="D77" s="393" t="s">
        <v>166</v>
      </c>
      <c r="E77" s="315">
        <v>9</v>
      </c>
      <c r="F77" s="316"/>
      <c r="G77" s="262">
        <f t="shared" si="17"/>
        <v>0</v>
      </c>
      <c r="H77" s="317">
        <f t="shared" si="18"/>
        <v>0</v>
      </c>
    </row>
    <row r="78" spans="2:8" s="6" customFormat="1" ht="25.5" x14ac:dyDescent="0.2">
      <c r="B78" s="263" t="s">
        <v>316</v>
      </c>
      <c r="C78" s="396" t="s">
        <v>697</v>
      </c>
      <c r="D78" s="369" t="s">
        <v>648</v>
      </c>
      <c r="E78" s="315">
        <v>5</v>
      </c>
      <c r="F78" s="316"/>
      <c r="G78" s="262">
        <f t="shared" si="17"/>
        <v>0</v>
      </c>
      <c r="H78" s="317">
        <f t="shared" si="18"/>
        <v>0</v>
      </c>
    </row>
    <row r="79" spans="2:8" s="6" customFormat="1" ht="25.5" x14ac:dyDescent="0.2">
      <c r="B79" s="263" t="s">
        <v>539</v>
      </c>
      <c r="C79" s="396" t="s">
        <v>698</v>
      </c>
      <c r="D79" s="369" t="s">
        <v>648</v>
      </c>
      <c r="E79" s="315">
        <v>5</v>
      </c>
      <c r="F79" s="316"/>
      <c r="G79" s="262">
        <f t="shared" si="17"/>
        <v>0</v>
      </c>
      <c r="H79" s="317">
        <f t="shared" ref="H79:H82" si="19">E79*G79</f>
        <v>0</v>
      </c>
    </row>
    <row r="80" spans="2:8" s="6" customFormat="1" ht="38.25" x14ac:dyDescent="0.2">
      <c r="B80" s="263" t="s">
        <v>540</v>
      </c>
      <c r="C80" s="396" t="s">
        <v>699</v>
      </c>
      <c r="D80" s="369" t="s">
        <v>648</v>
      </c>
      <c r="E80" s="315">
        <v>1</v>
      </c>
      <c r="F80" s="316"/>
      <c r="G80" s="262">
        <f t="shared" si="17"/>
        <v>0</v>
      </c>
      <c r="H80" s="317">
        <f t="shared" si="19"/>
        <v>0</v>
      </c>
    </row>
    <row r="81" spans="2:8" s="6" customFormat="1" ht="19.899999999999999" customHeight="1" x14ac:dyDescent="0.2">
      <c r="B81" s="263" t="s">
        <v>541</v>
      </c>
      <c r="C81" s="379" t="s">
        <v>435</v>
      </c>
      <c r="D81" s="401" t="s">
        <v>648</v>
      </c>
      <c r="E81" s="315">
        <v>2</v>
      </c>
      <c r="F81" s="316"/>
      <c r="G81" s="262">
        <f t="shared" ref="G81" si="20">F81+(F81*$H$11)</f>
        <v>0</v>
      </c>
      <c r="H81" s="317">
        <f t="shared" ref="H81" si="21">E81*G81</f>
        <v>0</v>
      </c>
    </row>
    <row r="82" spans="2:8" s="6" customFormat="1" ht="38.25" x14ac:dyDescent="0.2">
      <c r="B82" s="263" t="s">
        <v>541</v>
      </c>
      <c r="C82" s="396" t="s">
        <v>700</v>
      </c>
      <c r="D82" s="369" t="s">
        <v>648</v>
      </c>
      <c r="E82" s="315">
        <v>1</v>
      </c>
      <c r="F82" s="316"/>
      <c r="G82" s="262">
        <f t="shared" si="17"/>
        <v>0</v>
      </c>
      <c r="H82" s="317">
        <f t="shared" si="19"/>
        <v>0</v>
      </c>
    </row>
    <row r="83" spans="2:8" s="6" customFormat="1" ht="19.899999999999999" customHeight="1" x14ac:dyDescent="0.2">
      <c r="B83" s="263" t="s">
        <v>542</v>
      </c>
      <c r="C83" s="379" t="s">
        <v>435</v>
      </c>
      <c r="D83" s="401" t="s">
        <v>648</v>
      </c>
      <c r="E83" s="315">
        <v>1</v>
      </c>
      <c r="F83" s="316"/>
      <c r="G83" s="262">
        <f t="shared" si="17"/>
        <v>0</v>
      </c>
      <c r="H83" s="317">
        <f t="shared" si="18"/>
        <v>0</v>
      </c>
    </row>
    <row r="84" spans="2:8" ht="19.899999999999999" customHeight="1" x14ac:dyDescent="0.2">
      <c r="B84" s="300"/>
      <c r="C84" s="301"/>
      <c r="D84" s="302"/>
      <c r="E84" s="303"/>
      <c r="F84" s="430" t="s">
        <v>525</v>
      </c>
      <c r="G84" s="430"/>
      <c r="H84" s="287">
        <f>SUM(H74:H83)</f>
        <v>0</v>
      </c>
    </row>
    <row r="85" spans="2:8" ht="19.899999999999999" customHeight="1" x14ac:dyDescent="0.2">
      <c r="B85" s="288"/>
      <c r="C85" s="289"/>
      <c r="D85" s="217"/>
      <c r="E85" s="218"/>
      <c r="F85" s="219"/>
      <c r="G85" s="219"/>
      <c r="H85" s="290"/>
    </row>
    <row r="86" spans="2:8" ht="19.899999999999999" customHeight="1" x14ac:dyDescent="0.2">
      <c r="B86" s="291" t="s">
        <v>339</v>
      </c>
      <c r="C86" s="321" t="s">
        <v>352</v>
      </c>
      <c r="D86" s="292"/>
      <c r="E86" s="293"/>
      <c r="F86" s="294"/>
      <c r="G86" s="304"/>
      <c r="H86" s="305"/>
    </row>
    <row r="87" spans="2:8" s="6" customFormat="1" ht="51" x14ac:dyDescent="0.2">
      <c r="B87" s="263" t="s">
        <v>85</v>
      </c>
      <c r="C87" s="319" t="s">
        <v>368</v>
      </c>
      <c r="D87" s="313" t="s">
        <v>203</v>
      </c>
      <c r="E87" s="315">
        <v>19.600000000000001</v>
      </c>
      <c r="F87" s="316"/>
      <c r="G87" s="262">
        <f>F87+(F87*$H$11)</f>
        <v>0</v>
      </c>
      <c r="H87" s="317">
        <f>E87*G87</f>
        <v>0</v>
      </c>
    </row>
    <row r="88" spans="2:8" s="6" customFormat="1" ht="38.25" x14ac:dyDescent="0.2">
      <c r="B88" s="263" t="s">
        <v>344</v>
      </c>
      <c r="C88" s="339" t="s">
        <v>704</v>
      </c>
      <c r="D88" s="313" t="s">
        <v>203</v>
      </c>
      <c r="E88" s="315">
        <v>19.600000000000001</v>
      </c>
      <c r="F88" s="316"/>
      <c r="G88" s="262">
        <f>F88+(F88*$H$11)</f>
        <v>0</v>
      </c>
      <c r="H88" s="317">
        <f>E88*G88</f>
        <v>0</v>
      </c>
    </row>
    <row r="89" spans="2:8" s="6" customFormat="1" ht="19.899999999999999" customHeight="1" x14ac:dyDescent="0.2">
      <c r="B89" s="263" t="s">
        <v>543</v>
      </c>
      <c r="C89" s="320" t="s">
        <v>705</v>
      </c>
      <c r="D89" s="313" t="s">
        <v>333</v>
      </c>
      <c r="E89" s="315">
        <v>31.6</v>
      </c>
      <c r="F89" s="316"/>
      <c r="G89" s="262">
        <f>F89+(F89*$H$11)</f>
        <v>0</v>
      </c>
      <c r="H89" s="317">
        <f>E89*G89</f>
        <v>0</v>
      </c>
    </row>
    <row r="90" spans="2:8" s="6" customFormat="1" ht="25.5" x14ac:dyDescent="0.2">
      <c r="B90" s="263" t="s">
        <v>544</v>
      </c>
      <c r="C90" s="319" t="s">
        <v>710</v>
      </c>
      <c r="D90" s="313" t="s">
        <v>333</v>
      </c>
      <c r="E90" s="315">
        <v>5.7</v>
      </c>
      <c r="F90" s="316"/>
      <c r="G90" s="262">
        <f>F90+(F90*$H$11)</f>
        <v>0</v>
      </c>
      <c r="H90" s="317">
        <f>E90*G90</f>
        <v>0</v>
      </c>
    </row>
    <row r="91" spans="2:8" s="6" customFormat="1" ht="25.5" x14ac:dyDescent="0.2">
      <c r="B91" s="263" t="s">
        <v>545</v>
      </c>
      <c r="C91" s="396" t="s">
        <v>706</v>
      </c>
      <c r="D91" s="393" t="s">
        <v>34</v>
      </c>
      <c r="E91" s="315">
        <v>6.9</v>
      </c>
      <c r="F91" s="316"/>
      <c r="G91" s="262">
        <f>F91+(F91*$H$11)</f>
        <v>0</v>
      </c>
      <c r="H91" s="317">
        <f>E91*G91</f>
        <v>0</v>
      </c>
    </row>
    <row r="92" spans="2:8" ht="19.899999999999999" customHeight="1" x14ac:dyDescent="0.2">
      <c r="B92" s="300"/>
      <c r="C92" s="301"/>
      <c r="D92" s="302"/>
      <c r="E92" s="303"/>
      <c r="F92" s="430" t="s">
        <v>526</v>
      </c>
      <c r="G92" s="430"/>
      <c r="H92" s="287">
        <f>SUM(H87:H91)</f>
        <v>0</v>
      </c>
    </row>
    <row r="93" spans="2:8" ht="19.899999999999999" customHeight="1" x14ac:dyDescent="0.2">
      <c r="B93" s="288"/>
      <c r="C93" s="289"/>
      <c r="D93" s="217"/>
      <c r="E93" s="218"/>
      <c r="F93" s="219"/>
      <c r="G93" s="219"/>
      <c r="H93" s="290"/>
    </row>
    <row r="94" spans="2:8" ht="19.899999999999999" customHeight="1" x14ac:dyDescent="0.2">
      <c r="B94" s="291" t="s">
        <v>349</v>
      </c>
      <c r="C94" s="268" t="s">
        <v>25</v>
      </c>
      <c r="D94" s="292"/>
      <c r="E94" s="293"/>
      <c r="F94" s="294"/>
      <c r="G94" s="304"/>
      <c r="H94" s="305"/>
    </row>
    <row r="95" spans="2:8" s="6" customFormat="1" ht="25.5" x14ac:dyDescent="0.2">
      <c r="B95" s="263" t="s">
        <v>87</v>
      </c>
      <c r="C95" s="310" t="s">
        <v>492</v>
      </c>
      <c r="D95" s="313" t="s">
        <v>203</v>
      </c>
      <c r="E95" s="315">
        <v>21.6</v>
      </c>
      <c r="F95" s="316"/>
      <c r="G95" s="262">
        <f>F95+(F95*$H$11)</f>
        <v>0</v>
      </c>
      <c r="H95" s="317">
        <f>E95*G95</f>
        <v>0</v>
      </c>
    </row>
    <row r="96" spans="2:8" s="6" customFormat="1" ht="25.5" x14ac:dyDescent="0.2">
      <c r="B96" s="263" t="s">
        <v>88</v>
      </c>
      <c r="C96" s="310" t="s">
        <v>493</v>
      </c>
      <c r="D96" s="313" t="s">
        <v>203</v>
      </c>
      <c r="E96" s="315">
        <v>21.6</v>
      </c>
      <c r="F96" s="316"/>
      <c r="G96" s="262">
        <f>F96+(F96*$H$11)</f>
        <v>0</v>
      </c>
      <c r="H96" s="317">
        <f>E96*G96</f>
        <v>0</v>
      </c>
    </row>
    <row r="97" spans="2:8" s="6" customFormat="1" ht="25.5" x14ac:dyDescent="0.2">
      <c r="B97" s="263" t="s">
        <v>89</v>
      </c>
      <c r="C97" s="310" t="s">
        <v>494</v>
      </c>
      <c r="D97" s="313" t="s">
        <v>203</v>
      </c>
      <c r="E97" s="315">
        <v>19.600000000000001</v>
      </c>
      <c r="F97" s="316"/>
      <c r="G97" s="262">
        <f>F97+(F97*$H$11)</f>
        <v>0</v>
      </c>
      <c r="H97" s="317">
        <f>E97*G97</f>
        <v>0</v>
      </c>
    </row>
    <row r="98" spans="2:8" ht="19.899999999999999" customHeight="1" x14ac:dyDescent="0.2">
      <c r="B98" s="300"/>
      <c r="C98" s="301"/>
      <c r="D98" s="302"/>
      <c r="E98" s="303"/>
      <c r="F98" s="430" t="s">
        <v>527</v>
      </c>
      <c r="G98" s="430"/>
      <c r="H98" s="287">
        <f>SUM(H95:H97)</f>
        <v>0</v>
      </c>
    </row>
    <row r="99" spans="2:8" ht="19.899999999999999" customHeight="1" x14ac:dyDescent="0.2">
      <c r="B99" s="329"/>
      <c r="C99" s="330"/>
      <c r="D99" s="331"/>
      <c r="E99" s="332"/>
      <c r="F99" s="219"/>
      <c r="G99" s="219"/>
      <c r="H99" s="290"/>
    </row>
    <row r="100" spans="2:8" ht="19.899999999999999" customHeight="1" x14ac:dyDescent="0.2">
      <c r="B100" s="241"/>
      <c r="C100" s="242"/>
      <c r="D100" s="243"/>
      <c r="E100" s="429" t="s">
        <v>528</v>
      </c>
      <c r="F100" s="429"/>
      <c r="G100" s="429"/>
      <c r="H100" s="244">
        <f>H41+H55+H60+H71+H84+H92+H98</f>
        <v>0</v>
      </c>
    </row>
    <row r="101" spans="2:8" ht="19.899999999999999" customHeight="1" x14ac:dyDescent="0.2">
      <c r="B101" s="329"/>
      <c r="C101" s="330"/>
      <c r="D101" s="331"/>
      <c r="E101" s="332"/>
      <c r="F101" s="219"/>
      <c r="G101" s="219"/>
      <c r="H101" s="290"/>
    </row>
    <row r="102" spans="2:8" ht="19.899999999999999" customHeight="1" x14ac:dyDescent="0.2">
      <c r="B102" s="251"/>
      <c r="C102" s="252" t="s">
        <v>716</v>
      </c>
      <c r="D102" s="253"/>
      <c r="E102" s="254"/>
      <c r="F102" s="255"/>
      <c r="G102" s="256"/>
      <c r="H102" s="257"/>
    </row>
    <row r="103" spans="2:8" ht="19.899999999999999" customHeight="1" x14ac:dyDescent="0.2">
      <c r="B103" s="291" t="s">
        <v>334</v>
      </c>
      <c r="C103" s="268" t="s">
        <v>356</v>
      </c>
      <c r="D103" s="292"/>
      <c r="E103" s="293"/>
      <c r="F103" s="294"/>
      <c r="G103" s="295"/>
      <c r="H103" s="296"/>
    </row>
    <row r="104" spans="2:8" ht="19.899999999999999" customHeight="1" x14ac:dyDescent="0.2">
      <c r="B104" s="263" t="s">
        <v>10</v>
      </c>
      <c r="C104" s="258" t="s">
        <v>357</v>
      </c>
      <c r="D104" s="259" t="s">
        <v>203</v>
      </c>
      <c r="E104" s="297">
        <v>6.72</v>
      </c>
      <c r="F104" s="395"/>
      <c r="G104" s="262">
        <f t="shared" ref="G104:G108" si="22">F104+(F104*$H$11)</f>
        <v>0</v>
      </c>
      <c r="H104" s="281">
        <f t="shared" ref="H104:H108" si="23">E104*G104</f>
        <v>0</v>
      </c>
    </row>
    <row r="105" spans="2:8" ht="19.899999999999999" customHeight="1" x14ac:dyDescent="0.2">
      <c r="B105" s="263" t="s">
        <v>11</v>
      </c>
      <c r="C105" s="258" t="s">
        <v>358</v>
      </c>
      <c r="D105" s="259" t="s">
        <v>203</v>
      </c>
      <c r="E105" s="260">
        <v>3.73</v>
      </c>
      <c r="F105" s="397"/>
      <c r="G105" s="262">
        <f t="shared" si="22"/>
        <v>0</v>
      </c>
      <c r="H105" s="281">
        <f t="shared" si="23"/>
        <v>0</v>
      </c>
    </row>
    <row r="106" spans="2:8" ht="25.5" x14ac:dyDescent="0.2">
      <c r="B106" s="263" t="s">
        <v>7</v>
      </c>
      <c r="C106" s="258" t="s">
        <v>359</v>
      </c>
      <c r="D106" s="259" t="s">
        <v>203</v>
      </c>
      <c r="E106" s="297">
        <v>32.1</v>
      </c>
      <c r="F106" s="395"/>
      <c r="G106" s="262">
        <f t="shared" si="22"/>
        <v>0</v>
      </c>
      <c r="H106" s="281">
        <f t="shared" si="23"/>
        <v>0</v>
      </c>
    </row>
    <row r="107" spans="2:8" ht="25.5" x14ac:dyDescent="0.2">
      <c r="B107" s="263" t="s">
        <v>8</v>
      </c>
      <c r="C107" s="258" t="s">
        <v>369</v>
      </c>
      <c r="D107" s="259" t="s">
        <v>332</v>
      </c>
      <c r="E107" s="297">
        <v>2.5299999999999998</v>
      </c>
      <c r="F107" s="395"/>
      <c r="G107" s="262">
        <f t="shared" si="22"/>
        <v>0</v>
      </c>
      <c r="H107" s="281">
        <f t="shared" si="23"/>
        <v>0</v>
      </c>
    </row>
    <row r="108" spans="2:8" ht="25.5" x14ac:dyDescent="0.2">
      <c r="B108" s="263" t="s">
        <v>15</v>
      </c>
      <c r="C108" s="399" t="s">
        <v>690</v>
      </c>
      <c r="D108" s="400" t="s">
        <v>685</v>
      </c>
      <c r="E108" s="297">
        <v>6</v>
      </c>
      <c r="F108" s="407"/>
      <c r="G108" s="262">
        <f t="shared" si="22"/>
        <v>0</v>
      </c>
      <c r="H108" s="281">
        <f t="shared" si="23"/>
        <v>0</v>
      </c>
    </row>
    <row r="109" spans="2:8" ht="19.899999999999999" customHeight="1" x14ac:dyDescent="0.2">
      <c r="B109" s="300"/>
      <c r="C109" s="301"/>
      <c r="D109" s="302"/>
      <c r="E109" s="303"/>
      <c r="F109" s="430" t="s">
        <v>520</v>
      </c>
      <c r="G109" s="430"/>
      <c r="H109" s="287">
        <f>SUM(H104:H108)</f>
        <v>0</v>
      </c>
    </row>
    <row r="110" spans="2:8" ht="19.899999999999999" customHeight="1" x14ac:dyDescent="0.2">
      <c r="B110" s="288"/>
      <c r="C110" s="289"/>
      <c r="D110" s="217"/>
      <c r="E110" s="218"/>
      <c r="F110" s="219"/>
      <c r="G110" s="219"/>
      <c r="H110" s="290"/>
    </row>
    <row r="111" spans="2:8" ht="19.899999999999999" customHeight="1" x14ac:dyDescent="0.2">
      <c r="B111" s="291" t="s">
        <v>335</v>
      </c>
      <c r="C111" s="268" t="s">
        <v>345</v>
      </c>
      <c r="D111" s="292"/>
      <c r="E111" s="293"/>
      <c r="F111" s="294"/>
      <c r="G111" s="304"/>
      <c r="H111" s="305"/>
    </row>
    <row r="112" spans="2:8" s="6" customFormat="1" ht="19.899999999999999" customHeight="1" x14ac:dyDescent="0.2">
      <c r="B112" s="263" t="s">
        <v>9</v>
      </c>
      <c r="C112" s="403" t="s">
        <v>701</v>
      </c>
      <c r="D112" s="402" t="s">
        <v>34</v>
      </c>
      <c r="E112" s="307">
        <v>9.9</v>
      </c>
      <c r="F112" s="308"/>
      <c r="G112" s="262">
        <f t="shared" ref="G112:G122" si="24">F112+(F112*$H$11)</f>
        <v>0</v>
      </c>
      <c r="H112" s="309">
        <f t="shared" ref="H112:H122" si="25">E112*G112</f>
        <v>0</v>
      </c>
    </row>
    <row r="113" spans="2:8" s="6" customFormat="1" ht="19.899999999999999" customHeight="1" x14ac:dyDescent="0.2">
      <c r="B113" s="263" t="s">
        <v>309</v>
      </c>
      <c r="C113" s="310" t="s">
        <v>373</v>
      </c>
      <c r="D113" s="306" t="s">
        <v>346</v>
      </c>
      <c r="E113" s="307">
        <v>25.35</v>
      </c>
      <c r="F113" s="308"/>
      <c r="G113" s="262">
        <f t="shared" si="24"/>
        <v>0</v>
      </c>
      <c r="H113" s="309">
        <f t="shared" si="25"/>
        <v>0</v>
      </c>
    </row>
    <row r="114" spans="2:8" s="6" customFormat="1" ht="25.5" x14ac:dyDescent="0.2">
      <c r="B114" s="263" t="s">
        <v>27</v>
      </c>
      <c r="C114" s="310" t="s">
        <v>374</v>
      </c>
      <c r="D114" s="306" t="s">
        <v>346</v>
      </c>
      <c r="E114" s="307">
        <v>6.84</v>
      </c>
      <c r="F114" s="308"/>
      <c r="G114" s="262">
        <f t="shared" si="24"/>
        <v>0</v>
      </c>
      <c r="H114" s="309">
        <f t="shared" si="25"/>
        <v>0</v>
      </c>
    </row>
    <row r="115" spans="2:8" s="6" customFormat="1" ht="19.899999999999999" customHeight="1" x14ac:dyDescent="0.2">
      <c r="B115" s="263" t="s">
        <v>310</v>
      </c>
      <c r="C115" s="310" t="s">
        <v>375</v>
      </c>
      <c r="D115" s="306" t="s">
        <v>332</v>
      </c>
      <c r="E115" s="307">
        <v>0.6</v>
      </c>
      <c r="F115" s="308"/>
      <c r="G115" s="262">
        <f t="shared" si="24"/>
        <v>0</v>
      </c>
      <c r="H115" s="309">
        <f t="shared" si="25"/>
        <v>0</v>
      </c>
    </row>
    <row r="116" spans="2:8" s="6" customFormat="1" ht="19.899999999999999" customHeight="1" x14ac:dyDescent="0.2">
      <c r="B116" s="263" t="s">
        <v>311</v>
      </c>
      <c r="C116" s="310" t="s">
        <v>411</v>
      </c>
      <c r="D116" s="306" t="s">
        <v>332</v>
      </c>
      <c r="E116" s="312">
        <v>0.46</v>
      </c>
      <c r="F116" s="308"/>
      <c r="G116" s="262">
        <f t="shared" si="24"/>
        <v>0</v>
      </c>
      <c r="H116" s="262">
        <f t="shared" si="25"/>
        <v>0</v>
      </c>
    </row>
    <row r="117" spans="2:8" s="6" customFormat="1" ht="25.5" x14ac:dyDescent="0.2">
      <c r="B117" s="263" t="s">
        <v>312</v>
      </c>
      <c r="C117" s="310" t="s">
        <v>376</v>
      </c>
      <c r="D117" s="313" t="s">
        <v>203</v>
      </c>
      <c r="E117" s="314">
        <v>8.64</v>
      </c>
      <c r="F117" s="308"/>
      <c r="G117" s="262">
        <f t="shared" si="24"/>
        <v>0</v>
      </c>
      <c r="H117" s="309">
        <f t="shared" si="25"/>
        <v>0</v>
      </c>
    </row>
    <row r="118" spans="2:8" s="6" customFormat="1" ht="25.5" x14ac:dyDescent="0.2">
      <c r="B118" s="263" t="s">
        <v>327</v>
      </c>
      <c r="C118" s="310" t="s">
        <v>377</v>
      </c>
      <c r="D118" s="306" t="s">
        <v>346</v>
      </c>
      <c r="E118" s="307">
        <v>15.7</v>
      </c>
      <c r="F118" s="308"/>
      <c r="G118" s="262">
        <f t="shared" si="24"/>
        <v>0</v>
      </c>
      <c r="H118" s="309">
        <f t="shared" si="25"/>
        <v>0</v>
      </c>
    </row>
    <row r="119" spans="2:8" s="6" customFormat="1" ht="25.5" x14ac:dyDescent="0.2">
      <c r="B119" s="263" t="s">
        <v>408</v>
      </c>
      <c r="C119" s="310" t="s">
        <v>378</v>
      </c>
      <c r="D119" s="306" t="s">
        <v>346</v>
      </c>
      <c r="E119" s="314">
        <v>6.2</v>
      </c>
      <c r="F119" s="308"/>
      <c r="G119" s="262">
        <f t="shared" si="24"/>
        <v>0</v>
      </c>
      <c r="H119" s="309">
        <f t="shared" si="25"/>
        <v>0</v>
      </c>
    </row>
    <row r="120" spans="2:8" s="6" customFormat="1" ht="25.5" x14ac:dyDescent="0.2">
      <c r="B120" s="263" t="s">
        <v>409</v>
      </c>
      <c r="C120" s="392" t="s">
        <v>709</v>
      </c>
      <c r="D120" s="402" t="s">
        <v>685</v>
      </c>
      <c r="E120" s="312">
        <v>0.1</v>
      </c>
      <c r="F120" s="308"/>
      <c r="G120" s="262">
        <f t="shared" ref="G120" si="26">F120+(F120*$H$11)</f>
        <v>0</v>
      </c>
      <c r="H120" s="309">
        <f t="shared" ref="H120" si="27">E120*G120</f>
        <v>0</v>
      </c>
    </row>
    <row r="121" spans="2:8" s="6" customFormat="1" ht="19.899999999999999" customHeight="1" x14ac:dyDescent="0.2">
      <c r="B121" s="263" t="s">
        <v>469</v>
      </c>
      <c r="C121" s="310" t="s">
        <v>375</v>
      </c>
      <c r="D121" s="306" t="s">
        <v>332</v>
      </c>
      <c r="E121" s="307">
        <v>0.4</v>
      </c>
      <c r="F121" s="308"/>
      <c r="G121" s="262">
        <f t="shared" si="24"/>
        <v>0</v>
      </c>
      <c r="H121" s="309">
        <f t="shared" si="25"/>
        <v>0</v>
      </c>
    </row>
    <row r="122" spans="2:8" s="6" customFormat="1" ht="25.5" x14ac:dyDescent="0.2">
      <c r="B122" s="263" t="s">
        <v>708</v>
      </c>
      <c r="C122" s="310" t="s">
        <v>379</v>
      </c>
      <c r="D122" s="313" t="s">
        <v>203</v>
      </c>
      <c r="E122" s="314">
        <v>3.25</v>
      </c>
      <c r="F122" s="308"/>
      <c r="G122" s="262">
        <f t="shared" si="24"/>
        <v>0</v>
      </c>
      <c r="H122" s="309">
        <f t="shared" si="25"/>
        <v>0</v>
      </c>
    </row>
    <row r="123" spans="2:8" s="6" customFormat="1" ht="19.899999999999999" customHeight="1" x14ac:dyDescent="0.2">
      <c r="B123" s="300"/>
      <c r="C123" s="301"/>
      <c r="D123" s="302"/>
      <c r="E123" s="303"/>
      <c r="F123" s="430" t="s">
        <v>521</v>
      </c>
      <c r="G123" s="430"/>
      <c r="H123" s="287">
        <f>SUM(H112:H122)</f>
        <v>0</v>
      </c>
    </row>
    <row r="124" spans="2:8" ht="19.899999999999999" customHeight="1" x14ac:dyDescent="0.2">
      <c r="B124" s="288"/>
      <c r="C124" s="289"/>
      <c r="D124" s="217"/>
      <c r="E124" s="218"/>
      <c r="F124" s="219"/>
      <c r="G124" s="219"/>
      <c r="H124" s="290"/>
    </row>
    <row r="125" spans="2:8" ht="19.899999999999999" customHeight="1" x14ac:dyDescent="0.2">
      <c r="B125" s="291" t="s">
        <v>336</v>
      </c>
      <c r="C125" s="268" t="s">
        <v>367</v>
      </c>
      <c r="D125" s="292"/>
      <c r="E125" s="293"/>
      <c r="F125" s="294"/>
      <c r="G125" s="304"/>
      <c r="H125" s="305"/>
    </row>
    <row r="126" spans="2:8" s="6" customFormat="1" ht="38.25" x14ac:dyDescent="0.2">
      <c r="B126" s="263" t="s">
        <v>19</v>
      </c>
      <c r="C126" s="310" t="s">
        <v>362</v>
      </c>
      <c r="D126" s="313" t="s">
        <v>203</v>
      </c>
      <c r="E126" s="315">
        <v>22.5</v>
      </c>
      <c r="F126" s="316"/>
      <c r="G126" s="262">
        <f>F126+(F126*$H$11)</f>
        <v>0</v>
      </c>
      <c r="H126" s="317">
        <f>E126*G126</f>
        <v>0</v>
      </c>
    </row>
    <row r="127" spans="2:8" ht="19.899999999999999" customHeight="1" x14ac:dyDescent="0.2">
      <c r="B127" s="300"/>
      <c r="C127" s="301"/>
      <c r="D127" s="302"/>
      <c r="E127" s="303"/>
      <c r="F127" s="430" t="s">
        <v>523</v>
      </c>
      <c r="G127" s="430"/>
      <c r="H127" s="287">
        <f>SUM(H126:H126)</f>
        <v>0</v>
      </c>
    </row>
    <row r="128" spans="2:8" ht="19.899999999999999" customHeight="1" x14ac:dyDescent="0.2">
      <c r="B128" s="288"/>
      <c r="C128" s="289"/>
      <c r="D128" s="217"/>
      <c r="E128" s="218"/>
      <c r="F128" s="219"/>
      <c r="G128" s="219"/>
      <c r="H128" s="290"/>
    </row>
    <row r="129" spans="2:8" ht="19.899999999999999" customHeight="1" x14ac:dyDescent="0.2">
      <c r="B129" s="291" t="s">
        <v>337</v>
      </c>
      <c r="C129" s="268" t="s">
        <v>550</v>
      </c>
      <c r="D129" s="292"/>
      <c r="E129" s="318"/>
      <c r="F129" s="294"/>
      <c r="G129" s="304"/>
      <c r="H129" s="305"/>
    </row>
    <row r="130" spans="2:8" s="6" customFormat="1" ht="25.5" x14ac:dyDescent="0.2">
      <c r="B130" s="263" t="s">
        <v>13</v>
      </c>
      <c r="C130" s="319" t="s">
        <v>495</v>
      </c>
      <c r="D130" s="259" t="s">
        <v>348</v>
      </c>
      <c r="E130" s="315">
        <v>1</v>
      </c>
      <c r="F130" s="308"/>
      <c r="G130" s="262">
        <f t="shared" ref="G130:G131" si="28">F130+(F130*$H$11)</f>
        <v>0</v>
      </c>
      <c r="H130" s="317">
        <f t="shared" ref="H130:H131" si="29">E130*G130</f>
        <v>0</v>
      </c>
    </row>
    <row r="131" spans="2:8" s="6" customFormat="1" ht="25.5" x14ac:dyDescent="0.2">
      <c r="B131" s="263" t="s">
        <v>342</v>
      </c>
      <c r="C131" s="339" t="s">
        <v>743</v>
      </c>
      <c r="D131" s="393" t="s">
        <v>166</v>
      </c>
      <c r="E131" s="375">
        <v>5.2</v>
      </c>
      <c r="F131" s="316"/>
      <c r="G131" s="262">
        <f t="shared" si="28"/>
        <v>0</v>
      </c>
      <c r="H131" s="317">
        <f t="shared" si="29"/>
        <v>0</v>
      </c>
    </row>
    <row r="132" spans="2:8" ht="19.899999999999999" customHeight="1" x14ac:dyDescent="0.2">
      <c r="B132" s="300"/>
      <c r="C132" s="301"/>
      <c r="D132" s="302"/>
      <c r="E132" s="303"/>
      <c r="F132" s="430" t="s">
        <v>524</v>
      </c>
      <c r="G132" s="430"/>
      <c r="H132" s="287">
        <f>SUM(H130:H131)</f>
        <v>0</v>
      </c>
    </row>
    <row r="133" spans="2:8" ht="19.899999999999999" customHeight="1" x14ac:dyDescent="0.2">
      <c r="B133" s="288"/>
      <c r="C133" s="289"/>
      <c r="D133" s="217"/>
      <c r="E133" s="218"/>
      <c r="F133" s="219"/>
      <c r="G133" s="219"/>
      <c r="H133" s="290"/>
    </row>
    <row r="134" spans="2:8" ht="19.899999999999999" customHeight="1" x14ac:dyDescent="0.2">
      <c r="B134" s="291" t="s">
        <v>338</v>
      </c>
      <c r="C134" s="268" t="s">
        <v>351</v>
      </c>
      <c r="D134" s="292"/>
      <c r="E134" s="293"/>
      <c r="F134" s="294"/>
      <c r="G134" s="304"/>
      <c r="H134" s="305"/>
    </row>
    <row r="135" spans="2:8" s="6" customFormat="1" ht="25.5" x14ac:dyDescent="0.2">
      <c r="B135" s="263" t="s">
        <v>313</v>
      </c>
      <c r="C135" s="319" t="s">
        <v>501</v>
      </c>
      <c r="D135" s="313" t="s">
        <v>203</v>
      </c>
      <c r="E135" s="315">
        <v>45</v>
      </c>
      <c r="F135" s="308"/>
      <c r="G135" s="262">
        <f t="shared" ref="G135:G136" si="30">F135+(F135*$H$11)</f>
        <v>0</v>
      </c>
      <c r="H135" s="317">
        <f t="shared" ref="H135:H136" si="31">E135*G135</f>
        <v>0</v>
      </c>
    </row>
    <row r="136" spans="2:8" s="6" customFormat="1" ht="38.25" x14ac:dyDescent="0.2">
      <c r="B136" s="263" t="s">
        <v>314</v>
      </c>
      <c r="C136" s="319" t="s">
        <v>502</v>
      </c>
      <c r="D136" s="313" t="s">
        <v>203</v>
      </c>
      <c r="E136" s="315">
        <v>45</v>
      </c>
      <c r="F136" s="308"/>
      <c r="G136" s="262">
        <f t="shared" si="30"/>
        <v>0</v>
      </c>
      <c r="H136" s="317">
        <f t="shared" si="31"/>
        <v>0</v>
      </c>
    </row>
    <row r="137" spans="2:8" ht="19.899999999999999" customHeight="1" x14ac:dyDescent="0.2">
      <c r="B137" s="300"/>
      <c r="C137" s="301"/>
      <c r="D137" s="302"/>
      <c r="E137" s="303"/>
      <c r="F137" s="430" t="s">
        <v>525</v>
      </c>
      <c r="G137" s="430"/>
      <c r="H137" s="287">
        <f>SUM(H135:H136)</f>
        <v>0</v>
      </c>
    </row>
    <row r="138" spans="2:8" ht="19.899999999999999" customHeight="1" x14ac:dyDescent="0.2">
      <c r="B138" s="288"/>
      <c r="C138" s="289"/>
      <c r="D138" s="217"/>
      <c r="E138" s="218"/>
      <c r="F138" s="219"/>
      <c r="G138" s="219"/>
      <c r="H138" s="290"/>
    </row>
    <row r="139" spans="2:8" ht="19.899999999999999" customHeight="1" x14ac:dyDescent="0.2">
      <c r="B139" s="291" t="s">
        <v>339</v>
      </c>
      <c r="C139" s="321" t="s">
        <v>352</v>
      </c>
      <c r="D139" s="292"/>
      <c r="E139" s="293"/>
      <c r="F139" s="294"/>
      <c r="G139" s="304"/>
      <c r="H139" s="305"/>
    </row>
    <row r="140" spans="2:8" s="6" customFormat="1" ht="51" x14ac:dyDescent="0.2">
      <c r="B140" s="263" t="s">
        <v>85</v>
      </c>
      <c r="C140" s="319" t="s">
        <v>368</v>
      </c>
      <c r="D140" s="313" t="s">
        <v>203</v>
      </c>
      <c r="E140" s="315">
        <v>32.83</v>
      </c>
      <c r="F140" s="308"/>
      <c r="G140" s="262">
        <f t="shared" ref="G140:G141" si="32">F140+(F140*$H$11)</f>
        <v>0</v>
      </c>
      <c r="H140" s="317">
        <f t="shared" ref="H140:H141" si="33">E140*G140</f>
        <v>0</v>
      </c>
    </row>
    <row r="141" spans="2:8" s="6" customFormat="1" ht="19.899999999999999" customHeight="1" x14ac:dyDescent="0.2">
      <c r="B141" s="263" t="s">
        <v>344</v>
      </c>
      <c r="C141" s="320" t="s">
        <v>712</v>
      </c>
      <c r="D141" s="313" t="s">
        <v>203</v>
      </c>
      <c r="E141" s="315">
        <v>32.83</v>
      </c>
      <c r="F141" s="308"/>
      <c r="G141" s="262">
        <f t="shared" si="32"/>
        <v>0</v>
      </c>
      <c r="H141" s="317">
        <f t="shared" si="33"/>
        <v>0</v>
      </c>
    </row>
    <row r="142" spans="2:8" s="6" customFormat="1" ht="19.899999999999999" customHeight="1" x14ac:dyDescent="0.2">
      <c r="B142" s="263" t="s">
        <v>543</v>
      </c>
      <c r="C142" s="319" t="s">
        <v>717</v>
      </c>
      <c r="D142" s="313" t="s">
        <v>333</v>
      </c>
      <c r="E142" s="315">
        <v>0.9</v>
      </c>
      <c r="F142" s="308"/>
      <c r="G142" s="262">
        <f>F142+(F142*$H$11)</f>
        <v>0</v>
      </c>
      <c r="H142" s="317">
        <f>E142*G142</f>
        <v>0</v>
      </c>
    </row>
    <row r="143" spans="2:8" s="6" customFormat="1" x14ac:dyDescent="0.2">
      <c r="B143" s="263" t="s">
        <v>544</v>
      </c>
      <c r="C143" s="408" t="s">
        <v>718</v>
      </c>
      <c r="D143" s="313" t="s">
        <v>333</v>
      </c>
      <c r="E143" s="315">
        <v>5.2</v>
      </c>
      <c r="F143" s="308"/>
      <c r="G143" s="262">
        <f>F143+(F143*$H$11)</f>
        <v>0</v>
      </c>
      <c r="H143" s="317">
        <f>E143*G143</f>
        <v>0</v>
      </c>
    </row>
    <row r="144" spans="2:8" ht="19.899999999999999" customHeight="1" x14ac:dyDescent="0.2">
      <c r="B144" s="300"/>
      <c r="C144" s="301"/>
      <c r="D144" s="302"/>
      <c r="E144" s="303"/>
      <c r="F144" s="430" t="s">
        <v>526</v>
      </c>
      <c r="G144" s="430"/>
      <c r="H144" s="287">
        <f>SUM(H142:H143)</f>
        <v>0</v>
      </c>
    </row>
    <row r="145" spans="2:8" ht="19.899999999999999" customHeight="1" x14ac:dyDescent="0.2">
      <c r="B145" s="288"/>
      <c r="C145" s="289"/>
      <c r="D145" s="217"/>
      <c r="E145" s="218"/>
      <c r="F145" s="219"/>
      <c r="G145" s="219"/>
      <c r="H145" s="290"/>
    </row>
    <row r="146" spans="2:8" ht="19.899999999999999" customHeight="1" x14ac:dyDescent="0.2">
      <c r="B146" s="291" t="s">
        <v>349</v>
      </c>
      <c r="C146" s="268" t="s">
        <v>25</v>
      </c>
      <c r="D146" s="292"/>
      <c r="E146" s="293"/>
      <c r="F146" s="294"/>
      <c r="G146" s="304"/>
      <c r="H146" s="305"/>
    </row>
    <row r="147" spans="2:8" s="6" customFormat="1" ht="25.5" x14ac:dyDescent="0.2">
      <c r="B147" s="263" t="s">
        <v>87</v>
      </c>
      <c r="C147" s="310" t="s">
        <v>713</v>
      </c>
      <c r="D147" s="313" t="s">
        <v>203</v>
      </c>
      <c r="E147" s="315">
        <v>68.819999999999993</v>
      </c>
      <c r="F147" s="308"/>
      <c r="G147" s="262">
        <f>F147+(F147*$H$11)</f>
        <v>0</v>
      </c>
      <c r="H147" s="317">
        <f>E147*G147</f>
        <v>0</v>
      </c>
    </row>
    <row r="148" spans="2:8" s="6" customFormat="1" ht="19.899999999999999" customHeight="1" x14ac:dyDescent="0.2">
      <c r="B148" s="263" t="s">
        <v>88</v>
      </c>
      <c r="C148" s="310" t="s">
        <v>714</v>
      </c>
      <c r="D148" s="313" t="s">
        <v>203</v>
      </c>
      <c r="E148" s="315">
        <v>68.819999999999993</v>
      </c>
      <c r="F148" s="308"/>
      <c r="G148" s="262">
        <f>F148+(F148*$H$11)</f>
        <v>0</v>
      </c>
      <c r="H148" s="317">
        <f>E148*G148</f>
        <v>0</v>
      </c>
    </row>
    <row r="149" spans="2:8" s="6" customFormat="1" ht="25.5" x14ac:dyDescent="0.2">
      <c r="B149" s="263" t="s">
        <v>89</v>
      </c>
      <c r="C149" s="310" t="s">
        <v>371</v>
      </c>
      <c r="D149" s="313" t="s">
        <v>203</v>
      </c>
      <c r="E149" s="315">
        <v>32.83</v>
      </c>
      <c r="F149" s="308"/>
      <c r="G149" s="262">
        <f>F149+(F149*$H$11)</f>
        <v>0</v>
      </c>
      <c r="H149" s="317">
        <f>E149*G149</f>
        <v>0</v>
      </c>
    </row>
    <row r="150" spans="2:8" ht="19.899999999999999" customHeight="1" x14ac:dyDescent="0.2">
      <c r="B150" s="300"/>
      <c r="C150" s="301"/>
      <c r="D150" s="302"/>
      <c r="E150" s="303"/>
      <c r="F150" s="430" t="s">
        <v>527</v>
      </c>
      <c r="G150" s="430"/>
      <c r="H150" s="287">
        <f>SUM(H147:H149)</f>
        <v>0</v>
      </c>
    </row>
    <row r="151" spans="2:8" ht="19.899999999999999" customHeight="1" x14ac:dyDescent="0.2">
      <c r="B151" s="335"/>
      <c r="C151" s="336"/>
      <c r="D151" s="337"/>
      <c r="E151" s="338"/>
      <c r="F151" s="345"/>
      <c r="G151" s="345"/>
      <c r="H151" s="346"/>
    </row>
    <row r="152" spans="2:8" ht="19.899999999999999" customHeight="1" x14ac:dyDescent="0.2">
      <c r="B152" s="241"/>
      <c r="C152" s="242"/>
      <c r="D152" s="243"/>
      <c r="E152" s="429" t="s">
        <v>715</v>
      </c>
      <c r="F152" s="429"/>
      <c r="G152" s="429"/>
      <c r="H152" s="244">
        <f>H109+H123+H127+H132+H137+H144+H150</f>
        <v>0</v>
      </c>
    </row>
    <row r="153" spans="2:8" ht="19.899999999999999" customHeight="1" x14ac:dyDescent="0.2">
      <c r="B153" s="329"/>
      <c r="C153" s="330"/>
      <c r="D153" s="331"/>
      <c r="E153" s="332"/>
      <c r="F153" s="219"/>
      <c r="G153" s="219"/>
      <c r="H153" s="290"/>
    </row>
    <row r="154" spans="2:8" ht="19.899999999999999" customHeight="1" x14ac:dyDescent="0.2">
      <c r="B154" s="251"/>
      <c r="C154" s="252" t="s">
        <v>711</v>
      </c>
      <c r="D154" s="253"/>
      <c r="E154" s="254"/>
      <c r="F154" s="255"/>
      <c r="G154" s="256"/>
      <c r="H154" s="257"/>
    </row>
    <row r="155" spans="2:8" ht="19.899999999999999" customHeight="1" x14ac:dyDescent="0.2">
      <c r="B155" s="291" t="s">
        <v>334</v>
      </c>
      <c r="C155" s="268" t="s">
        <v>356</v>
      </c>
      <c r="D155" s="292"/>
      <c r="E155" s="293"/>
      <c r="F155" s="294"/>
      <c r="G155" s="295"/>
      <c r="H155" s="296"/>
    </row>
    <row r="156" spans="2:8" ht="19.899999999999999" customHeight="1" x14ac:dyDescent="0.2">
      <c r="B156" s="263" t="s">
        <v>10</v>
      </c>
      <c r="C156" s="258" t="s">
        <v>357</v>
      </c>
      <c r="D156" s="259" t="s">
        <v>203</v>
      </c>
      <c r="E156" s="297">
        <v>25.93</v>
      </c>
      <c r="F156" s="308"/>
      <c r="G156" s="262">
        <f t="shared" ref="G156:G160" si="34">F156+(F156*$H$11)</f>
        <v>0</v>
      </c>
      <c r="H156" s="281">
        <f t="shared" ref="H156:H160" si="35">E156*G156</f>
        <v>0</v>
      </c>
    </row>
    <row r="157" spans="2:8" ht="19.899999999999999" customHeight="1" x14ac:dyDescent="0.2">
      <c r="B157" s="263" t="s">
        <v>11</v>
      </c>
      <c r="C157" s="258" t="s">
        <v>358</v>
      </c>
      <c r="D157" s="259" t="s">
        <v>203</v>
      </c>
      <c r="E157" s="260">
        <v>11.6</v>
      </c>
      <c r="F157" s="308"/>
      <c r="G157" s="262">
        <f t="shared" si="34"/>
        <v>0</v>
      </c>
      <c r="H157" s="281">
        <f t="shared" si="35"/>
        <v>0</v>
      </c>
    </row>
    <row r="158" spans="2:8" ht="25.5" x14ac:dyDescent="0.2">
      <c r="B158" s="263" t="s">
        <v>7</v>
      </c>
      <c r="C158" s="258" t="s">
        <v>359</v>
      </c>
      <c r="D158" s="259" t="s">
        <v>203</v>
      </c>
      <c r="E158" s="297">
        <v>97.56</v>
      </c>
      <c r="F158" s="308"/>
      <c r="G158" s="262">
        <f t="shared" si="34"/>
        <v>0</v>
      </c>
      <c r="H158" s="281">
        <f t="shared" si="35"/>
        <v>0</v>
      </c>
    </row>
    <row r="159" spans="2:8" ht="25.5" x14ac:dyDescent="0.2">
      <c r="B159" s="263" t="s">
        <v>8</v>
      </c>
      <c r="C159" s="258" t="s">
        <v>369</v>
      </c>
      <c r="D159" s="259" t="s">
        <v>332</v>
      </c>
      <c r="E159" s="297">
        <v>6.03</v>
      </c>
      <c r="F159" s="308"/>
      <c r="G159" s="262">
        <f t="shared" si="34"/>
        <v>0</v>
      </c>
      <c r="H159" s="281">
        <f t="shared" si="35"/>
        <v>0</v>
      </c>
    </row>
    <row r="160" spans="2:8" ht="25.5" x14ac:dyDescent="0.2">
      <c r="B160" s="263" t="s">
        <v>15</v>
      </c>
      <c r="C160" s="399" t="s">
        <v>690</v>
      </c>
      <c r="D160" s="400" t="s">
        <v>685</v>
      </c>
      <c r="E160" s="297">
        <v>6</v>
      </c>
      <c r="F160" s="308"/>
      <c r="G160" s="262">
        <f t="shared" si="34"/>
        <v>0</v>
      </c>
      <c r="H160" s="281">
        <f t="shared" si="35"/>
        <v>0</v>
      </c>
    </row>
    <row r="161" spans="2:8" ht="19.899999999999999" customHeight="1" x14ac:dyDescent="0.2">
      <c r="B161" s="300"/>
      <c r="C161" s="301"/>
      <c r="D161" s="302"/>
      <c r="E161" s="303"/>
      <c r="F161" s="430" t="s">
        <v>520</v>
      </c>
      <c r="G161" s="430"/>
      <c r="H161" s="287">
        <f>SUM(H156:H160)</f>
        <v>0</v>
      </c>
    </row>
    <row r="162" spans="2:8" ht="19.899999999999999" customHeight="1" x14ac:dyDescent="0.2">
      <c r="B162" s="288"/>
      <c r="C162" s="289"/>
      <c r="D162" s="217"/>
      <c r="E162" s="218"/>
      <c r="F162" s="219"/>
      <c r="G162" s="219"/>
      <c r="H162" s="290"/>
    </row>
    <row r="163" spans="2:8" ht="19.899999999999999" customHeight="1" x14ac:dyDescent="0.2">
      <c r="B163" s="291" t="s">
        <v>335</v>
      </c>
      <c r="C163" s="268" t="s">
        <v>345</v>
      </c>
      <c r="D163" s="292"/>
      <c r="E163" s="293"/>
      <c r="F163" s="294"/>
      <c r="G163" s="304"/>
      <c r="H163" s="305"/>
    </row>
    <row r="164" spans="2:8" s="6" customFormat="1" ht="19.899999999999999" customHeight="1" x14ac:dyDescent="0.2">
      <c r="B164" s="263" t="s">
        <v>9</v>
      </c>
      <c r="C164" s="403" t="s">
        <v>701</v>
      </c>
      <c r="D164" s="402" t="s">
        <v>34</v>
      </c>
      <c r="E164" s="307">
        <v>36.299999999999997</v>
      </c>
      <c r="F164" s="308"/>
      <c r="G164" s="262">
        <f t="shared" ref="G164:G174" si="36">F164+(F164*$H$11)</f>
        <v>0</v>
      </c>
      <c r="H164" s="309">
        <f t="shared" ref="H164:H174" si="37">E164*G164</f>
        <v>0</v>
      </c>
    </row>
    <row r="165" spans="2:8" s="6" customFormat="1" ht="19.899999999999999" customHeight="1" x14ac:dyDescent="0.2">
      <c r="B165" s="263" t="s">
        <v>309</v>
      </c>
      <c r="C165" s="310" t="s">
        <v>373</v>
      </c>
      <c r="D165" s="306" t="s">
        <v>346</v>
      </c>
      <c r="E165" s="307">
        <v>96.85</v>
      </c>
      <c r="F165" s="308"/>
      <c r="G165" s="262">
        <f t="shared" si="36"/>
        <v>0</v>
      </c>
      <c r="H165" s="309">
        <f t="shared" si="37"/>
        <v>0</v>
      </c>
    </row>
    <row r="166" spans="2:8" s="6" customFormat="1" ht="25.5" x14ac:dyDescent="0.2">
      <c r="B166" s="263" t="s">
        <v>27</v>
      </c>
      <c r="C166" s="310" t="s">
        <v>374</v>
      </c>
      <c r="D166" s="306" t="s">
        <v>346</v>
      </c>
      <c r="E166" s="307">
        <v>25.08</v>
      </c>
      <c r="F166" s="308"/>
      <c r="G166" s="262">
        <f t="shared" si="36"/>
        <v>0</v>
      </c>
      <c r="H166" s="309">
        <f t="shared" si="37"/>
        <v>0</v>
      </c>
    </row>
    <row r="167" spans="2:8" s="6" customFormat="1" ht="19.899999999999999" customHeight="1" x14ac:dyDescent="0.2">
      <c r="B167" s="263" t="s">
        <v>310</v>
      </c>
      <c r="C167" s="310" t="s">
        <v>375</v>
      </c>
      <c r="D167" s="306" t="s">
        <v>332</v>
      </c>
      <c r="E167" s="307">
        <v>1.8</v>
      </c>
      <c r="F167" s="308"/>
      <c r="G167" s="262">
        <f t="shared" si="36"/>
        <v>0</v>
      </c>
      <c r="H167" s="309">
        <f t="shared" si="37"/>
        <v>0</v>
      </c>
    </row>
    <row r="168" spans="2:8" s="6" customFormat="1" ht="19.899999999999999" customHeight="1" x14ac:dyDescent="0.2">
      <c r="B168" s="263" t="s">
        <v>311</v>
      </c>
      <c r="C168" s="310" t="s">
        <v>411</v>
      </c>
      <c r="D168" s="306" t="s">
        <v>332</v>
      </c>
      <c r="E168" s="312">
        <v>3.23</v>
      </c>
      <c r="F168" s="308"/>
      <c r="G168" s="262">
        <f t="shared" si="36"/>
        <v>0</v>
      </c>
      <c r="H168" s="262">
        <f t="shared" si="37"/>
        <v>0</v>
      </c>
    </row>
    <row r="169" spans="2:8" s="6" customFormat="1" ht="25.5" x14ac:dyDescent="0.2">
      <c r="B169" s="263" t="s">
        <v>312</v>
      </c>
      <c r="C169" s="310" t="s">
        <v>376</v>
      </c>
      <c r="D169" s="313" t="s">
        <v>203</v>
      </c>
      <c r="E169" s="314">
        <v>20.47</v>
      </c>
      <c r="F169" s="308"/>
      <c r="G169" s="262">
        <f t="shared" si="36"/>
        <v>0</v>
      </c>
      <c r="H169" s="309">
        <f t="shared" si="37"/>
        <v>0</v>
      </c>
    </row>
    <row r="170" spans="2:8" s="6" customFormat="1" ht="25.5" x14ac:dyDescent="0.2">
      <c r="B170" s="263" t="s">
        <v>327</v>
      </c>
      <c r="C170" s="310" t="s">
        <v>377</v>
      </c>
      <c r="D170" s="306" t="s">
        <v>346</v>
      </c>
      <c r="E170" s="307">
        <v>63.2</v>
      </c>
      <c r="F170" s="308"/>
      <c r="G170" s="262">
        <f t="shared" si="36"/>
        <v>0</v>
      </c>
      <c r="H170" s="309">
        <f t="shared" si="37"/>
        <v>0</v>
      </c>
    </row>
    <row r="171" spans="2:8" s="6" customFormat="1" ht="25.5" x14ac:dyDescent="0.2">
      <c r="B171" s="263" t="s">
        <v>408</v>
      </c>
      <c r="C171" s="310" t="s">
        <v>378</v>
      </c>
      <c r="D171" s="306" t="s">
        <v>346</v>
      </c>
      <c r="E171" s="314">
        <v>35</v>
      </c>
      <c r="F171" s="308"/>
      <c r="G171" s="262">
        <f t="shared" si="36"/>
        <v>0</v>
      </c>
      <c r="H171" s="309">
        <f t="shared" si="37"/>
        <v>0</v>
      </c>
    </row>
    <row r="172" spans="2:8" s="6" customFormat="1" ht="25.5" x14ac:dyDescent="0.2">
      <c r="B172" s="263" t="s">
        <v>409</v>
      </c>
      <c r="C172" s="409" t="s">
        <v>709</v>
      </c>
      <c r="D172" s="402" t="s">
        <v>685</v>
      </c>
      <c r="E172" s="312">
        <v>0.5</v>
      </c>
      <c r="F172" s="308"/>
      <c r="G172" s="262">
        <f t="shared" ref="G172" si="38">F172+(F172*$H$11)</f>
        <v>0</v>
      </c>
      <c r="H172" s="309">
        <f t="shared" ref="H172" si="39">E172*G172</f>
        <v>0</v>
      </c>
    </row>
    <row r="173" spans="2:8" s="6" customFormat="1" ht="19.899999999999999" customHeight="1" x14ac:dyDescent="0.2">
      <c r="B173" s="263" t="s">
        <v>469</v>
      </c>
      <c r="C173" s="310" t="s">
        <v>375</v>
      </c>
      <c r="D173" s="306" t="s">
        <v>332</v>
      </c>
      <c r="E173" s="307">
        <v>3.2</v>
      </c>
      <c r="F173" s="308"/>
      <c r="G173" s="262">
        <f t="shared" si="36"/>
        <v>0</v>
      </c>
      <c r="H173" s="309">
        <f t="shared" si="37"/>
        <v>0</v>
      </c>
    </row>
    <row r="174" spans="2:8" s="6" customFormat="1" ht="25.5" x14ac:dyDescent="0.2">
      <c r="B174" s="263" t="s">
        <v>708</v>
      </c>
      <c r="C174" s="310" t="s">
        <v>379</v>
      </c>
      <c r="D174" s="313" t="s">
        <v>203</v>
      </c>
      <c r="E174" s="314">
        <v>14.27</v>
      </c>
      <c r="F174" s="308"/>
      <c r="G174" s="262">
        <f t="shared" si="36"/>
        <v>0</v>
      </c>
      <c r="H174" s="309">
        <f t="shared" si="37"/>
        <v>0</v>
      </c>
    </row>
    <row r="175" spans="2:8" s="6" customFormat="1" ht="19.899999999999999" customHeight="1" x14ac:dyDescent="0.2">
      <c r="B175" s="300"/>
      <c r="C175" s="301"/>
      <c r="D175" s="302"/>
      <c r="E175" s="303"/>
      <c r="F175" s="430" t="s">
        <v>521</v>
      </c>
      <c r="G175" s="430"/>
      <c r="H175" s="287">
        <f>SUM(H164:H174)</f>
        <v>0</v>
      </c>
    </row>
    <row r="176" spans="2:8" ht="19.899999999999999" customHeight="1" x14ac:dyDescent="0.2">
      <c r="B176" s="288"/>
      <c r="C176" s="289"/>
      <c r="D176" s="217"/>
      <c r="E176" s="218"/>
      <c r="F176" s="219"/>
      <c r="G176" s="219"/>
      <c r="H176" s="290"/>
    </row>
    <row r="177" spans="2:8" ht="19.899999999999999" customHeight="1" x14ac:dyDescent="0.2">
      <c r="B177" s="291" t="s">
        <v>336</v>
      </c>
      <c r="C177" s="268" t="s">
        <v>347</v>
      </c>
      <c r="D177" s="292"/>
      <c r="E177" s="293"/>
      <c r="F177" s="294"/>
      <c r="G177" s="304"/>
      <c r="H177" s="305"/>
    </row>
    <row r="178" spans="2:8" s="6" customFormat="1" ht="25.5" x14ac:dyDescent="0.2">
      <c r="B178" s="263" t="s">
        <v>19</v>
      </c>
      <c r="C178" s="310" t="s">
        <v>380</v>
      </c>
      <c r="D178" s="313" t="s">
        <v>203</v>
      </c>
      <c r="E178" s="307">
        <v>37.799999999999997</v>
      </c>
      <c r="F178" s="308"/>
      <c r="G178" s="262">
        <f>F178+(F178*$H$11)</f>
        <v>0</v>
      </c>
      <c r="H178" s="317">
        <f t="shared" ref="H178:H181" si="40">E178*G178</f>
        <v>0</v>
      </c>
    </row>
    <row r="179" spans="2:8" s="6" customFormat="1" ht="38.25" x14ac:dyDescent="0.2">
      <c r="B179" s="263" t="s">
        <v>20</v>
      </c>
      <c r="C179" s="310" t="s">
        <v>381</v>
      </c>
      <c r="D179" s="306" t="s">
        <v>346</v>
      </c>
      <c r="E179" s="307">
        <v>45</v>
      </c>
      <c r="F179" s="308"/>
      <c r="G179" s="262">
        <f>F179+(F179*$H$11)</f>
        <v>0</v>
      </c>
      <c r="H179" s="317">
        <f t="shared" si="40"/>
        <v>0</v>
      </c>
    </row>
    <row r="180" spans="2:8" s="6" customFormat="1" ht="38.25" x14ac:dyDescent="0.2">
      <c r="B180" s="263" t="s">
        <v>36</v>
      </c>
      <c r="C180" s="310" t="s">
        <v>382</v>
      </c>
      <c r="D180" s="306" t="s">
        <v>346</v>
      </c>
      <c r="E180" s="307">
        <v>14</v>
      </c>
      <c r="F180" s="308"/>
      <c r="G180" s="262">
        <f>F180+(F180*$H$11)</f>
        <v>0</v>
      </c>
      <c r="H180" s="317">
        <f t="shared" si="40"/>
        <v>0</v>
      </c>
    </row>
    <row r="181" spans="2:8" s="6" customFormat="1" ht="19.899999999999999" customHeight="1" x14ac:dyDescent="0.2">
      <c r="B181" s="263" t="s">
        <v>38</v>
      </c>
      <c r="C181" s="310" t="s">
        <v>375</v>
      </c>
      <c r="D181" s="306" t="s">
        <v>332</v>
      </c>
      <c r="E181" s="307">
        <v>1.94</v>
      </c>
      <c r="F181" s="308"/>
      <c r="G181" s="262">
        <f>F181+(F181*$H$11)</f>
        <v>0</v>
      </c>
      <c r="H181" s="317">
        <f t="shared" si="40"/>
        <v>0</v>
      </c>
    </row>
    <row r="182" spans="2:8" ht="19.899999999999999" customHeight="1" x14ac:dyDescent="0.2">
      <c r="B182" s="300"/>
      <c r="C182" s="301"/>
      <c r="D182" s="302"/>
      <c r="E182" s="303"/>
      <c r="F182" s="430" t="s">
        <v>523</v>
      </c>
      <c r="G182" s="430"/>
      <c r="H182" s="287">
        <f>SUM(H178:H181)</f>
        <v>0</v>
      </c>
    </row>
    <row r="183" spans="2:8" ht="19.899999999999999" customHeight="1" x14ac:dyDescent="0.2">
      <c r="B183" s="329"/>
      <c r="C183" s="330"/>
      <c r="D183" s="331"/>
      <c r="E183" s="332"/>
      <c r="F183" s="333"/>
      <c r="G183" s="333"/>
      <c r="H183" s="334"/>
    </row>
    <row r="184" spans="2:8" ht="19.899999999999999" customHeight="1" x14ac:dyDescent="0.2">
      <c r="B184" s="291" t="s">
        <v>337</v>
      </c>
      <c r="C184" s="268" t="s">
        <v>367</v>
      </c>
      <c r="D184" s="292"/>
      <c r="E184" s="293"/>
      <c r="F184" s="294"/>
      <c r="G184" s="304"/>
      <c r="H184" s="305"/>
    </row>
    <row r="185" spans="2:8" s="6" customFormat="1" ht="38.25" x14ac:dyDescent="0.2">
      <c r="B185" s="263" t="s">
        <v>13</v>
      </c>
      <c r="C185" s="310" t="s">
        <v>362</v>
      </c>
      <c r="D185" s="313" t="s">
        <v>203</v>
      </c>
      <c r="E185" s="315">
        <v>65.459999999999994</v>
      </c>
      <c r="F185" s="316"/>
      <c r="G185" s="262">
        <f>F185+(F185*$H$11)</f>
        <v>0</v>
      </c>
      <c r="H185" s="317">
        <f>E185*G185</f>
        <v>0</v>
      </c>
    </row>
    <row r="186" spans="2:8" s="6" customFormat="1" ht="25.5" x14ac:dyDescent="0.2">
      <c r="B186" s="263" t="s">
        <v>342</v>
      </c>
      <c r="C186" s="310" t="s">
        <v>365</v>
      </c>
      <c r="D186" s="259" t="s">
        <v>332</v>
      </c>
      <c r="E186" s="315">
        <v>1.24</v>
      </c>
      <c r="F186" s="316"/>
      <c r="G186" s="262">
        <f>F186+(F186*$H$11)</f>
        <v>0</v>
      </c>
      <c r="H186" s="317">
        <f t="shared" ref="H186" si="41">E186*G186</f>
        <v>0</v>
      </c>
    </row>
    <row r="187" spans="2:8" ht="19.899999999999999" customHeight="1" x14ac:dyDescent="0.2">
      <c r="B187" s="300"/>
      <c r="C187" s="301"/>
      <c r="D187" s="302"/>
      <c r="E187" s="303"/>
      <c r="F187" s="430" t="s">
        <v>524</v>
      </c>
      <c r="G187" s="430"/>
      <c r="H187" s="287">
        <f>SUM(H185:H186)</f>
        <v>0</v>
      </c>
    </row>
    <row r="188" spans="2:8" ht="19.899999999999999" customHeight="1" x14ac:dyDescent="0.2">
      <c r="B188" s="288"/>
      <c r="C188" s="289"/>
      <c r="D188" s="217"/>
      <c r="E188" s="218"/>
      <c r="F188" s="219"/>
      <c r="G188" s="219"/>
      <c r="H188" s="290"/>
    </row>
    <row r="189" spans="2:8" ht="19.899999999999999" customHeight="1" x14ac:dyDescent="0.2">
      <c r="B189" s="291" t="s">
        <v>338</v>
      </c>
      <c r="C189" s="268" t="s">
        <v>550</v>
      </c>
      <c r="D189" s="292"/>
      <c r="E189" s="318"/>
      <c r="F189" s="294"/>
      <c r="G189" s="304"/>
      <c r="H189" s="305"/>
    </row>
    <row r="190" spans="2:8" s="6" customFormat="1" ht="25.5" x14ac:dyDescent="0.2">
      <c r="B190" s="263" t="s">
        <v>313</v>
      </c>
      <c r="C190" s="319" t="s">
        <v>495</v>
      </c>
      <c r="D190" s="259" t="s">
        <v>348</v>
      </c>
      <c r="E190" s="315">
        <v>2</v>
      </c>
      <c r="F190" s="316"/>
      <c r="G190" s="262">
        <f t="shared" ref="G190:G199" si="42">F190+(F190*$H$11)</f>
        <v>0</v>
      </c>
      <c r="H190" s="317">
        <f t="shared" ref="H190:H199" si="43">E190*G190</f>
        <v>0</v>
      </c>
    </row>
    <row r="191" spans="2:8" s="6" customFormat="1" ht="25.5" x14ac:dyDescent="0.2">
      <c r="B191" s="263" t="s">
        <v>314</v>
      </c>
      <c r="C191" s="319" t="s">
        <v>496</v>
      </c>
      <c r="D191" s="259" t="s">
        <v>348</v>
      </c>
      <c r="E191" s="315">
        <v>1</v>
      </c>
      <c r="F191" s="316"/>
      <c r="G191" s="262">
        <f t="shared" si="42"/>
        <v>0</v>
      </c>
      <c r="H191" s="317">
        <f t="shared" si="43"/>
        <v>0</v>
      </c>
    </row>
    <row r="192" spans="2:8" s="6" customFormat="1" ht="25.5" x14ac:dyDescent="0.2">
      <c r="B192" s="263" t="s">
        <v>308</v>
      </c>
      <c r="C192" s="319" t="s">
        <v>497</v>
      </c>
      <c r="D192" s="259" t="s">
        <v>348</v>
      </c>
      <c r="E192" s="315">
        <v>3</v>
      </c>
      <c r="F192" s="316"/>
      <c r="G192" s="262">
        <f t="shared" si="42"/>
        <v>0</v>
      </c>
      <c r="H192" s="317">
        <f t="shared" si="43"/>
        <v>0</v>
      </c>
    </row>
    <row r="193" spans="2:8" s="6" customFormat="1" ht="25.5" x14ac:dyDescent="0.2">
      <c r="B193" s="263" t="s">
        <v>315</v>
      </c>
      <c r="C193" s="396" t="s">
        <v>729</v>
      </c>
      <c r="D193" s="259" t="s">
        <v>348</v>
      </c>
      <c r="E193" s="315">
        <v>3</v>
      </c>
      <c r="F193" s="316"/>
      <c r="G193" s="262">
        <f t="shared" si="42"/>
        <v>0</v>
      </c>
      <c r="H193" s="317">
        <f t="shared" si="43"/>
        <v>0</v>
      </c>
    </row>
    <row r="194" spans="2:8" s="6" customFormat="1" ht="25.5" x14ac:dyDescent="0.2">
      <c r="B194" s="263" t="s">
        <v>316</v>
      </c>
      <c r="C194" s="396" t="s">
        <v>730</v>
      </c>
      <c r="D194" s="259" t="s">
        <v>348</v>
      </c>
      <c r="E194" s="315">
        <v>8</v>
      </c>
      <c r="F194" s="316"/>
      <c r="G194" s="262">
        <f t="shared" si="42"/>
        <v>0</v>
      </c>
      <c r="H194" s="317">
        <f t="shared" si="43"/>
        <v>0</v>
      </c>
    </row>
    <row r="195" spans="2:8" s="6" customFormat="1" ht="38.25" x14ac:dyDescent="0.2">
      <c r="B195" s="263" t="s">
        <v>539</v>
      </c>
      <c r="C195" s="320" t="s">
        <v>489</v>
      </c>
      <c r="D195" s="259" t="s">
        <v>348</v>
      </c>
      <c r="E195" s="315">
        <v>3</v>
      </c>
      <c r="F195" s="316"/>
      <c r="G195" s="262">
        <f t="shared" si="42"/>
        <v>0</v>
      </c>
      <c r="H195" s="317">
        <f t="shared" si="43"/>
        <v>0</v>
      </c>
    </row>
    <row r="196" spans="2:8" s="6" customFormat="1" ht="38.25" x14ac:dyDescent="0.2">
      <c r="B196" s="263" t="s">
        <v>540</v>
      </c>
      <c r="C196" s="320" t="s">
        <v>498</v>
      </c>
      <c r="D196" s="313" t="s">
        <v>203</v>
      </c>
      <c r="E196" s="315">
        <v>11.6</v>
      </c>
      <c r="F196" s="316"/>
      <c r="G196" s="262">
        <f t="shared" si="42"/>
        <v>0</v>
      </c>
      <c r="H196" s="317">
        <f t="shared" si="43"/>
        <v>0</v>
      </c>
    </row>
    <row r="197" spans="2:8" s="6" customFormat="1" ht="38.25" x14ac:dyDescent="0.2">
      <c r="B197" s="263" t="s">
        <v>541</v>
      </c>
      <c r="C197" s="320" t="s">
        <v>499</v>
      </c>
      <c r="D197" s="313" t="s">
        <v>203</v>
      </c>
      <c r="E197" s="315">
        <v>5.2</v>
      </c>
      <c r="F197" s="316"/>
      <c r="G197" s="262">
        <f t="shared" ref="G197" si="44">F197+(F197*$H$11)</f>
        <v>0</v>
      </c>
      <c r="H197" s="317">
        <f t="shared" ref="H197" si="45">E197*G197</f>
        <v>0</v>
      </c>
    </row>
    <row r="198" spans="2:8" s="6" customFormat="1" ht="38.25" x14ac:dyDescent="0.2">
      <c r="B198" s="263" t="s">
        <v>542</v>
      </c>
      <c r="C198" s="374" t="s">
        <v>728</v>
      </c>
      <c r="D198" s="393" t="s">
        <v>166</v>
      </c>
      <c r="E198" s="375">
        <v>6.4</v>
      </c>
      <c r="F198" s="316"/>
      <c r="G198" s="262">
        <f t="shared" si="42"/>
        <v>0</v>
      </c>
      <c r="H198" s="317">
        <f t="shared" si="43"/>
        <v>0</v>
      </c>
    </row>
    <row r="199" spans="2:8" s="6" customFormat="1" ht="25.5" x14ac:dyDescent="0.2">
      <c r="B199" s="263" t="s">
        <v>734</v>
      </c>
      <c r="C199" s="320" t="s">
        <v>500</v>
      </c>
      <c r="D199" s="313" t="s">
        <v>203</v>
      </c>
      <c r="E199" s="315">
        <v>1.98</v>
      </c>
      <c r="F199" s="316"/>
      <c r="G199" s="262">
        <f t="shared" si="42"/>
        <v>0</v>
      </c>
      <c r="H199" s="317">
        <f t="shared" si="43"/>
        <v>0</v>
      </c>
    </row>
    <row r="200" spans="2:8" ht="19.899999999999999" customHeight="1" x14ac:dyDescent="0.2">
      <c r="B200" s="300"/>
      <c r="C200" s="301"/>
      <c r="D200" s="302"/>
      <c r="E200" s="303"/>
      <c r="F200" s="430" t="s">
        <v>525</v>
      </c>
      <c r="G200" s="430"/>
      <c r="H200" s="287">
        <f>SUM(H190:H199)</f>
        <v>0</v>
      </c>
    </row>
    <row r="201" spans="2:8" ht="19.899999999999999" customHeight="1" x14ac:dyDescent="0.2">
      <c r="B201" s="288"/>
      <c r="C201" s="289"/>
      <c r="D201" s="217"/>
      <c r="E201" s="218"/>
      <c r="F201" s="219"/>
      <c r="G201" s="219"/>
      <c r="H201" s="290"/>
    </row>
    <row r="202" spans="2:8" ht="19.899999999999999" customHeight="1" x14ac:dyDescent="0.2">
      <c r="B202" s="291" t="s">
        <v>339</v>
      </c>
      <c r="C202" s="268" t="s">
        <v>351</v>
      </c>
      <c r="D202" s="292"/>
      <c r="E202" s="293"/>
      <c r="F202" s="294"/>
      <c r="G202" s="304"/>
      <c r="H202" s="305"/>
    </row>
    <row r="203" spans="2:8" s="6" customFormat="1" ht="25.5" x14ac:dyDescent="0.2">
      <c r="B203" s="263" t="s">
        <v>85</v>
      </c>
      <c r="C203" s="319" t="s">
        <v>501</v>
      </c>
      <c r="D203" s="313" t="s">
        <v>203</v>
      </c>
      <c r="E203" s="315">
        <v>216.06</v>
      </c>
      <c r="F203" s="316"/>
      <c r="G203" s="262">
        <f t="shared" ref="G203:G214" si="46">F203+(F203*$H$11)</f>
        <v>0</v>
      </c>
      <c r="H203" s="317">
        <f t="shared" ref="H203:H205" si="47">E203*G203</f>
        <v>0</v>
      </c>
    </row>
    <row r="204" spans="2:8" s="6" customFormat="1" ht="38.25" x14ac:dyDescent="0.2">
      <c r="B204" s="263" t="s">
        <v>344</v>
      </c>
      <c r="C204" s="319" t="s">
        <v>502</v>
      </c>
      <c r="D204" s="313" t="s">
        <v>203</v>
      </c>
      <c r="E204" s="315">
        <v>216.06</v>
      </c>
      <c r="F204" s="316"/>
      <c r="G204" s="262">
        <f t="shared" si="46"/>
        <v>0</v>
      </c>
      <c r="H204" s="317">
        <f t="shared" si="47"/>
        <v>0</v>
      </c>
    </row>
    <row r="205" spans="2:8" s="6" customFormat="1" ht="38.25" x14ac:dyDescent="0.2">
      <c r="B205" s="263" t="s">
        <v>543</v>
      </c>
      <c r="C205" s="310" t="s">
        <v>503</v>
      </c>
      <c r="D205" s="313" t="s">
        <v>203</v>
      </c>
      <c r="E205" s="315">
        <v>216.06</v>
      </c>
      <c r="F205" s="316"/>
      <c r="G205" s="262">
        <f t="shared" si="46"/>
        <v>0</v>
      </c>
      <c r="H205" s="317">
        <f t="shared" si="47"/>
        <v>0</v>
      </c>
    </row>
    <row r="206" spans="2:8" s="6" customFormat="1" ht="25.5" x14ac:dyDescent="0.2">
      <c r="B206" s="263" t="s">
        <v>544</v>
      </c>
      <c r="C206" s="396" t="s">
        <v>719</v>
      </c>
      <c r="D206" s="393" t="s">
        <v>166</v>
      </c>
      <c r="E206" s="315">
        <v>6.38</v>
      </c>
      <c r="F206" s="316"/>
      <c r="G206" s="262">
        <f t="shared" si="46"/>
        <v>0</v>
      </c>
      <c r="H206" s="317">
        <f>E206*G206</f>
        <v>0</v>
      </c>
    </row>
    <row r="207" spans="2:8" s="6" customFormat="1" ht="25.5" x14ac:dyDescent="0.2">
      <c r="B207" s="263" t="s">
        <v>545</v>
      </c>
      <c r="C207" s="396" t="s">
        <v>720</v>
      </c>
      <c r="D207" s="393" t="s">
        <v>166</v>
      </c>
      <c r="E207" s="315">
        <v>11.8</v>
      </c>
      <c r="F207" s="316"/>
      <c r="G207" s="262">
        <f t="shared" si="46"/>
        <v>0</v>
      </c>
      <c r="H207" s="317">
        <f t="shared" ref="H207:H214" si="48">E207*G207</f>
        <v>0</v>
      </c>
    </row>
    <row r="208" spans="2:8" s="6" customFormat="1" ht="25.5" x14ac:dyDescent="0.2">
      <c r="B208" s="263" t="s">
        <v>533</v>
      </c>
      <c r="C208" s="396" t="s">
        <v>721</v>
      </c>
      <c r="D208" s="393" t="s">
        <v>166</v>
      </c>
      <c r="E208" s="315">
        <v>4.25</v>
      </c>
      <c r="F208" s="316"/>
      <c r="G208" s="262">
        <f t="shared" si="46"/>
        <v>0</v>
      </c>
      <c r="H208" s="317">
        <f t="shared" si="48"/>
        <v>0</v>
      </c>
    </row>
    <row r="209" spans="2:8" s="6" customFormat="1" ht="38.25" x14ac:dyDescent="0.2">
      <c r="B209" s="263" t="s">
        <v>546</v>
      </c>
      <c r="C209" s="396" t="s">
        <v>722</v>
      </c>
      <c r="D209" s="393" t="s">
        <v>166</v>
      </c>
      <c r="E209" s="315">
        <v>1.98</v>
      </c>
      <c r="F209" s="316"/>
      <c r="G209" s="262">
        <f t="shared" si="46"/>
        <v>0</v>
      </c>
      <c r="H209" s="317">
        <f t="shared" si="48"/>
        <v>0</v>
      </c>
    </row>
    <row r="210" spans="2:8" s="6" customFormat="1" ht="38.25" x14ac:dyDescent="0.2">
      <c r="B210" s="263" t="s">
        <v>547</v>
      </c>
      <c r="C210" s="396" t="s">
        <v>723</v>
      </c>
      <c r="D210" s="393" t="s">
        <v>166</v>
      </c>
      <c r="E210" s="315">
        <v>1.44</v>
      </c>
      <c r="F210" s="316"/>
      <c r="G210" s="262">
        <f t="shared" si="46"/>
        <v>0</v>
      </c>
      <c r="H210" s="317">
        <f t="shared" si="48"/>
        <v>0</v>
      </c>
    </row>
    <row r="211" spans="2:8" s="6" customFormat="1" ht="63.75" x14ac:dyDescent="0.2">
      <c r="B211" s="263" t="s">
        <v>548</v>
      </c>
      <c r="C211" s="396" t="s">
        <v>724</v>
      </c>
      <c r="D211" s="393" t="s">
        <v>166</v>
      </c>
      <c r="E211" s="315">
        <v>5.55</v>
      </c>
      <c r="F211" s="316"/>
      <c r="G211" s="262">
        <f t="shared" si="46"/>
        <v>0</v>
      </c>
      <c r="H211" s="317">
        <f t="shared" si="48"/>
        <v>0</v>
      </c>
    </row>
    <row r="212" spans="2:8" s="6" customFormat="1" ht="38.25" x14ac:dyDescent="0.2">
      <c r="B212" s="263" t="s">
        <v>735</v>
      </c>
      <c r="C212" s="396" t="s">
        <v>725</v>
      </c>
      <c r="D212" s="393" t="s">
        <v>166</v>
      </c>
      <c r="E212" s="315">
        <v>2.68</v>
      </c>
      <c r="F212" s="316"/>
      <c r="G212" s="262">
        <f t="shared" si="46"/>
        <v>0</v>
      </c>
      <c r="H212" s="317">
        <f t="shared" si="48"/>
        <v>0</v>
      </c>
    </row>
    <row r="213" spans="2:8" s="6" customFormat="1" ht="38.25" x14ac:dyDescent="0.2">
      <c r="B213" s="263" t="s">
        <v>736</v>
      </c>
      <c r="C213" s="396" t="s">
        <v>726</v>
      </c>
      <c r="D213" s="393" t="s">
        <v>166</v>
      </c>
      <c r="E213" s="315">
        <v>1.74</v>
      </c>
      <c r="F213" s="316"/>
      <c r="G213" s="262">
        <f t="shared" ref="G213" si="49">F213+(F213*$H$11)</f>
        <v>0</v>
      </c>
      <c r="H213" s="317">
        <f t="shared" ref="H213" si="50">E213*G213</f>
        <v>0</v>
      </c>
    </row>
    <row r="214" spans="2:8" s="6" customFormat="1" ht="19.899999999999999" customHeight="1" x14ac:dyDescent="0.2">
      <c r="B214" s="263" t="s">
        <v>737</v>
      </c>
      <c r="C214" s="379" t="s">
        <v>435</v>
      </c>
      <c r="D214" s="401" t="s">
        <v>648</v>
      </c>
      <c r="E214" s="315">
        <v>7</v>
      </c>
      <c r="F214" s="316"/>
      <c r="G214" s="262">
        <f t="shared" si="46"/>
        <v>0</v>
      </c>
      <c r="H214" s="317">
        <f t="shared" si="48"/>
        <v>0</v>
      </c>
    </row>
    <row r="215" spans="2:8" ht="19.899999999999999" customHeight="1" x14ac:dyDescent="0.2">
      <c r="B215" s="300"/>
      <c r="C215" s="301"/>
      <c r="D215" s="302"/>
      <c r="E215" s="303"/>
      <c r="F215" s="430" t="s">
        <v>526</v>
      </c>
      <c r="G215" s="430"/>
      <c r="H215" s="287">
        <f>SUM(H203:H214)</f>
        <v>0</v>
      </c>
    </row>
    <row r="216" spans="2:8" ht="19.899999999999999" customHeight="1" x14ac:dyDescent="0.2">
      <c r="B216" s="288"/>
      <c r="C216" s="289"/>
      <c r="D216" s="217"/>
      <c r="E216" s="218"/>
      <c r="F216" s="219"/>
      <c r="G216" s="219"/>
      <c r="H216" s="290"/>
    </row>
    <row r="217" spans="2:8" ht="19.899999999999999" customHeight="1" x14ac:dyDescent="0.2">
      <c r="B217" s="291" t="s">
        <v>349</v>
      </c>
      <c r="C217" s="321" t="s">
        <v>352</v>
      </c>
      <c r="D217" s="292"/>
      <c r="E217" s="293"/>
      <c r="F217" s="294"/>
      <c r="G217" s="304"/>
      <c r="H217" s="305"/>
    </row>
    <row r="218" spans="2:8" s="6" customFormat="1" ht="51" x14ac:dyDescent="0.2">
      <c r="B218" s="263" t="s">
        <v>87</v>
      </c>
      <c r="C218" s="319" t="s">
        <v>368</v>
      </c>
      <c r="D218" s="313" t="s">
        <v>203</v>
      </c>
      <c r="E218" s="315">
        <v>100.42</v>
      </c>
      <c r="F218" s="316"/>
      <c r="G218" s="262">
        <f t="shared" ref="G218:G221" si="51">F218+(F218*$H$11)</f>
        <v>0</v>
      </c>
      <c r="H218" s="317">
        <f t="shared" ref="H218:H221" si="52">E218*G218</f>
        <v>0</v>
      </c>
    </row>
    <row r="219" spans="2:8" s="6" customFormat="1" ht="51" x14ac:dyDescent="0.2">
      <c r="B219" s="263" t="s">
        <v>88</v>
      </c>
      <c r="C219" s="320" t="s">
        <v>733</v>
      </c>
      <c r="D219" s="313" t="s">
        <v>203</v>
      </c>
      <c r="E219" s="315">
        <v>62.45</v>
      </c>
      <c r="F219" s="316"/>
      <c r="G219" s="262">
        <f t="shared" si="51"/>
        <v>0</v>
      </c>
      <c r="H219" s="317">
        <f t="shared" si="52"/>
        <v>0</v>
      </c>
    </row>
    <row r="220" spans="2:8" s="6" customFormat="1" ht="38.25" x14ac:dyDescent="0.2">
      <c r="B220" s="263" t="s">
        <v>89</v>
      </c>
      <c r="C220" s="374" t="s">
        <v>731</v>
      </c>
      <c r="D220" s="313" t="s">
        <v>203</v>
      </c>
      <c r="E220" s="315">
        <v>37.97</v>
      </c>
      <c r="F220" s="316"/>
      <c r="G220" s="262">
        <f t="shared" si="51"/>
        <v>0</v>
      </c>
      <c r="H220" s="317">
        <f t="shared" si="52"/>
        <v>0</v>
      </c>
    </row>
    <row r="221" spans="2:8" s="6" customFormat="1" ht="38.25" x14ac:dyDescent="0.2">
      <c r="B221" s="263" t="s">
        <v>412</v>
      </c>
      <c r="C221" s="374" t="s">
        <v>732</v>
      </c>
      <c r="D221" s="313" t="s">
        <v>203</v>
      </c>
      <c r="E221" s="315">
        <v>37.97</v>
      </c>
      <c r="F221" s="316"/>
      <c r="G221" s="262">
        <f t="shared" si="51"/>
        <v>0</v>
      </c>
      <c r="H221" s="317">
        <f t="shared" si="52"/>
        <v>0</v>
      </c>
    </row>
    <row r="222" spans="2:8" s="6" customFormat="1" ht="25.5" x14ac:dyDescent="0.2">
      <c r="B222" s="263" t="s">
        <v>481</v>
      </c>
      <c r="C222" s="319" t="s">
        <v>504</v>
      </c>
      <c r="D222" s="313" t="s">
        <v>333</v>
      </c>
      <c r="E222" s="315">
        <v>8.1</v>
      </c>
      <c r="F222" s="316"/>
      <c r="G222" s="262">
        <f>F222+(F222*$H$11)</f>
        <v>0</v>
      </c>
      <c r="H222" s="317">
        <f>E222*G222</f>
        <v>0</v>
      </c>
    </row>
    <row r="223" spans="2:8" s="6" customFormat="1" ht="20.100000000000001" customHeight="1" x14ac:dyDescent="0.2">
      <c r="B223" s="263" t="s">
        <v>549</v>
      </c>
      <c r="C223" s="319" t="s">
        <v>476</v>
      </c>
      <c r="D223" s="313" t="s">
        <v>333</v>
      </c>
      <c r="E223" s="315">
        <v>12</v>
      </c>
      <c r="F223" s="316"/>
      <c r="G223" s="262">
        <f>F223+(F223*$H$11)</f>
        <v>0</v>
      </c>
      <c r="H223" s="317">
        <f>E223*G223</f>
        <v>0</v>
      </c>
    </row>
    <row r="224" spans="2:8" ht="19.899999999999999" customHeight="1" x14ac:dyDescent="0.2">
      <c r="B224" s="300"/>
      <c r="C224" s="301"/>
      <c r="D224" s="302"/>
      <c r="E224" s="303"/>
      <c r="F224" s="430" t="s">
        <v>527</v>
      </c>
      <c r="G224" s="430"/>
      <c r="H224" s="287">
        <f>SUM(H218:H223)</f>
        <v>0</v>
      </c>
    </row>
    <row r="225" spans="2:8" ht="19.899999999999999" customHeight="1" x14ac:dyDescent="0.2">
      <c r="B225" s="288"/>
      <c r="C225" s="289"/>
      <c r="D225" s="217"/>
      <c r="E225" s="218"/>
      <c r="F225" s="219"/>
      <c r="G225" s="219"/>
      <c r="H225" s="290"/>
    </row>
    <row r="226" spans="2:8" ht="19.899999999999999" customHeight="1" x14ac:dyDescent="0.2">
      <c r="B226" s="291" t="s">
        <v>350</v>
      </c>
      <c r="C226" s="268" t="s">
        <v>25</v>
      </c>
      <c r="D226" s="292"/>
      <c r="E226" s="293"/>
      <c r="F226" s="294"/>
      <c r="G226" s="304"/>
      <c r="H226" s="305"/>
    </row>
    <row r="227" spans="2:8" s="6" customFormat="1" ht="25.5" x14ac:dyDescent="0.2">
      <c r="B227" s="263" t="s">
        <v>91</v>
      </c>
      <c r="C227" s="310" t="s">
        <v>371</v>
      </c>
      <c r="D227" s="313" t="s">
        <v>203</v>
      </c>
      <c r="E227" s="315">
        <v>100.42</v>
      </c>
      <c r="F227" s="308"/>
      <c r="G227" s="262">
        <f>F227+(F227*$H$11)</f>
        <v>0</v>
      </c>
      <c r="H227" s="317">
        <f>E227*G227</f>
        <v>0</v>
      </c>
    </row>
    <row r="228" spans="2:8" ht="19.899999999999999" customHeight="1" x14ac:dyDescent="0.2">
      <c r="B228" s="300"/>
      <c r="C228" s="301"/>
      <c r="D228" s="302"/>
      <c r="E228" s="303"/>
      <c r="F228" s="430" t="s">
        <v>529</v>
      </c>
      <c r="G228" s="430"/>
      <c r="H228" s="287">
        <f>SUM(H227:H227)</f>
        <v>0</v>
      </c>
    </row>
    <row r="229" spans="2:8" ht="19.899999999999999" customHeight="1" x14ac:dyDescent="0.2">
      <c r="B229" s="335"/>
      <c r="C229" s="336"/>
      <c r="D229" s="337"/>
      <c r="E229" s="338"/>
      <c r="F229" s="410"/>
      <c r="G229" s="410"/>
      <c r="H229" s="411"/>
    </row>
    <row r="230" spans="2:8" ht="19.899999999999999" customHeight="1" x14ac:dyDescent="0.2">
      <c r="B230" s="412"/>
      <c r="C230" s="413"/>
      <c r="D230" s="414"/>
      <c r="E230" s="431" t="s">
        <v>727</v>
      </c>
      <c r="F230" s="431"/>
      <c r="G230" s="431"/>
      <c r="H230" s="415">
        <f>H161+H175+H182+H187+H200+H215+H224+H228</f>
        <v>0</v>
      </c>
    </row>
    <row r="231" spans="2:8" ht="19.899999999999999" customHeight="1" x14ac:dyDescent="0.2">
      <c r="B231" s="341"/>
      <c r="C231" s="342"/>
      <c r="D231" s="343"/>
      <c r="E231" s="344"/>
      <c r="F231" s="327"/>
      <c r="G231" s="327"/>
      <c r="H231" s="328"/>
    </row>
    <row r="232" spans="2:8" ht="19.899999999999999" customHeight="1" x14ac:dyDescent="0.2">
      <c r="B232" s="263"/>
      <c r="C232" s="252" t="s">
        <v>530</v>
      </c>
      <c r="D232" s="347"/>
      <c r="E232" s="260"/>
      <c r="F232" s="261"/>
      <c r="G232" s="348"/>
      <c r="H232" s="349"/>
    </row>
    <row r="233" spans="2:8" ht="19.899999999999999" customHeight="1" x14ac:dyDescent="0.2">
      <c r="B233" s="291" t="s">
        <v>334</v>
      </c>
      <c r="C233" s="268" t="s">
        <v>356</v>
      </c>
      <c r="D233" s="292"/>
      <c r="E233" s="293"/>
      <c r="F233" s="294"/>
      <c r="G233" s="295"/>
      <c r="H233" s="296"/>
    </row>
    <row r="234" spans="2:8" ht="19.899999999999999" customHeight="1" x14ac:dyDescent="0.2">
      <c r="B234" s="263" t="s">
        <v>10</v>
      </c>
      <c r="C234" s="258" t="s">
        <v>357</v>
      </c>
      <c r="D234" s="259" t="s">
        <v>203</v>
      </c>
      <c r="E234" s="416">
        <v>22.56</v>
      </c>
      <c r="F234" s="316"/>
      <c r="G234" s="262">
        <f t="shared" ref="G234:G239" si="53">F234+(F234*$H$11)</f>
        <v>0</v>
      </c>
      <c r="H234" s="281">
        <f t="shared" ref="H234:H239" si="54">E234*G234</f>
        <v>0</v>
      </c>
    </row>
    <row r="235" spans="2:8" ht="19.899999999999999" customHeight="1" x14ac:dyDescent="0.2">
      <c r="B235" s="263" t="s">
        <v>11</v>
      </c>
      <c r="C235" s="258" t="s">
        <v>358</v>
      </c>
      <c r="D235" s="259" t="s">
        <v>203</v>
      </c>
      <c r="E235" s="417">
        <v>42.16</v>
      </c>
      <c r="F235" s="316"/>
      <c r="G235" s="262">
        <f t="shared" si="53"/>
        <v>0</v>
      </c>
      <c r="H235" s="281">
        <f t="shared" ref="H235" si="55">E235*G235</f>
        <v>0</v>
      </c>
    </row>
    <row r="236" spans="2:8" ht="25.5" x14ac:dyDescent="0.2">
      <c r="B236" s="263" t="s">
        <v>7</v>
      </c>
      <c r="C236" s="258" t="s">
        <v>479</v>
      </c>
      <c r="D236" s="259" t="s">
        <v>203</v>
      </c>
      <c r="E236" s="417">
        <v>101.02</v>
      </c>
      <c r="F236" s="316"/>
      <c r="G236" s="262">
        <f t="shared" si="53"/>
        <v>0</v>
      </c>
      <c r="H236" s="281">
        <f t="shared" si="54"/>
        <v>0</v>
      </c>
    </row>
    <row r="237" spans="2:8" ht="25.5" x14ac:dyDescent="0.2">
      <c r="B237" s="263" t="s">
        <v>8</v>
      </c>
      <c r="C237" s="258" t="s">
        <v>475</v>
      </c>
      <c r="D237" s="259" t="s">
        <v>203</v>
      </c>
      <c r="E237" s="416">
        <v>30.32</v>
      </c>
      <c r="F237" s="316"/>
      <c r="G237" s="262">
        <f t="shared" si="53"/>
        <v>0</v>
      </c>
      <c r="H237" s="281">
        <f t="shared" si="54"/>
        <v>0</v>
      </c>
    </row>
    <row r="238" spans="2:8" ht="25.5" x14ac:dyDescent="0.2">
      <c r="B238" s="263" t="s">
        <v>15</v>
      </c>
      <c r="C238" s="258" t="s">
        <v>477</v>
      </c>
      <c r="D238" s="259" t="s">
        <v>332</v>
      </c>
      <c r="E238" s="416">
        <v>22.98</v>
      </c>
      <c r="F238" s="316"/>
      <c r="G238" s="262">
        <f t="shared" si="53"/>
        <v>0</v>
      </c>
      <c r="H238" s="281">
        <f t="shared" ref="H238" si="56">E238*G238</f>
        <v>0</v>
      </c>
    </row>
    <row r="239" spans="2:8" ht="38.25" x14ac:dyDescent="0.2">
      <c r="B239" s="263" t="s">
        <v>16</v>
      </c>
      <c r="C239" s="258" t="s">
        <v>361</v>
      </c>
      <c r="D239" s="259" t="s">
        <v>332</v>
      </c>
      <c r="E239" s="416">
        <v>24</v>
      </c>
      <c r="F239" s="316"/>
      <c r="G239" s="262">
        <f t="shared" si="53"/>
        <v>0</v>
      </c>
      <c r="H239" s="281">
        <f t="shared" si="54"/>
        <v>0</v>
      </c>
    </row>
    <row r="240" spans="2:8" ht="19.899999999999999" customHeight="1" x14ac:dyDescent="0.2">
      <c r="B240" s="300"/>
      <c r="C240" s="301"/>
      <c r="D240" s="302"/>
      <c r="E240" s="303"/>
      <c r="F240" s="430" t="s">
        <v>520</v>
      </c>
      <c r="G240" s="430"/>
      <c r="H240" s="287">
        <f>SUM(H234:H239)</f>
        <v>0</v>
      </c>
    </row>
    <row r="241" spans="2:8" ht="19.899999999999999" customHeight="1" x14ac:dyDescent="0.2">
      <c r="B241" s="288"/>
      <c r="C241" s="289"/>
      <c r="D241" s="217"/>
      <c r="E241" s="218"/>
      <c r="F241" s="219"/>
      <c r="G241" s="219"/>
      <c r="H241" s="290"/>
    </row>
    <row r="242" spans="2:8" ht="19.899999999999999" customHeight="1" x14ac:dyDescent="0.2">
      <c r="B242" s="291" t="s">
        <v>335</v>
      </c>
      <c r="C242" s="268" t="s">
        <v>550</v>
      </c>
      <c r="D242" s="292"/>
      <c r="E242" s="318"/>
      <c r="F242" s="294"/>
      <c r="G242" s="304"/>
      <c r="H242" s="305"/>
    </row>
    <row r="243" spans="2:8" s="6" customFormat="1" ht="38.25" x14ac:dyDescent="0.2">
      <c r="B243" s="263" t="s">
        <v>9</v>
      </c>
      <c r="C243" s="319" t="s">
        <v>505</v>
      </c>
      <c r="D243" s="259" t="s">
        <v>348</v>
      </c>
      <c r="E243" s="315">
        <v>4</v>
      </c>
      <c r="F243" s="316"/>
      <c r="G243" s="262">
        <f t="shared" ref="G243:G248" si="57">F243+(F243*$H$11)</f>
        <v>0</v>
      </c>
      <c r="H243" s="317">
        <f t="shared" ref="H243:H248" si="58">E243*G243</f>
        <v>0</v>
      </c>
    </row>
    <row r="244" spans="2:8" s="6" customFormat="1" ht="19.899999999999999" customHeight="1" x14ac:dyDescent="0.2">
      <c r="B244" s="263" t="s">
        <v>309</v>
      </c>
      <c r="C244" s="396" t="s">
        <v>738</v>
      </c>
      <c r="D244" s="369" t="s">
        <v>166</v>
      </c>
      <c r="E244" s="375">
        <v>15</v>
      </c>
      <c r="F244" s="316"/>
      <c r="G244" s="262">
        <f t="shared" si="57"/>
        <v>0</v>
      </c>
      <c r="H244" s="317">
        <f t="shared" si="58"/>
        <v>0</v>
      </c>
    </row>
    <row r="245" spans="2:8" s="6" customFormat="1" ht="25.5" x14ac:dyDescent="0.2">
      <c r="B245" s="263" t="s">
        <v>27</v>
      </c>
      <c r="C245" s="374" t="s">
        <v>742</v>
      </c>
      <c r="D245" s="393" t="s">
        <v>166</v>
      </c>
      <c r="E245" s="375">
        <v>10.4</v>
      </c>
      <c r="F245" s="316"/>
      <c r="G245" s="262">
        <f t="shared" si="57"/>
        <v>0</v>
      </c>
      <c r="H245" s="281">
        <f t="shared" si="58"/>
        <v>0</v>
      </c>
    </row>
    <row r="246" spans="2:8" s="6" customFormat="1" ht="38.25" x14ac:dyDescent="0.2">
      <c r="B246" s="263" t="s">
        <v>310</v>
      </c>
      <c r="C246" s="374" t="s">
        <v>741</v>
      </c>
      <c r="D246" s="393" t="s">
        <v>166</v>
      </c>
      <c r="E246" s="375">
        <v>5.7</v>
      </c>
      <c r="F246" s="316"/>
      <c r="G246" s="262">
        <f t="shared" si="57"/>
        <v>0</v>
      </c>
      <c r="H246" s="281">
        <f t="shared" si="58"/>
        <v>0</v>
      </c>
    </row>
    <row r="247" spans="2:8" s="6" customFormat="1" ht="38.25" x14ac:dyDescent="0.2">
      <c r="B247" s="263" t="s">
        <v>311</v>
      </c>
      <c r="C247" s="374" t="s">
        <v>740</v>
      </c>
      <c r="D247" s="393" t="s">
        <v>166</v>
      </c>
      <c r="E247" s="375">
        <v>2.66</v>
      </c>
      <c r="F247" s="316"/>
      <c r="G247" s="262">
        <f t="shared" si="57"/>
        <v>0</v>
      </c>
      <c r="H247" s="281">
        <f t="shared" si="58"/>
        <v>0</v>
      </c>
    </row>
    <row r="248" spans="2:8" s="6" customFormat="1" ht="38.25" x14ac:dyDescent="0.2">
      <c r="B248" s="263" t="s">
        <v>312</v>
      </c>
      <c r="C248" s="320" t="s">
        <v>739</v>
      </c>
      <c r="D248" s="311" t="s">
        <v>203</v>
      </c>
      <c r="E248" s="315">
        <v>33.799999999999997</v>
      </c>
      <c r="F248" s="316"/>
      <c r="G248" s="262">
        <f t="shared" si="57"/>
        <v>0</v>
      </c>
      <c r="H248" s="281">
        <f t="shared" si="58"/>
        <v>0</v>
      </c>
    </row>
    <row r="249" spans="2:8" ht="19.899999999999999" customHeight="1" x14ac:dyDescent="0.2">
      <c r="B249" s="300"/>
      <c r="C249" s="301"/>
      <c r="D249" s="302"/>
      <c r="E249" s="303"/>
      <c r="F249" s="430" t="s">
        <v>521</v>
      </c>
      <c r="G249" s="430"/>
      <c r="H249" s="287">
        <f>SUM(H243:H248)</f>
        <v>0</v>
      </c>
    </row>
    <row r="250" spans="2:8" ht="19.899999999999999" customHeight="1" x14ac:dyDescent="0.2">
      <c r="B250" s="288"/>
      <c r="C250" s="289"/>
      <c r="D250" s="217"/>
      <c r="E250" s="218"/>
      <c r="F250" s="219"/>
      <c r="G250" s="219"/>
      <c r="H250" s="290"/>
    </row>
    <row r="251" spans="2:8" ht="19.899999999999999" customHeight="1" x14ac:dyDescent="0.2">
      <c r="B251" s="291" t="s">
        <v>336</v>
      </c>
      <c r="C251" s="321" t="s">
        <v>352</v>
      </c>
      <c r="D251" s="292"/>
      <c r="E251" s="293"/>
      <c r="F251" s="294"/>
      <c r="G251" s="304"/>
      <c r="H251" s="305"/>
    </row>
    <row r="252" spans="2:8" s="6" customFormat="1" ht="51" x14ac:dyDescent="0.2">
      <c r="B252" s="263" t="s">
        <v>19</v>
      </c>
      <c r="C252" s="319" t="s">
        <v>368</v>
      </c>
      <c r="D252" s="313" t="s">
        <v>203</v>
      </c>
      <c r="E252" s="375">
        <v>383</v>
      </c>
      <c r="F252" s="316"/>
      <c r="G252" s="262">
        <f>F252+(F252*$H$11)</f>
        <v>0</v>
      </c>
      <c r="H252" s="317">
        <f t="shared" ref="H252:H255" si="59">E252*G252</f>
        <v>0</v>
      </c>
    </row>
    <row r="253" spans="2:8" s="6" customFormat="1" ht="38.25" x14ac:dyDescent="0.2">
      <c r="B253" s="263" t="s">
        <v>20</v>
      </c>
      <c r="C253" s="320" t="s">
        <v>470</v>
      </c>
      <c r="D253" s="313" t="s">
        <v>203</v>
      </c>
      <c r="E253" s="375">
        <v>383</v>
      </c>
      <c r="F253" s="316"/>
      <c r="G253" s="262">
        <f>F253+(F253*$H$11)</f>
        <v>0</v>
      </c>
      <c r="H253" s="317">
        <f t="shared" si="59"/>
        <v>0</v>
      </c>
    </row>
    <row r="254" spans="2:8" s="6" customFormat="1" ht="19.899999999999999" customHeight="1" x14ac:dyDescent="0.2">
      <c r="B254" s="263" t="s">
        <v>36</v>
      </c>
      <c r="C254" s="320" t="s">
        <v>471</v>
      </c>
      <c r="D254" s="313" t="s">
        <v>333</v>
      </c>
      <c r="E254" s="375">
        <v>257.56</v>
      </c>
      <c r="F254" s="316"/>
      <c r="G254" s="262">
        <f>F254+(F254*$H$11)</f>
        <v>0</v>
      </c>
      <c r="H254" s="317">
        <f t="shared" ref="H254" si="60">E254*G254</f>
        <v>0</v>
      </c>
    </row>
    <row r="255" spans="2:8" s="6" customFormat="1" ht="25.5" x14ac:dyDescent="0.2">
      <c r="B255" s="263" t="s">
        <v>38</v>
      </c>
      <c r="C255" s="396" t="s">
        <v>504</v>
      </c>
      <c r="D255" s="393" t="s">
        <v>34</v>
      </c>
      <c r="E255" s="375">
        <v>9.6</v>
      </c>
      <c r="F255" s="316"/>
      <c r="G255" s="262">
        <f>F255+(F255*$H$11)</f>
        <v>0</v>
      </c>
      <c r="H255" s="317">
        <f t="shared" si="59"/>
        <v>0</v>
      </c>
    </row>
    <row r="256" spans="2:8" s="6" customFormat="1" ht="20.100000000000001" customHeight="1" x14ac:dyDescent="0.2">
      <c r="B256" s="263" t="s">
        <v>39</v>
      </c>
      <c r="C256" s="319" t="s">
        <v>476</v>
      </c>
      <c r="D256" s="313" t="s">
        <v>333</v>
      </c>
      <c r="E256" s="375">
        <v>35.799999999999997</v>
      </c>
      <c r="F256" s="316"/>
      <c r="G256" s="262">
        <f>F256+(F256*$H$11)</f>
        <v>0</v>
      </c>
      <c r="H256" s="317">
        <f>E256*G256</f>
        <v>0</v>
      </c>
    </row>
    <row r="257" spans="2:8" ht="19.899999999999999" customHeight="1" x14ac:dyDescent="0.2">
      <c r="B257" s="300"/>
      <c r="C257" s="301"/>
      <c r="D257" s="302"/>
      <c r="E257" s="303"/>
      <c r="F257" s="430" t="s">
        <v>523</v>
      </c>
      <c r="G257" s="430"/>
      <c r="H257" s="287">
        <f>SUM(H252:H256)</f>
        <v>0</v>
      </c>
    </row>
    <row r="258" spans="2:8" ht="19.899999999999999" customHeight="1" x14ac:dyDescent="0.2">
      <c r="B258" s="288"/>
      <c r="C258" s="289"/>
      <c r="D258" s="217"/>
      <c r="E258" s="218"/>
      <c r="F258" s="219"/>
      <c r="G258" s="219"/>
      <c r="H258" s="290"/>
    </row>
    <row r="259" spans="2:8" ht="19.899999999999999" customHeight="1" x14ac:dyDescent="0.2">
      <c r="B259" s="291" t="s">
        <v>337</v>
      </c>
      <c r="C259" s="268" t="s">
        <v>25</v>
      </c>
      <c r="D259" s="292"/>
      <c r="E259" s="293"/>
      <c r="F259" s="294"/>
      <c r="G259" s="304"/>
      <c r="H259" s="305"/>
    </row>
    <row r="260" spans="2:8" s="6" customFormat="1" ht="38.25" x14ac:dyDescent="0.2">
      <c r="B260" s="263" t="s">
        <v>13</v>
      </c>
      <c r="C260" s="404" t="s">
        <v>702</v>
      </c>
      <c r="D260" s="259" t="s">
        <v>333</v>
      </c>
      <c r="E260" s="375">
        <v>195</v>
      </c>
      <c r="F260" s="316"/>
      <c r="G260" s="262">
        <f t="shared" ref="G260:G266" si="61">F260+(F260*$H$11)</f>
        <v>0</v>
      </c>
      <c r="H260" s="281">
        <f>E260*G260</f>
        <v>0</v>
      </c>
    </row>
    <row r="261" spans="2:8" s="6" customFormat="1" ht="25.5" x14ac:dyDescent="0.2">
      <c r="B261" s="263" t="s">
        <v>342</v>
      </c>
      <c r="C261" s="310" t="s">
        <v>379</v>
      </c>
      <c r="D261" s="313" t="s">
        <v>203</v>
      </c>
      <c r="E261" s="312">
        <v>807.12</v>
      </c>
      <c r="F261" s="316"/>
      <c r="G261" s="262">
        <f t="shared" si="61"/>
        <v>0</v>
      </c>
      <c r="H261" s="309">
        <f t="shared" ref="H261" si="62">E261*G261</f>
        <v>0</v>
      </c>
    </row>
    <row r="262" spans="2:8" s="6" customFormat="1" ht="19.899999999999999" customHeight="1" x14ac:dyDescent="0.2">
      <c r="B262" s="263" t="s">
        <v>343</v>
      </c>
      <c r="C262" s="405" t="s">
        <v>703</v>
      </c>
      <c r="D262" s="311" t="s">
        <v>203</v>
      </c>
      <c r="E262" s="375">
        <v>3118.8</v>
      </c>
      <c r="F262" s="316"/>
      <c r="G262" s="262">
        <f t="shared" si="61"/>
        <v>0</v>
      </c>
      <c r="H262" s="281">
        <f t="shared" ref="H262:H266" si="63">E262*G262</f>
        <v>0</v>
      </c>
    </row>
    <row r="263" spans="2:8" s="6" customFormat="1" ht="25.5" x14ac:dyDescent="0.2">
      <c r="B263" s="263" t="s">
        <v>534</v>
      </c>
      <c r="C263" s="310" t="s">
        <v>472</v>
      </c>
      <c r="D263" s="311" t="s">
        <v>203</v>
      </c>
      <c r="E263" s="375">
        <v>697.44</v>
      </c>
      <c r="F263" s="316"/>
      <c r="G263" s="262">
        <f t="shared" si="61"/>
        <v>0</v>
      </c>
      <c r="H263" s="281">
        <f t="shared" si="63"/>
        <v>0</v>
      </c>
    </row>
    <row r="264" spans="2:8" s="6" customFormat="1" ht="25.5" x14ac:dyDescent="0.2">
      <c r="B264" s="263" t="s">
        <v>535</v>
      </c>
      <c r="C264" s="310" t="s">
        <v>371</v>
      </c>
      <c r="D264" s="311" t="s">
        <v>203</v>
      </c>
      <c r="E264" s="375">
        <v>697.44</v>
      </c>
      <c r="F264" s="316"/>
      <c r="G264" s="262">
        <f t="shared" si="61"/>
        <v>0</v>
      </c>
      <c r="H264" s="281">
        <f t="shared" si="63"/>
        <v>0</v>
      </c>
    </row>
    <row r="265" spans="2:8" s="6" customFormat="1" ht="25.5" x14ac:dyDescent="0.2">
      <c r="B265" s="263" t="s">
        <v>536</v>
      </c>
      <c r="C265" s="310" t="s">
        <v>473</v>
      </c>
      <c r="D265" s="311" t="s">
        <v>203</v>
      </c>
      <c r="E265" s="375">
        <v>2408.5</v>
      </c>
      <c r="F265" s="316"/>
      <c r="G265" s="262">
        <f t="shared" si="61"/>
        <v>0</v>
      </c>
      <c r="H265" s="281">
        <f t="shared" si="63"/>
        <v>0</v>
      </c>
    </row>
    <row r="266" spans="2:8" s="6" customFormat="1" ht="25.5" x14ac:dyDescent="0.2">
      <c r="B266" s="263" t="s">
        <v>537</v>
      </c>
      <c r="C266" s="310" t="s">
        <v>474</v>
      </c>
      <c r="D266" s="311" t="s">
        <v>203</v>
      </c>
      <c r="E266" s="375">
        <v>2408.5</v>
      </c>
      <c r="F266" s="316"/>
      <c r="G266" s="262">
        <f t="shared" si="61"/>
        <v>0</v>
      </c>
      <c r="H266" s="281">
        <f t="shared" si="63"/>
        <v>0</v>
      </c>
    </row>
    <row r="267" spans="2:8" ht="19.899999999999999" customHeight="1" x14ac:dyDescent="0.2">
      <c r="B267" s="300"/>
      <c r="C267" s="301"/>
      <c r="D267" s="302"/>
      <c r="E267" s="303"/>
      <c r="F267" s="430" t="s">
        <v>524</v>
      </c>
      <c r="G267" s="430"/>
      <c r="H267" s="287">
        <f>SUM(H260:H266)</f>
        <v>0</v>
      </c>
    </row>
    <row r="268" spans="2:8" ht="19.899999999999999" customHeight="1" x14ac:dyDescent="0.2">
      <c r="B268" s="283"/>
      <c r="C268" s="284"/>
      <c r="D268" s="285"/>
      <c r="E268" s="326"/>
      <c r="F268" s="327"/>
      <c r="G268" s="327"/>
      <c r="H268" s="328"/>
    </row>
    <row r="269" spans="2:8" ht="19.899999999999999" customHeight="1" x14ac:dyDescent="0.2">
      <c r="B269" s="241"/>
      <c r="C269" s="428" t="s">
        <v>531</v>
      </c>
      <c r="D269" s="428"/>
      <c r="E269" s="428"/>
      <c r="F269" s="428"/>
      <c r="G269" s="428"/>
      <c r="H269" s="244">
        <f>H240+H249+H257+H267</f>
        <v>0</v>
      </c>
    </row>
    <row r="270" spans="2:8" ht="19.899999999999999" customHeight="1" x14ac:dyDescent="0.2">
      <c r="B270" s="245"/>
      <c r="C270" s="246"/>
      <c r="D270" s="247"/>
      <c r="E270" s="248"/>
      <c r="F270" s="249"/>
      <c r="G270" s="249"/>
      <c r="H270" s="250"/>
    </row>
    <row r="271" spans="2:8" ht="19.899999999999999" customHeight="1" x14ac:dyDescent="0.2">
      <c r="B271" s="251"/>
      <c r="C271" s="252" t="s">
        <v>558</v>
      </c>
      <c r="D271" s="253"/>
      <c r="E271" s="254"/>
      <c r="F271" s="255"/>
      <c r="G271" s="256"/>
      <c r="H271" s="257"/>
    </row>
    <row r="272" spans="2:8" ht="19.899999999999999" customHeight="1" x14ac:dyDescent="0.2">
      <c r="B272" s="291" t="s">
        <v>334</v>
      </c>
      <c r="C272" s="391" t="s">
        <v>676</v>
      </c>
      <c r="D272" s="292"/>
      <c r="E272" s="293"/>
      <c r="F272" s="294"/>
      <c r="G272" s="304"/>
      <c r="H272" s="305"/>
    </row>
    <row r="273" spans="2:8" s="6" customFormat="1" ht="38.25" x14ac:dyDescent="0.2">
      <c r="B273" s="263" t="s">
        <v>10</v>
      </c>
      <c r="C273" s="322" t="s">
        <v>405</v>
      </c>
      <c r="D273" s="259" t="s">
        <v>333</v>
      </c>
      <c r="E273" s="315">
        <f>1.3+86.22</f>
        <v>87.52</v>
      </c>
      <c r="F273" s="316"/>
      <c r="G273" s="262">
        <f t="shared" ref="G273:G304" si="64">F273+(F273*$H$11)</f>
        <v>0</v>
      </c>
      <c r="H273" s="317">
        <f t="shared" ref="H273:H304" si="65">E273*G273</f>
        <v>0</v>
      </c>
    </row>
    <row r="274" spans="2:8" s="6" customFormat="1" ht="25.5" x14ac:dyDescent="0.2">
      <c r="B274" s="263" t="s">
        <v>11</v>
      </c>
      <c r="C274" s="323" t="s">
        <v>406</v>
      </c>
      <c r="D274" s="259" t="s">
        <v>333</v>
      </c>
      <c r="E274" s="315">
        <f>16.07+137.82</f>
        <v>153.88999999999999</v>
      </c>
      <c r="F274" s="316"/>
      <c r="G274" s="262">
        <f t="shared" si="64"/>
        <v>0</v>
      </c>
      <c r="H274" s="317">
        <f t="shared" si="65"/>
        <v>0</v>
      </c>
    </row>
    <row r="275" spans="2:8" s="6" customFormat="1" ht="25.5" x14ac:dyDescent="0.2">
      <c r="B275" s="263" t="s">
        <v>7</v>
      </c>
      <c r="C275" s="324" t="s">
        <v>383</v>
      </c>
      <c r="D275" s="259" t="s">
        <v>391</v>
      </c>
      <c r="E275" s="315">
        <f>12+39</f>
        <v>51</v>
      </c>
      <c r="F275" s="316"/>
      <c r="G275" s="262">
        <f t="shared" si="64"/>
        <v>0</v>
      </c>
      <c r="H275" s="317">
        <f t="shared" si="65"/>
        <v>0</v>
      </c>
    </row>
    <row r="276" spans="2:8" s="6" customFormat="1" ht="25.5" x14ac:dyDescent="0.2">
      <c r="B276" s="263" t="s">
        <v>8</v>
      </c>
      <c r="C276" s="323" t="s">
        <v>386</v>
      </c>
      <c r="D276" s="259" t="s">
        <v>391</v>
      </c>
      <c r="E276" s="315">
        <v>19</v>
      </c>
      <c r="F276" s="316"/>
      <c r="G276" s="262">
        <f t="shared" si="64"/>
        <v>0</v>
      </c>
      <c r="H276" s="317">
        <f t="shared" si="65"/>
        <v>0</v>
      </c>
    </row>
    <row r="277" spans="2:8" s="6" customFormat="1" ht="25.5" x14ac:dyDescent="0.2">
      <c r="B277" s="263" t="s">
        <v>15</v>
      </c>
      <c r="C277" s="323" t="s">
        <v>393</v>
      </c>
      <c r="D277" s="259" t="s">
        <v>391</v>
      </c>
      <c r="E277" s="315">
        <v>1</v>
      </c>
      <c r="F277" s="316"/>
      <c r="G277" s="262">
        <f t="shared" si="64"/>
        <v>0</v>
      </c>
      <c r="H277" s="317">
        <f t="shared" si="65"/>
        <v>0</v>
      </c>
    </row>
    <row r="278" spans="2:8" s="6" customFormat="1" ht="25.5" x14ac:dyDescent="0.2">
      <c r="B278" s="263" t="s">
        <v>16</v>
      </c>
      <c r="C278" s="323" t="s">
        <v>394</v>
      </c>
      <c r="D278" s="259" t="s">
        <v>391</v>
      </c>
      <c r="E278" s="315">
        <v>12</v>
      </c>
      <c r="F278" s="316"/>
      <c r="G278" s="262">
        <f t="shared" si="64"/>
        <v>0</v>
      </c>
      <c r="H278" s="317">
        <f t="shared" si="65"/>
        <v>0</v>
      </c>
    </row>
    <row r="279" spans="2:8" s="6" customFormat="1" ht="51" x14ac:dyDescent="0.2">
      <c r="B279" s="263" t="s">
        <v>17</v>
      </c>
      <c r="C279" s="323" t="s">
        <v>387</v>
      </c>
      <c r="D279" s="259" t="s">
        <v>391</v>
      </c>
      <c r="E279" s="315">
        <v>7</v>
      </c>
      <c r="F279" s="316"/>
      <c r="G279" s="262">
        <f t="shared" si="64"/>
        <v>0</v>
      </c>
      <c r="H279" s="317">
        <f t="shared" si="65"/>
        <v>0</v>
      </c>
    </row>
    <row r="280" spans="2:8" s="6" customFormat="1" ht="38.25" x14ac:dyDescent="0.2">
      <c r="B280" s="263" t="s">
        <v>37</v>
      </c>
      <c r="C280" s="323" t="s">
        <v>402</v>
      </c>
      <c r="D280" s="259" t="s">
        <v>391</v>
      </c>
      <c r="E280" s="315">
        <v>1</v>
      </c>
      <c r="F280" s="316"/>
      <c r="G280" s="262">
        <f t="shared" si="64"/>
        <v>0</v>
      </c>
      <c r="H280" s="317">
        <f t="shared" si="65"/>
        <v>0</v>
      </c>
    </row>
    <row r="281" spans="2:8" s="6" customFormat="1" ht="38.25" x14ac:dyDescent="0.2">
      <c r="B281" s="263" t="s">
        <v>169</v>
      </c>
      <c r="C281" s="323" t="s">
        <v>403</v>
      </c>
      <c r="D281" s="259" t="s">
        <v>391</v>
      </c>
      <c r="E281" s="315">
        <v>28</v>
      </c>
      <c r="F281" s="316"/>
      <c r="G281" s="262">
        <f t="shared" si="64"/>
        <v>0</v>
      </c>
      <c r="H281" s="317">
        <f t="shared" si="65"/>
        <v>0</v>
      </c>
    </row>
    <row r="282" spans="2:8" s="6" customFormat="1" ht="25.5" x14ac:dyDescent="0.2">
      <c r="B282" s="263" t="s">
        <v>170</v>
      </c>
      <c r="C282" s="323" t="s">
        <v>384</v>
      </c>
      <c r="D282" s="259" t="s">
        <v>391</v>
      </c>
      <c r="E282" s="315">
        <v>28</v>
      </c>
      <c r="F282" s="316"/>
      <c r="G282" s="262">
        <f t="shared" si="64"/>
        <v>0</v>
      </c>
      <c r="H282" s="317">
        <f t="shared" ref="H282:H290" si="66">E282*G282</f>
        <v>0</v>
      </c>
    </row>
    <row r="283" spans="2:8" s="6" customFormat="1" ht="25.5" x14ac:dyDescent="0.2">
      <c r="B283" s="263" t="s">
        <v>171</v>
      </c>
      <c r="C283" s="324" t="s">
        <v>395</v>
      </c>
      <c r="D283" s="259" t="s">
        <v>391</v>
      </c>
      <c r="E283" s="315">
        <v>1</v>
      </c>
      <c r="F283" s="316"/>
      <c r="G283" s="262">
        <f t="shared" si="64"/>
        <v>0</v>
      </c>
      <c r="H283" s="317">
        <f t="shared" si="66"/>
        <v>0</v>
      </c>
    </row>
    <row r="284" spans="2:8" s="6" customFormat="1" ht="25.5" x14ac:dyDescent="0.2">
      <c r="B284" s="263" t="s">
        <v>172</v>
      </c>
      <c r="C284" s="323" t="s">
        <v>385</v>
      </c>
      <c r="D284" s="259" t="s">
        <v>391</v>
      </c>
      <c r="E284" s="315">
        <v>10</v>
      </c>
      <c r="F284" s="316"/>
      <c r="G284" s="262">
        <f t="shared" si="64"/>
        <v>0</v>
      </c>
      <c r="H284" s="317">
        <f t="shared" si="66"/>
        <v>0</v>
      </c>
    </row>
    <row r="285" spans="2:8" s="6" customFormat="1" ht="38.25" x14ac:dyDescent="0.2">
      <c r="B285" s="263" t="s">
        <v>173</v>
      </c>
      <c r="C285" s="323" t="s">
        <v>407</v>
      </c>
      <c r="D285" s="259" t="s">
        <v>391</v>
      </c>
      <c r="E285" s="315">
        <v>1</v>
      </c>
      <c r="F285" s="316"/>
      <c r="G285" s="262">
        <f t="shared" si="64"/>
        <v>0</v>
      </c>
      <c r="H285" s="317">
        <f t="shared" si="66"/>
        <v>0</v>
      </c>
    </row>
    <row r="286" spans="2:8" s="6" customFormat="1" ht="38.25" x14ac:dyDescent="0.2">
      <c r="B286" s="263" t="s">
        <v>174</v>
      </c>
      <c r="C286" s="323" t="s">
        <v>388</v>
      </c>
      <c r="D286" s="259" t="s">
        <v>391</v>
      </c>
      <c r="E286" s="315">
        <v>1</v>
      </c>
      <c r="F286" s="316"/>
      <c r="G286" s="262">
        <f t="shared" si="64"/>
        <v>0</v>
      </c>
      <c r="H286" s="317">
        <f t="shared" si="66"/>
        <v>0</v>
      </c>
    </row>
    <row r="287" spans="2:8" s="6" customFormat="1" ht="19.899999999999999" customHeight="1" x14ac:dyDescent="0.2">
      <c r="B287" s="263" t="s">
        <v>306</v>
      </c>
      <c r="C287" s="323" t="s">
        <v>396</v>
      </c>
      <c r="D287" s="259" t="s">
        <v>391</v>
      </c>
      <c r="E287" s="315">
        <v>3</v>
      </c>
      <c r="F287" s="316"/>
      <c r="G287" s="262">
        <f t="shared" si="64"/>
        <v>0</v>
      </c>
      <c r="H287" s="317">
        <f t="shared" si="66"/>
        <v>0</v>
      </c>
    </row>
    <row r="288" spans="2:8" s="6" customFormat="1" ht="25.5" x14ac:dyDescent="0.2">
      <c r="B288" s="263" t="s">
        <v>307</v>
      </c>
      <c r="C288" s="323" t="s">
        <v>397</v>
      </c>
      <c r="D288" s="259" t="s">
        <v>391</v>
      </c>
      <c r="E288" s="315">
        <v>1</v>
      </c>
      <c r="F288" s="316"/>
      <c r="G288" s="262">
        <f t="shared" si="64"/>
        <v>0</v>
      </c>
      <c r="H288" s="317">
        <f t="shared" si="66"/>
        <v>0</v>
      </c>
    </row>
    <row r="289" spans="2:8" s="6" customFormat="1" ht="25.5" x14ac:dyDescent="0.2">
      <c r="B289" s="263" t="s">
        <v>559</v>
      </c>
      <c r="C289" s="323" t="s">
        <v>398</v>
      </c>
      <c r="D289" s="259" t="s">
        <v>391</v>
      </c>
      <c r="E289" s="315">
        <v>1</v>
      </c>
      <c r="F289" s="316"/>
      <c r="G289" s="262">
        <f t="shared" si="64"/>
        <v>0</v>
      </c>
      <c r="H289" s="317">
        <f t="shared" si="66"/>
        <v>0</v>
      </c>
    </row>
    <row r="290" spans="2:8" s="6" customFormat="1" ht="25.5" x14ac:dyDescent="0.2">
      <c r="B290" s="263" t="s">
        <v>560</v>
      </c>
      <c r="C290" s="323" t="s">
        <v>354</v>
      </c>
      <c r="D290" s="259" t="s">
        <v>391</v>
      </c>
      <c r="E290" s="315">
        <v>5</v>
      </c>
      <c r="F290" s="316"/>
      <c r="G290" s="262">
        <f t="shared" si="64"/>
        <v>0</v>
      </c>
      <c r="H290" s="317">
        <f t="shared" si="66"/>
        <v>0</v>
      </c>
    </row>
    <row r="291" spans="2:8" s="6" customFormat="1" ht="25.5" x14ac:dyDescent="0.2">
      <c r="B291" s="263" t="s">
        <v>561</v>
      </c>
      <c r="C291" s="323" t="s">
        <v>389</v>
      </c>
      <c r="D291" s="259" t="s">
        <v>391</v>
      </c>
      <c r="E291" s="315">
        <v>7</v>
      </c>
      <c r="F291" s="316"/>
      <c r="G291" s="262">
        <f t="shared" si="64"/>
        <v>0</v>
      </c>
      <c r="H291" s="317">
        <f t="shared" si="65"/>
        <v>0</v>
      </c>
    </row>
    <row r="292" spans="2:8" s="6" customFormat="1" ht="25.5" x14ac:dyDescent="0.2">
      <c r="B292" s="263" t="s">
        <v>562</v>
      </c>
      <c r="C292" s="324" t="s">
        <v>399</v>
      </c>
      <c r="D292" s="259" t="s">
        <v>391</v>
      </c>
      <c r="E292" s="315">
        <v>1</v>
      </c>
      <c r="F292" s="316"/>
      <c r="G292" s="262">
        <f t="shared" si="64"/>
        <v>0</v>
      </c>
      <c r="H292" s="317">
        <f t="shared" si="65"/>
        <v>0</v>
      </c>
    </row>
    <row r="293" spans="2:8" s="6" customFormat="1" ht="25.5" x14ac:dyDescent="0.2">
      <c r="B293" s="263" t="s">
        <v>563</v>
      </c>
      <c r="C293" s="323" t="s">
        <v>353</v>
      </c>
      <c r="D293" s="259" t="s">
        <v>391</v>
      </c>
      <c r="E293" s="315">
        <v>2</v>
      </c>
      <c r="F293" s="316"/>
      <c r="G293" s="262">
        <f t="shared" si="64"/>
        <v>0</v>
      </c>
      <c r="H293" s="317">
        <f t="shared" si="65"/>
        <v>0</v>
      </c>
    </row>
    <row r="294" spans="2:8" s="6" customFormat="1" ht="25.5" x14ac:dyDescent="0.2">
      <c r="B294" s="263" t="s">
        <v>564</v>
      </c>
      <c r="C294" s="323" t="s">
        <v>400</v>
      </c>
      <c r="D294" s="259" t="s">
        <v>391</v>
      </c>
      <c r="E294" s="315">
        <v>2</v>
      </c>
      <c r="F294" s="316"/>
      <c r="G294" s="262">
        <f t="shared" si="64"/>
        <v>0</v>
      </c>
      <c r="H294" s="317">
        <f t="shared" si="65"/>
        <v>0</v>
      </c>
    </row>
    <row r="295" spans="2:8" s="6" customFormat="1" ht="25.5" x14ac:dyDescent="0.2">
      <c r="B295" s="263" t="s">
        <v>565</v>
      </c>
      <c r="C295" s="323" t="s">
        <v>355</v>
      </c>
      <c r="D295" s="259" t="s">
        <v>391</v>
      </c>
      <c r="E295" s="315">
        <v>1</v>
      </c>
      <c r="F295" s="316"/>
      <c r="G295" s="262">
        <f t="shared" si="64"/>
        <v>0</v>
      </c>
      <c r="H295" s="317">
        <f t="shared" si="65"/>
        <v>0</v>
      </c>
    </row>
    <row r="296" spans="2:8" s="6" customFormat="1" ht="25.5" x14ac:dyDescent="0.2">
      <c r="B296" s="263" t="s">
        <v>566</v>
      </c>
      <c r="C296" s="323" t="s">
        <v>390</v>
      </c>
      <c r="D296" s="259" t="s">
        <v>333</v>
      </c>
      <c r="E296" s="315">
        <v>169.36</v>
      </c>
      <c r="F296" s="316"/>
      <c r="G296" s="262">
        <f t="shared" si="64"/>
        <v>0</v>
      </c>
      <c r="H296" s="317">
        <f t="shared" si="65"/>
        <v>0</v>
      </c>
    </row>
    <row r="297" spans="2:8" s="6" customFormat="1" ht="25.5" x14ac:dyDescent="0.2">
      <c r="B297" s="263" t="s">
        <v>567</v>
      </c>
      <c r="C297" s="323" t="s">
        <v>401</v>
      </c>
      <c r="D297" s="259" t="s">
        <v>333</v>
      </c>
      <c r="E297" s="315">
        <v>439.12</v>
      </c>
      <c r="F297" s="316"/>
      <c r="G297" s="262">
        <f t="shared" si="64"/>
        <v>0</v>
      </c>
      <c r="H297" s="317">
        <f t="shared" si="65"/>
        <v>0</v>
      </c>
    </row>
    <row r="298" spans="2:8" s="6" customFormat="1" ht="25.5" x14ac:dyDescent="0.2">
      <c r="B298" s="263" t="s">
        <v>568</v>
      </c>
      <c r="C298" s="323" t="s">
        <v>401</v>
      </c>
      <c r="D298" s="259" t="s">
        <v>333</v>
      </c>
      <c r="E298" s="315">
        <v>62.23</v>
      </c>
      <c r="F298" s="316"/>
      <c r="G298" s="262">
        <f t="shared" si="64"/>
        <v>0</v>
      </c>
      <c r="H298" s="317">
        <f t="shared" si="65"/>
        <v>0</v>
      </c>
    </row>
    <row r="299" spans="2:8" s="6" customFormat="1" ht="25.5" x14ac:dyDescent="0.2">
      <c r="B299" s="263" t="s">
        <v>569</v>
      </c>
      <c r="C299" s="323" t="s">
        <v>404</v>
      </c>
      <c r="D299" s="259" t="s">
        <v>333</v>
      </c>
      <c r="E299" s="315">
        <v>386.42</v>
      </c>
      <c r="F299" s="316"/>
      <c r="G299" s="262">
        <f t="shared" si="64"/>
        <v>0</v>
      </c>
      <c r="H299" s="317">
        <f t="shared" si="65"/>
        <v>0</v>
      </c>
    </row>
    <row r="300" spans="2:8" s="6" customFormat="1" ht="25.5" x14ac:dyDescent="0.2">
      <c r="B300" s="263" t="s">
        <v>570</v>
      </c>
      <c r="C300" s="365" t="s">
        <v>556</v>
      </c>
      <c r="D300" s="259" t="s">
        <v>333</v>
      </c>
      <c r="E300" s="315">
        <v>47.57</v>
      </c>
      <c r="F300" s="366"/>
      <c r="G300" s="262">
        <f t="shared" si="64"/>
        <v>0</v>
      </c>
      <c r="H300" s="281">
        <f t="shared" si="65"/>
        <v>0</v>
      </c>
    </row>
    <row r="301" spans="2:8" s="6" customFormat="1" ht="25.5" x14ac:dyDescent="0.2">
      <c r="B301" s="263" t="s">
        <v>571</v>
      </c>
      <c r="C301" s="365" t="s">
        <v>552</v>
      </c>
      <c r="D301" s="259" t="s">
        <v>333</v>
      </c>
      <c r="E301" s="315">
        <v>174.83</v>
      </c>
      <c r="F301" s="366"/>
      <c r="G301" s="262">
        <f t="shared" si="64"/>
        <v>0</v>
      </c>
      <c r="H301" s="281">
        <f t="shared" si="65"/>
        <v>0</v>
      </c>
    </row>
    <row r="302" spans="2:8" s="6" customFormat="1" ht="19.899999999999999" customHeight="1" x14ac:dyDescent="0.2">
      <c r="B302" s="263" t="s">
        <v>572</v>
      </c>
      <c r="C302" s="365" t="s">
        <v>553</v>
      </c>
      <c r="D302" s="259" t="s">
        <v>557</v>
      </c>
      <c r="E302" s="315">
        <v>16</v>
      </c>
      <c r="F302" s="366"/>
      <c r="G302" s="262">
        <f t="shared" si="64"/>
        <v>0</v>
      </c>
      <c r="H302" s="281">
        <f t="shared" si="65"/>
        <v>0</v>
      </c>
    </row>
    <row r="303" spans="2:8" s="6" customFormat="1" ht="25.5" x14ac:dyDescent="0.2">
      <c r="B303" s="263" t="s">
        <v>573</v>
      </c>
      <c r="C303" s="365" t="s">
        <v>554</v>
      </c>
      <c r="D303" s="259" t="s">
        <v>557</v>
      </c>
      <c r="E303" s="315">
        <v>16</v>
      </c>
      <c r="F303" s="366"/>
      <c r="G303" s="262">
        <f t="shared" si="64"/>
        <v>0</v>
      </c>
      <c r="H303" s="281">
        <f t="shared" si="65"/>
        <v>0</v>
      </c>
    </row>
    <row r="304" spans="2:8" s="6" customFormat="1" ht="25.5" x14ac:dyDescent="0.2">
      <c r="B304" s="263" t="s">
        <v>574</v>
      </c>
      <c r="C304" s="365" t="s">
        <v>555</v>
      </c>
      <c r="D304" s="259" t="s">
        <v>557</v>
      </c>
      <c r="E304" s="315">
        <v>16</v>
      </c>
      <c r="F304" s="366"/>
      <c r="G304" s="262">
        <f t="shared" si="64"/>
        <v>0</v>
      </c>
      <c r="H304" s="281">
        <f t="shared" si="65"/>
        <v>0</v>
      </c>
    </row>
    <row r="305" spans="2:8" ht="19.899999999999999" customHeight="1" x14ac:dyDescent="0.2">
      <c r="B305" s="325"/>
      <c r="C305" s="301"/>
      <c r="D305" s="302"/>
      <c r="E305" s="303"/>
      <c r="F305" s="430" t="s">
        <v>520</v>
      </c>
      <c r="G305" s="430"/>
      <c r="H305" s="287">
        <f>SUM(H273:H304)</f>
        <v>0</v>
      </c>
    </row>
    <row r="306" spans="2:8" ht="19.899999999999999" customHeight="1" x14ac:dyDescent="0.2">
      <c r="B306" s="341"/>
      <c r="C306" s="342"/>
      <c r="D306" s="343"/>
      <c r="E306" s="344"/>
      <c r="F306" s="327"/>
      <c r="G306" s="327"/>
      <c r="H306" s="328"/>
    </row>
    <row r="307" spans="2:8" ht="19.899999999999999" customHeight="1" x14ac:dyDescent="0.2">
      <c r="B307" s="241"/>
      <c r="C307" s="428" t="s">
        <v>674</v>
      </c>
      <c r="D307" s="428"/>
      <c r="E307" s="428"/>
      <c r="F307" s="428"/>
      <c r="G307" s="428"/>
      <c r="H307" s="244">
        <f>H305</f>
        <v>0</v>
      </c>
    </row>
    <row r="308" spans="2:8" ht="19.899999999999999" customHeight="1" x14ac:dyDescent="0.2">
      <c r="B308" s="77"/>
      <c r="C308" s="15"/>
      <c r="D308" s="210"/>
      <c r="E308" s="209"/>
      <c r="F308" s="208"/>
      <c r="G308" s="208"/>
      <c r="H308" s="211"/>
    </row>
    <row r="309" spans="2:8" ht="19.899999999999999" customHeight="1" x14ac:dyDescent="0.2">
      <c r="B309" s="291" t="s">
        <v>334</v>
      </c>
      <c r="C309" s="391" t="s">
        <v>675</v>
      </c>
      <c r="D309" s="292"/>
      <c r="E309" s="293"/>
      <c r="F309" s="294"/>
      <c r="G309" s="304"/>
      <c r="H309" s="305"/>
    </row>
    <row r="310" spans="2:8" s="6" customFormat="1" ht="15" x14ac:dyDescent="0.2">
      <c r="B310" s="367">
        <v>1</v>
      </c>
      <c r="C310" s="373" t="s">
        <v>646</v>
      </c>
      <c r="D310" s="259"/>
      <c r="E310" s="315"/>
      <c r="F310" s="316"/>
      <c r="G310" s="262"/>
      <c r="H310" s="317"/>
    </row>
    <row r="311" spans="2:8" s="6" customFormat="1" ht="15" x14ac:dyDescent="0.2">
      <c r="B311" s="367"/>
      <c r="C311" s="373" t="s">
        <v>647</v>
      </c>
      <c r="D311" s="259"/>
      <c r="E311" s="315"/>
      <c r="F311" s="316"/>
      <c r="G311" s="262"/>
      <c r="H311" s="317"/>
    </row>
    <row r="312" spans="2:8" s="6" customFormat="1" ht="19.899999999999999" customHeight="1" x14ac:dyDescent="0.2">
      <c r="B312" s="368" t="s">
        <v>10</v>
      </c>
      <c r="C312" s="374" t="s">
        <v>427</v>
      </c>
      <c r="D312" s="369" t="s">
        <v>34</v>
      </c>
      <c r="E312" s="375">
        <v>12</v>
      </c>
      <c r="F312" s="316"/>
      <c r="G312" s="262">
        <f t="shared" ref="G312:G341" si="67">F312+(F312*$H$11)</f>
        <v>0</v>
      </c>
      <c r="H312" s="317">
        <f t="shared" ref="H312:H341" si="68">E312*G312</f>
        <v>0</v>
      </c>
    </row>
    <row r="313" spans="2:8" s="6" customFormat="1" ht="19.899999999999999" customHeight="1" x14ac:dyDescent="0.2">
      <c r="B313" s="368" t="s">
        <v>11</v>
      </c>
      <c r="C313" s="376" t="s">
        <v>430</v>
      </c>
      <c r="D313" s="369" t="s">
        <v>34</v>
      </c>
      <c r="E313" s="375">
        <v>6</v>
      </c>
      <c r="F313" s="316"/>
      <c r="G313" s="262">
        <f t="shared" si="67"/>
        <v>0</v>
      </c>
      <c r="H313" s="317">
        <f t="shared" si="68"/>
        <v>0</v>
      </c>
    </row>
    <row r="314" spans="2:8" s="6" customFormat="1" ht="19.899999999999999" customHeight="1" x14ac:dyDescent="0.2">
      <c r="B314" s="368" t="s">
        <v>7</v>
      </c>
      <c r="C314" s="374" t="s">
        <v>423</v>
      </c>
      <c r="D314" s="369" t="s">
        <v>648</v>
      </c>
      <c r="E314" s="375">
        <v>3</v>
      </c>
      <c r="F314" s="316"/>
      <c r="G314" s="262">
        <f t="shared" si="67"/>
        <v>0</v>
      </c>
      <c r="H314" s="317">
        <f t="shared" si="68"/>
        <v>0</v>
      </c>
    </row>
    <row r="315" spans="2:8" s="6" customFormat="1" ht="19.899999999999999" customHeight="1" x14ac:dyDescent="0.2">
      <c r="B315" s="368" t="s">
        <v>8</v>
      </c>
      <c r="C315" s="374" t="s">
        <v>424</v>
      </c>
      <c r="D315" s="369" t="s">
        <v>648</v>
      </c>
      <c r="E315" s="375">
        <v>5</v>
      </c>
      <c r="F315" s="316"/>
      <c r="G315" s="262">
        <f t="shared" si="67"/>
        <v>0</v>
      </c>
      <c r="H315" s="317">
        <f t="shared" si="68"/>
        <v>0</v>
      </c>
    </row>
    <row r="316" spans="2:8" s="6" customFormat="1" ht="19.899999999999999" customHeight="1" x14ac:dyDescent="0.2">
      <c r="B316" s="368" t="s">
        <v>15</v>
      </c>
      <c r="C316" s="374" t="s">
        <v>425</v>
      </c>
      <c r="D316" s="369" t="s">
        <v>648</v>
      </c>
      <c r="E316" s="375">
        <v>4</v>
      </c>
      <c r="F316" s="316"/>
      <c r="G316" s="262">
        <f t="shared" si="67"/>
        <v>0</v>
      </c>
      <c r="H316" s="317">
        <f t="shared" si="68"/>
        <v>0</v>
      </c>
    </row>
    <row r="317" spans="2:8" s="6" customFormat="1" ht="19.899999999999999" customHeight="1" x14ac:dyDescent="0.2">
      <c r="B317" s="368" t="s">
        <v>16</v>
      </c>
      <c r="C317" s="374" t="s">
        <v>649</v>
      </c>
      <c r="D317" s="369" t="s">
        <v>648</v>
      </c>
      <c r="E317" s="375">
        <v>2</v>
      </c>
      <c r="F317" s="316"/>
      <c r="G317" s="262">
        <f t="shared" si="67"/>
        <v>0</v>
      </c>
      <c r="H317" s="317">
        <f t="shared" si="68"/>
        <v>0</v>
      </c>
    </row>
    <row r="318" spans="2:8" s="6" customFormat="1" ht="19.899999999999999" customHeight="1" x14ac:dyDescent="0.2">
      <c r="B318" s="368" t="s">
        <v>17</v>
      </c>
      <c r="C318" s="374" t="s">
        <v>422</v>
      </c>
      <c r="D318" s="369" t="s">
        <v>648</v>
      </c>
      <c r="E318" s="375">
        <v>4</v>
      </c>
      <c r="F318" s="316"/>
      <c r="G318" s="262">
        <f t="shared" si="67"/>
        <v>0</v>
      </c>
      <c r="H318" s="317">
        <f t="shared" si="68"/>
        <v>0</v>
      </c>
    </row>
    <row r="319" spans="2:8" s="6" customFormat="1" ht="19.899999999999999" customHeight="1" x14ac:dyDescent="0.2">
      <c r="B319" s="368" t="s">
        <v>37</v>
      </c>
      <c r="C319" s="377" t="s">
        <v>428</v>
      </c>
      <c r="D319" s="369" t="s">
        <v>648</v>
      </c>
      <c r="E319" s="375">
        <v>2</v>
      </c>
      <c r="F319" s="316"/>
      <c r="G319" s="262">
        <f t="shared" si="67"/>
        <v>0</v>
      </c>
      <c r="H319" s="317">
        <f t="shared" si="68"/>
        <v>0</v>
      </c>
    </row>
    <row r="320" spans="2:8" s="6" customFormat="1" ht="19.899999999999999" customHeight="1" x14ac:dyDescent="0.2">
      <c r="B320" s="368" t="s">
        <v>169</v>
      </c>
      <c r="C320" s="374" t="s">
        <v>426</v>
      </c>
      <c r="D320" s="369" t="s">
        <v>648</v>
      </c>
      <c r="E320" s="375">
        <v>3</v>
      </c>
      <c r="F320" s="316"/>
      <c r="G320" s="262">
        <f t="shared" si="67"/>
        <v>0</v>
      </c>
      <c r="H320" s="317">
        <f t="shared" si="68"/>
        <v>0</v>
      </c>
    </row>
    <row r="321" spans="2:8" s="6" customFormat="1" ht="19.899999999999999" customHeight="1" x14ac:dyDescent="0.2">
      <c r="B321" s="368" t="s">
        <v>170</v>
      </c>
      <c r="C321" s="376" t="s">
        <v>432</v>
      </c>
      <c r="D321" s="369" t="s">
        <v>648</v>
      </c>
      <c r="E321" s="375">
        <v>5</v>
      </c>
      <c r="F321" s="316"/>
      <c r="G321" s="262">
        <f t="shared" si="67"/>
        <v>0</v>
      </c>
      <c r="H321" s="317">
        <f t="shared" si="68"/>
        <v>0</v>
      </c>
    </row>
    <row r="322" spans="2:8" s="6" customFormat="1" ht="19.899999999999999" customHeight="1" x14ac:dyDescent="0.2">
      <c r="B322" s="368" t="s">
        <v>171</v>
      </c>
      <c r="C322" s="376" t="s">
        <v>650</v>
      </c>
      <c r="D322" s="369" t="s">
        <v>648</v>
      </c>
      <c r="E322" s="375">
        <v>1</v>
      </c>
      <c r="F322" s="316"/>
      <c r="G322" s="262">
        <f t="shared" si="67"/>
        <v>0</v>
      </c>
      <c r="H322" s="317">
        <f t="shared" si="68"/>
        <v>0</v>
      </c>
    </row>
    <row r="323" spans="2:8" s="6" customFormat="1" ht="19.899999999999999" customHeight="1" x14ac:dyDescent="0.2">
      <c r="B323" s="368" t="s">
        <v>172</v>
      </c>
      <c r="C323" s="374" t="s">
        <v>441</v>
      </c>
      <c r="D323" s="369" t="s">
        <v>648</v>
      </c>
      <c r="E323" s="375">
        <v>1</v>
      </c>
      <c r="F323" s="316"/>
      <c r="G323" s="262">
        <f t="shared" si="67"/>
        <v>0</v>
      </c>
      <c r="H323" s="317">
        <f t="shared" si="68"/>
        <v>0</v>
      </c>
    </row>
    <row r="324" spans="2:8" s="6" customFormat="1" ht="19.899999999999999" customHeight="1" x14ac:dyDescent="0.2">
      <c r="B324" s="368" t="s">
        <v>173</v>
      </c>
      <c r="C324" s="374" t="s">
        <v>433</v>
      </c>
      <c r="D324" s="369" t="s">
        <v>648</v>
      </c>
      <c r="E324" s="375">
        <v>2</v>
      </c>
      <c r="F324" s="316"/>
      <c r="G324" s="262">
        <f t="shared" si="67"/>
        <v>0</v>
      </c>
      <c r="H324" s="317">
        <f t="shared" si="68"/>
        <v>0</v>
      </c>
    </row>
    <row r="325" spans="2:8" s="6" customFormat="1" ht="19.899999999999999" customHeight="1" x14ac:dyDescent="0.2">
      <c r="B325" s="368" t="s">
        <v>174</v>
      </c>
      <c r="C325" s="374" t="s">
        <v>436</v>
      </c>
      <c r="D325" s="369" t="s">
        <v>648</v>
      </c>
      <c r="E325" s="375">
        <v>2</v>
      </c>
      <c r="F325" s="316"/>
      <c r="G325" s="262">
        <f t="shared" si="67"/>
        <v>0</v>
      </c>
      <c r="H325" s="317">
        <f t="shared" si="68"/>
        <v>0</v>
      </c>
    </row>
    <row r="326" spans="2:8" s="6" customFormat="1" ht="19.899999999999999" customHeight="1" x14ac:dyDescent="0.2">
      <c r="B326" s="368" t="s">
        <v>306</v>
      </c>
      <c r="C326" s="374" t="s">
        <v>651</v>
      </c>
      <c r="D326" s="369" t="s">
        <v>648</v>
      </c>
      <c r="E326" s="375">
        <v>2</v>
      </c>
      <c r="F326" s="316"/>
      <c r="G326" s="262">
        <f t="shared" si="67"/>
        <v>0</v>
      </c>
      <c r="H326" s="317">
        <f t="shared" si="68"/>
        <v>0</v>
      </c>
    </row>
    <row r="327" spans="2:8" s="6" customFormat="1" ht="19.899999999999999" customHeight="1" x14ac:dyDescent="0.2">
      <c r="B327" s="368" t="s">
        <v>307</v>
      </c>
      <c r="C327" s="376" t="s">
        <v>652</v>
      </c>
      <c r="D327" s="369" t="s">
        <v>648</v>
      </c>
      <c r="E327" s="375">
        <v>1</v>
      </c>
      <c r="F327" s="316"/>
      <c r="G327" s="262">
        <f t="shared" si="67"/>
        <v>0</v>
      </c>
      <c r="H327" s="317">
        <f t="shared" si="68"/>
        <v>0</v>
      </c>
    </row>
    <row r="328" spans="2:8" s="6" customFormat="1" ht="19.899999999999999" customHeight="1" x14ac:dyDescent="0.2">
      <c r="B328" s="368" t="s">
        <v>559</v>
      </c>
      <c r="C328" s="374" t="s">
        <v>434</v>
      </c>
      <c r="D328" s="369" t="s">
        <v>648</v>
      </c>
      <c r="E328" s="375">
        <v>1</v>
      </c>
      <c r="F328" s="316"/>
      <c r="G328" s="262">
        <f t="shared" si="67"/>
        <v>0</v>
      </c>
      <c r="H328" s="317">
        <f t="shared" si="68"/>
        <v>0</v>
      </c>
    </row>
    <row r="329" spans="2:8" s="6" customFormat="1" ht="19.899999999999999" customHeight="1" x14ac:dyDescent="0.2">
      <c r="B329" s="368" t="s">
        <v>560</v>
      </c>
      <c r="C329" s="376" t="s">
        <v>653</v>
      </c>
      <c r="D329" s="369" t="s">
        <v>648</v>
      </c>
      <c r="E329" s="375">
        <v>1</v>
      </c>
      <c r="F329" s="316"/>
      <c r="G329" s="262">
        <f t="shared" si="67"/>
        <v>0</v>
      </c>
      <c r="H329" s="317">
        <f t="shared" si="68"/>
        <v>0</v>
      </c>
    </row>
    <row r="330" spans="2:8" s="6" customFormat="1" ht="19.899999999999999" customHeight="1" x14ac:dyDescent="0.2">
      <c r="B330" s="368" t="s">
        <v>561</v>
      </c>
      <c r="C330" s="376" t="s">
        <v>654</v>
      </c>
      <c r="D330" s="369" t="s">
        <v>648</v>
      </c>
      <c r="E330" s="375">
        <v>1</v>
      </c>
      <c r="F330" s="316"/>
      <c r="G330" s="262">
        <f t="shared" si="67"/>
        <v>0</v>
      </c>
      <c r="H330" s="317">
        <f t="shared" si="68"/>
        <v>0</v>
      </c>
    </row>
    <row r="331" spans="2:8" s="6" customFormat="1" ht="25.5" x14ac:dyDescent="0.2">
      <c r="B331" s="368" t="s">
        <v>562</v>
      </c>
      <c r="C331" s="374" t="s">
        <v>655</v>
      </c>
      <c r="D331" s="369" t="s">
        <v>648</v>
      </c>
      <c r="E331" s="375">
        <v>2</v>
      </c>
      <c r="F331" s="316"/>
      <c r="G331" s="262">
        <f t="shared" si="67"/>
        <v>0</v>
      </c>
      <c r="H331" s="317">
        <f t="shared" si="68"/>
        <v>0</v>
      </c>
    </row>
    <row r="332" spans="2:8" s="6" customFormat="1" ht="19.899999999999999" customHeight="1" x14ac:dyDescent="0.2">
      <c r="B332" s="368" t="s">
        <v>563</v>
      </c>
      <c r="C332" s="376" t="s">
        <v>656</v>
      </c>
      <c r="D332" s="369" t="s">
        <v>648</v>
      </c>
      <c r="E332" s="375">
        <v>2</v>
      </c>
      <c r="F332" s="316"/>
      <c r="G332" s="262">
        <f t="shared" si="67"/>
        <v>0</v>
      </c>
      <c r="H332" s="317">
        <f t="shared" si="68"/>
        <v>0</v>
      </c>
    </row>
    <row r="333" spans="2:8" s="6" customFormat="1" ht="19.899999999999999" customHeight="1" x14ac:dyDescent="0.2">
      <c r="B333" s="368" t="s">
        <v>564</v>
      </c>
      <c r="C333" s="376" t="s">
        <v>657</v>
      </c>
      <c r="D333" s="369" t="s">
        <v>648</v>
      </c>
      <c r="E333" s="375">
        <v>1</v>
      </c>
      <c r="F333" s="316"/>
      <c r="G333" s="262">
        <f t="shared" si="67"/>
        <v>0</v>
      </c>
      <c r="H333" s="317">
        <f t="shared" si="68"/>
        <v>0</v>
      </c>
    </row>
    <row r="334" spans="2:8" s="6" customFormat="1" ht="19.899999999999999" customHeight="1" x14ac:dyDescent="0.2">
      <c r="B334" s="370"/>
      <c r="C334" s="373" t="s">
        <v>658</v>
      </c>
      <c r="D334" s="369"/>
      <c r="E334" s="375"/>
      <c r="F334" s="316"/>
      <c r="G334" s="262"/>
      <c r="H334" s="317"/>
    </row>
    <row r="335" spans="2:8" s="6" customFormat="1" ht="19.899999999999999" customHeight="1" x14ac:dyDescent="0.2">
      <c r="B335" s="370"/>
      <c r="C335" s="373" t="s">
        <v>659</v>
      </c>
      <c r="D335" s="369"/>
      <c r="E335" s="375"/>
      <c r="F335" s="316"/>
      <c r="G335" s="262"/>
      <c r="H335" s="317"/>
    </row>
    <row r="336" spans="2:8" s="6" customFormat="1" ht="19.899999999999999" customHeight="1" x14ac:dyDescent="0.2">
      <c r="B336" s="368" t="s">
        <v>565</v>
      </c>
      <c r="C336" s="376" t="s">
        <v>660</v>
      </c>
      <c r="D336" s="369" t="s">
        <v>34</v>
      </c>
      <c r="E336" s="375">
        <v>42</v>
      </c>
      <c r="F336" s="316"/>
      <c r="G336" s="262">
        <f t="shared" si="67"/>
        <v>0</v>
      </c>
      <c r="H336" s="317">
        <f t="shared" si="68"/>
        <v>0</v>
      </c>
    </row>
    <row r="337" spans="2:8" s="6" customFormat="1" ht="19.899999999999999" customHeight="1" x14ac:dyDescent="0.2">
      <c r="B337" s="368" t="s">
        <v>566</v>
      </c>
      <c r="C337" s="374" t="s">
        <v>427</v>
      </c>
      <c r="D337" s="369" t="s">
        <v>34</v>
      </c>
      <c r="E337" s="375">
        <v>24</v>
      </c>
      <c r="F337" s="366"/>
      <c r="G337" s="262">
        <f t="shared" si="67"/>
        <v>0</v>
      </c>
      <c r="H337" s="281">
        <f t="shared" si="68"/>
        <v>0</v>
      </c>
    </row>
    <row r="338" spans="2:8" s="6" customFormat="1" ht="19.899999999999999" customHeight="1" x14ac:dyDescent="0.2">
      <c r="B338" s="368" t="s">
        <v>567</v>
      </c>
      <c r="C338" s="376" t="s">
        <v>430</v>
      </c>
      <c r="D338" s="369" t="s">
        <v>34</v>
      </c>
      <c r="E338" s="375">
        <v>54</v>
      </c>
      <c r="F338" s="366"/>
      <c r="G338" s="262">
        <f t="shared" si="67"/>
        <v>0</v>
      </c>
      <c r="H338" s="281">
        <f t="shared" si="68"/>
        <v>0</v>
      </c>
    </row>
    <row r="339" spans="2:8" s="6" customFormat="1" ht="19.899999999999999" customHeight="1" x14ac:dyDescent="0.2">
      <c r="B339" s="368" t="s">
        <v>568</v>
      </c>
      <c r="C339" s="374" t="s">
        <v>438</v>
      </c>
      <c r="D339" s="369" t="s">
        <v>648</v>
      </c>
      <c r="E339" s="375">
        <v>20</v>
      </c>
      <c r="F339" s="366"/>
      <c r="G339" s="262">
        <f t="shared" si="67"/>
        <v>0</v>
      </c>
      <c r="H339" s="281">
        <f t="shared" si="68"/>
        <v>0</v>
      </c>
    </row>
    <row r="340" spans="2:8" s="6" customFormat="1" ht="19.899999999999999" customHeight="1" x14ac:dyDescent="0.2">
      <c r="B340" s="368" t="s">
        <v>569</v>
      </c>
      <c r="C340" s="378" t="s">
        <v>439</v>
      </c>
      <c r="D340" s="369" t="s">
        <v>648</v>
      </c>
      <c r="E340" s="375">
        <v>21</v>
      </c>
      <c r="F340" s="366"/>
      <c r="G340" s="262">
        <f t="shared" si="67"/>
        <v>0</v>
      </c>
      <c r="H340" s="281">
        <f t="shared" si="68"/>
        <v>0</v>
      </c>
    </row>
    <row r="341" spans="2:8" s="6" customFormat="1" ht="19.899999999999999" customHeight="1" x14ac:dyDescent="0.2">
      <c r="B341" s="368" t="s">
        <v>570</v>
      </c>
      <c r="C341" s="378" t="s">
        <v>440</v>
      </c>
      <c r="D341" s="369" t="s">
        <v>648</v>
      </c>
      <c r="E341" s="375">
        <v>1</v>
      </c>
      <c r="F341" s="366"/>
      <c r="G341" s="262">
        <f t="shared" si="67"/>
        <v>0</v>
      </c>
      <c r="H341" s="281">
        <f t="shared" si="68"/>
        <v>0</v>
      </c>
    </row>
    <row r="342" spans="2:8" s="6" customFormat="1" ht="19.899999999999999" customHeight="1" x14ac:dyDescent="0.2">
      <c r="B342" s="368" t="s">
        <v>571</v>
      </c>
      <c r="C342" s="378" t="s">
        <v>440</v>
      </c>
      <c r="D342" s="369" t="s">
        <v>648</v>
      </c>
      <c r="E342" s="375">
        <v>11</v>
      </c>
      <c r="F342" s="316"/>
      <c r="G342" s="262">
        <f t="shared" ref="G342:G377" si="69">F342+(F342*$H$11)</f>
        <v>0</v>
      </c>
      <c r="H342" s="317">
        <f t="shared" ref="H342:H377" si="70">E342*G342</f>
        <v>0</v>
      </c>
    </row>
    <row r="343" spans="2:8" s="6" customFormat="1" ht="19.899999999999999" customHeight="1" x14ac:dyDescent="0.2">
      <c r="B343" s="368" t="s">
        <v>572</v>
      </c>
      <c r="C343" s="374" t="s">
        <v>437</v>
      </c>
      <c r="D343" s="369" t="s">
        <v>648</v>
      </c>
      <c r="E343" s="375">
        <v>6</v>
      </c>
      <c r="F343" s="316"/>
      <c r="G343" s="262">
        <f t="shared" si="69"/>
        <v>0</v>
      </c>
      <c r="H343" s="317">
        <f t="shared" si="70"/>
        <v>0</v>
      </c>
    </row>
    <row r="344" spans="2:8" s="6" customFormat="1" ht="19.899999999999999" customHeight="1" x14ac:dyDescent="0.2">
      <c r="B344" s="368" t="s">
        <v>573</v>
      </c>
      <c r="C344" s="374" t="s">
        <v>436</v>
      </c>
      <c r="D344" s="369" t="s">
        <v>648</v>
      </c>
      <c r="E344" s="375">
        <v>12</v>
      </c>
      <c r="F344" s="316"/>
      <c r="G344" s="262">
        <f t="shared" si="69"/>
        <v>0</v>
      </c>
      <c r="H344" s="317">
        <f t="shared" si="70"/>
        <v>0</v>
      </c>
    </row>
    <row r="345" spans="2:8" s="6" customFormat="1" ht="19.899999999999999" customHeight="1" x14ac:dyDescent="0.2">
      <c r="B345" s="368" t="s">
        <v>574</v>
      </c>
      <c r="C345" s="377" t="s">
        <v>428</v>
      </c>
      <c r="D345" s="369" t="s">
        <v>648</v>
      </c>
      <c r="E345" s="375">
        <v>8</v>
      </c>
      <c r="F345" s="316"/>
      <c r="G345" s="262">
        <f t="shared" si="69"/>
        <v>0</v>
      </c>
      <c r="H345" s="317">
        <f t="shared" si="70"/>
        <v>0</v>
      </c>
    </row>
    <row r="346" spans="2:8" s="6" customFormat="1" ht="19.899999999999999" customHeight="1" x14ac:dyDescent="0.2">
      <c r="B346" s="368" t="s">
        <v>575</v>
      </c>
      <c r="C346" s="374" t="s">
        <v>429</v>
      </c>
      <c r="D346" s="369" t="s">
        <v>648</v>
      </c>
      <c r="E346" s="375">
        <v>1</v>
      </c>
      <c r="F346" s="316"/>
      <c r="G346" s="262">
        <f t="shared" si="69"/>
        <v>0</v>
      </c>
      <c r="H346" s="317">
        <f t="shared" si="70"/>
        <v>0</v>
      </c>
    </row>
    <row r="347" spans="2:8" s="6" customFormat="1" ht="19.899999999999999" customHeight="1" x14ac:dyDescent="0.2">
      <c r="B347" s="368" t="s">
        <v>576</v>
      </c>
      <c r="C347" s="374" t="s">
        <v>422</v>
      </c>
      <c r="D347" s="369" t="s">
        <v>648</v>
      </c>
      <c r="E347" s="375">
        <v>2</v>
      </c>
      <c r="F347" s="316"/>
      <c r="G347" s="262">
        <f t="shared" si="69"/>
        <v>0</v>
      </c>
      <c r="H347" s="317">
        <f t="shared" si="70"/>
        <v>0</v>
      </c>
    </row>
    <row r="348" spans="2:8" s="6" customFormat="1" ht="19.899999999999999" customHeight="1" x14ac:dyDescent="0.2">
      <c r="B348" s="368" t="s">
        <v>577</v>
      </c>
      <c r="C348" s="374" t="s">
        <v>424</v>
      </c>
      <c r="D348" s="369" t="s">
        <v>648</v>
      </c>
      <c r="E348" s="375">
        <v>7</v>
      </c>
      <c r="F348" s="316"/>
      <c r="G348" s="262">
        <f t="shared" si="69"/>
        <v>0</v>
      </c>
      <c r="H348" s="317">
        <f t="shared" si="70"/>
        <v>0</v>
      </c>
    </row>
    <row r="349" spans="2:8" s="6" customFormat="1" ht="19.899999999999999" customHeight="1" x14ac:dyDescent="0.2">
      <c r="B349" s="368" t="s">
        <v>578</v>
      </c>
      <c r="C349" s="374" t="s">
        <v>423</v>
      </c>
      <c r="D349" s="369" t="s">
        <v>648</v>
      </c>
      <c r="E349" s="375">
        <v>3</v>
      </c>
      <c r="F349" s="316"/>
      <c r="G349" s="262">
        <f t="shared" si="69"/>
        <v>0</v>
      </c>
      <c r="H349" s="317">
        <f t="shared" si="70"/>
        <v>0</v>
      </c>
    </row>
    <row r="350" spans="2:8" s="6" customFormat="1" ht="19.899999999999999" customHeight="1" x14ac:dyDescent="0.2">
      <c r="B350" s="368" t="s">
        <v>579</v>
      </c>
      <c r="C350" s="374" t="s">
        <v>426</v>
      </c>
      <c r="D350" s="369" t="s">
        <v>648</v>
      </c>
      <c r="E350" s="375">
        <v>37</v>
      </c>
      <c r="F350" s="316"/>
      <c r="G350" s="262">
        <f t="shared" si="69"/>
        <v>0</v>
      </c>
      <c r="H350" s="317">
        <f t="shared" si="70"/>
        <v>0</v>
      </c>
    </row>
    <row r="351" spans="2:8" s="6" customFormat="1" ht="19.899999999999999" customHeight="1" x14ac:dyDescent="0.2">
      <c r="B351" s="368" t="s">
        <v>580</v>
      </c>
      <c r="C351" s="379" t="s">
        <v>431</v>
      </c>
      <c r="D351" s="369" t="s">
        <v>648</v>
      </c>
      <c r="E351" s="375">
        <v>7</v>
      </c>
      <c r="F351" s="316"/>
      <c r="G351" s="262">
        <f t="shared" si="69"/>
        <v>0</v>
      </c>
      <c r="H351" s="317">
        <f t="shared" si="70"/>
        <v>0</v>
      </c>
    </row>
    <row r="352" spans="2:8" s="6" customFormat="1" ht="19.899999999999999" customHeight="1" x14ac:dyDescent="0.2">
      <c r="B352" s="368" t="s">
        <v>581</v>
      </c>
      <c r="C352" s="376" t="s">
        <v>432</v>
      </c>
      <c r="D352" s="369" t="s">
        <v>648</v>
      </c>
      <c r="E352" s="375">
        <v>25</v>
      </c>
      <c r="F352" s="316"/>
      <c r="G352" s="262">
        <f t="shared" si="69"/>
        <v>0</v>
      </c>
      <c r="H352" s="317">
        <f t="shared" si="70"/>
        <v>0</v>
      </c>
    </row>
    <row r="353" spans="2:8" s="6" customFormat="1" ht="19.899999999999999" customHeight="1" x14ac:dyDescent="0.2">
      <c r="B353" s="368" t="s">
        <v>582</v>
      </c>
      <c r="C353" s="374" t="s">
        <v>425</v>
      </c>
      <c r="D353" s="369" t="s">
        <v>648</v>
      </c>
      <c r="E353" s="375">
        <v>4</v>
      </c>
      <c r="F353" s="316"/>
      <c r="G353" s="262">
        <f t="shared" si="69"/>
        <v>0</v>
      </c>
      <c r="H353" s="317">
        <f t="shared" si="70"/>
        <v>0</v>
      </c>
    </row>
    <row r="354" spans="2:8" s="6" customFormat="1" ht="19.899999999999999" customHeight="1" x14ac:dyDescent="0.2">
      <c r="B354" s="368" t="s">
        <v>583</v>
      </c>
      <c r="C354" s="374" t="s">
        <v>441</v>
      </c>
      <c r="D354" s="369" t="s">
        <v>648</v>
      </c>
      <c r="E354" s="375">
        <v>7</v>
      </c>
      <c r="F354" s="316"/>
      <c r="G354" s="262">
        <f t="shared" si="69"/>
        <v>0</v>
      </c>
      <c r="H354" s="317">
        <f t="shared" si="70"/>
        <v>0</v>
      </c>
    </row>
    <row r="355" spans="2:8" s="6" customFormat="1" ht="19.899999999999999" customHeight="1" x14ac:dyDescent="0.2">
      <c r="B355" s="368" t="s">
        <v>584</v>
      </c>
      <c r="C355" s="374" t="s">
        <v>433</v>
      </c>
      <c r="D355" s="369" t="s">
        <v>648</v>
      </c>
      <c r="E355" s="375">
        <v>14</v>
      </c>
      <c r="F355" s="316"/>
      <c r="G355" s="262">
        <f t="shared" si="69"/>
        <v>0</v>
      </c>
      <c r="H355" s="317">
        <f t="shared" si="70"/>
        <v>0</v>
      </c>
    </row>
    <row r="356" spans="2:8" s="6" customFormat="1" ht="19.899999999999999" customHeight="1" x14ac:dyDescent="0.2">
      <c r="B356" s="368" t="s">
        <v>585</v>
      </c>
      <c r="C356" s="374" t="s">
        <v>442</v>
      </c>
      <c r="D356" s="369" t="s">
        <v>648</v>
      </c>
      <c r="E356" s="375">
        <v>11</v>
      </c>
      <c r="F356" s="316"/>
      <c r="G356" s="262">
        <f t="shared" si="69"/>
        <v>0</v>
      </c>
      <c r="H356" s="317">
        <f t="shared" si="70"/>
        <v>0</v>
      </c>
    </row>
    <row r="357" spans="2:8" s="6" customFormat="1" ht="19.899999999999999" customHeight="1" x14ac:dyDescent="0.2">
      <c r="B357" s="368" t="s">
        <v>586</v>
      </c>
      <c r="C357" s="374" t="s">
        <v>661</v>
      </c>
      <c r="D357" s="369" t="s">
        <v>648</v>
      </c>
      <c r="E357" s="375">
        <v>7</v>
      </c>
      <c r="F357" s="316"/>
      <c r="G357" s="262">
        <f t="shared" si="69"/>
        <v>0</v>
      </c>
      <c r="H357" s="317">
        <f t="shared" si="70"/>
        <v>0</v>
      </c>
    </row>
    <row r="358" spans="2:8" s="6" customFormat="1" ht="38.25" x14ac:dyDescent="0.2">
      <c r="B358" s="368" t="s">
        <v>587</v>
      </c>
      <c r="C358" s="376" t="s">
        <v>662</v>
      </c>
      <c r="D358" s="369" t="s">
        <v>648</v>
      </c>
      <c r="E358" s="375">
        <v>8</v>
      </c>
      <c r="F358" s="316"/>
      <c r="G358" s="262">
        <f t="shared" si="69"/>
        <v>0</v>
      </c>
      <c r="H358" s="317">
        <f t="shared" si="70"/>
        <v>0</v>
      </c>
    </row>
    <row r="359" spans="2:8" s="6" customFormat="1" ht="19.899999999999999" customHeight="1" x14ac:dyDescent="0.2">
      <c r="B359" s="368" t="s">
        <v>588</v>
      </c>
      <c r="C359" s="374" t="s">
        <v>448</v>
      </c>
      <c r="D359" s="369" t="s">
        <v>648</v>
      </c>
      <c r="E359" s="375">
        <v>8</v>
      </c>
      <c r="F359" s="316"/>
      <c r="G359" s="262">
        <f t="shared" si="69"/>
        <v>0</v>
      </c>
      <c r="H359" s="317">
        <f t="shared" si="70"/>
        <v>0</v>
      </c>
    </row>
    <row r="360" spans="2:8" s="6" customFormat="1" ht="19.899999999999999" customHeight="1" x14ac:dyDescent="0.2">
      <c r="B360" s="368" t="s">
        <v>589</v>
      </c>
      <c r="C360" s="374" t="s">
        <v>444</v>
      </c>
      <c r="D360" s="369" t="s">
        <v>648</v>
      </c>
      <c r="E360" s="375">
        <v>7</v>
      </c>
      <c r="F360" s="316"/>
      <c r="G360" s="262">
        <f t="shared" si="69"/>
        <v>0</v>
      </c>
      <c r="H360" s="317">
        <f t="shared" si="70"/>
        <v>0</v>
      </c>
    </row>
    <row r="361" spans="2:8" s="6" customFormat="1" ht="19.899999999999999" customHeight="1" x14ac:dyDescent="0.2">
      <c r="B361" s="368" t="s">
        <v>590</v>
      </c>
      <c r="C361" s="374" t="s">
        <v>663</v>
      </c>
      <c r="D361" s="369" t="s">
        <v>648</v>
      </c>
      <c r="E361" s="375">
        <v>7</v>
      </c>
      <c r="F361" s="316"/>
      <c r="G361" s="262">
        <f t="shared" si="69"/>
        <v>0</v>
      </c>
      <c r="H361" s="317">
        <f t="shared" si="70"/>
        <v>0</v>
      </c>
    </row>
    <row r="362" spans="2:8" s="6" customFormat="1" ht="19.899999999999999" customHeight="1" x14ac:dyDescent="0.2">
      <c r="B362" s="368" t="s">
        <v>591</v>
      </c>
      <c r="C362" s="374" t="s">
        <v>443</v>
      </c>
      <c r="D362" s="369" t="s">
        <v>648</v>
      </c>
      <c r="E362" s="375">
        <v>1</v>
      </c>
      <c r="F362" s="316"/>
      <c r="G362" s="262">
        <f t="shared" si="69"/>
        <v>0</v>
      </c>
      <c r="H362" s="317">
        <f t="shared" si="70"/>
        <v>0</v>
      </c>
    </row>
    <row r="363" spans="2:8" s="6" customFormat="1" ht="19.899999999999999" customHeight="1" x14ac:dyDescent="0.2">
      <c r="B363" s="368" t="s">
        <v>592</v>
      </c>
      <c r="C363" s="374" t="s">
        <v>445</v>
      </c>
      <c r="D363" s="369" t="s">
        <v>648</v>
      </c>
      <c r="E363" s="375">
        <v>1</v>
      </c>
      <c r="F363" s="316"/>
      <c r="G363" s="262">
        <f t="shared" si="69"/>
        <v>0</v>
      </c>
      <c r="H363" s="317">
        <f t="shared" si="70"/>
        <v>0</v>
      </c>
    </row>
    <row r="364" spans="2:8" s="6" customFormat="1" ht="19.899999999999999" customHeight="1" x14ac:dyDescent="0.2">
      <c r="B364" s="368" t="s">
        <v>593</v>
      </c>
      <c r="C364" s="374" t="s">
        <v>664</v>
      </c>
      <c r="D364" s="369" t="s">
        <v>648</v>
      </c>
      <c r="E364" s="375">
        <v>1</v>
      </c>
      <c r="F364" s="316"/>
      <c r="G364" s="262">
        <f t="shared" si="69"/>
        <v>0</v>
      </c>
      <c r="H364" s="317">
        <f t="shared" si="70"/>
        <v>0</v>
      </c>
    </row>
    <row r="365" spans="2:8" s="6" customFormat="1" ht="19.899999999999999" customHeight="1" x14ac:dyDescent="0.2">
      <c r="B365" s="368" t="s">
        <v>594</v>
      </c>
      <c r="C365" s="374" t="s">
        <v>665</v>
      </c>
      <c r="D365" s="369" t="s">
        <v>648</v>
      </c>
      <c r="E365" s="375">
        <v>3</v>
      </c>
      <c r="F365" s="316"/>
      <c r="G365" s="262">
        <f t="shared" si="69"/>
        <v>0</v>
      </c>
      <c r="H365" s="317">
        <f t="shared" si="70"/>
        <v>0</v>
      </c>
    </row>
    <row r="366" spans="2:8" s="6" customFormat="1" ht="19.899999999999999" customHeight="1" x14ac:dyDescent="0.2">
      <c r="B366" s="368" t="s">
        <v>595</v>
      </c>
      <c r="C366" s="374" t="s">
        <v>666</v>
      </c>
      <c r="D366" s="369" t="s">
        <v>648</v>
      </c>
      <c r="E366" s="375">
        <v>3</v>
      </c>
      <c r="F366" s="316"/>
      <c r="G366" s="262">
        <f t="shared" si="69"/>
        <v>0</v>
      </c>
      <c r="H366" s="317">
        <f t="shared" si="70"/>
        <v>0</v>
      </c>
    </row>
    <row r="367" spans="2:8" s="6" customFormat="1" ht="19.899999999999999" customHeight="1" x14ac:dyDescent="0.2">
      <c r="B367" s="368" t="s">
        <v>596</v>
      </c>
      <c r="C367" s="376" t="s">
        <v>653</v>
      </c>
      <c r="D367" s="369" t="s">
        <v>648</v>
      </c>
      <c r="E367" s="375">
        <v>1</v>
      </c>
      <c r="F367" s="316"/>
      <c r="G367" s="262">
        <f t="shared" si="69"/>
        <v>0</v>
      </c>
      <c r="H367" s="317">
        <f t="shared" si="70"/>
        <v>0</v>
      </c>
    </row>
    <row r="368" spans="2:8" s="6" customFormat="1" ht="19.899999999999999" customHeight="1" x14ac:dyDescent="0.2">
      <c r="B368" s="368" t="s">
        <v>597</v>
      </c>
      <c r="C368" s="376" t="s">
        <v>654</v>
      </c>
      <c r="D368" s="369" t="s">
        <v>648</v>
      </c>
      <c r="E368" s="375">
        <v>4</v>
      </c>
      <c r="F368" s="316"/>
      <c r="G368" s="262">
        <f t="shared" si="69"/>
        <v>0</v>
      </c>
      <c r="H368" s="317">
        <f t="shared" si="70"/>
        <v>0</v>
      </c>
    </row>
    <row r="369" spans="2:8" s="6" customFormat="1" ht="25.5" x14ac:dyDescent="0.2">
      <c r="B369" s="368" t="s">
        <v>598</v>
      </c>
      <c r="C369" s="374" t="s">
        <v>655</v>
      </c>
      <c r="D369" s="369" t="s">
        <v>648</v>
      </c>
      <c r="E369" s="375">
        <v>3</v>
      </c>
      <c r="F369" s="366"/>
      <c r="G369" s="262">
        <f t="shared" si="69"/>
        <v>0</v>
      </c>
      <c r="H369" s="281">
        <f t="shared" si="70"/>
        <v>0</v>
      </c>
    </row>
    <row r="370" spans="2:8" s="6" customFormat="1" ht="25.5" x14ac:dyDescent="0.2">
      <c r="B370" s="368" t="s">
        <v>599</v>
      </c>
      <c r="C370" s="376" t="s">
        <v>667</v>
      </c>
      <c r="D370" s="369" t="s">
        <v>668</v>
      </c>
      <c r="E370" s="375">
        <v>3</v>
      </c>
      <c r="F370" s="366"/>
      <c r="G370" s="262">
        <f t="shared" si="69"/>
        <v>0</v>
      </c>
      <c r="H370" s="281">
        <f t="shared" si="70"/>
        <v>0</v>
      </c>
    </row>
    <row r="371" spans="2:8" s="6" customFormat="1" ht="19.899999999999999" customHeight="1" x14ac:dyDescent="0.2">
      <c r="B371" s="368" t="s">
        <v>600</v>
      </c>
      <c r="C371" s="374" t="s">
        <v>434</v>
      </c>
      <c r="D371" s="369" t="s">
        <v>648</v>
      </c>
      <c r="E371" s="375">
        <v>2</v>
      </c>
      <c r="F371" s="366"/>
      <c r="G371" s="262">
        <f t="shared" si="69"/>
        <v>0</v>
      </c>
      <c r="H371" s="281">
        <f t="shared" si="70"/>
        <v>0</v>
      </c>
    </row>
    <row r="372" spans="2:8" s="6" customFormat="1" ht="19.899999999999999" customHeight="1" x14ac:dyDescent="0.2">
      <c r="B372" s="368" t="s">
        <v>601</v>
      </c>
      <c r="C372" s="376" t="s">
        <v>657</v>
      </c>
      <c r="D372" s="369" t="s">
        <v>648</v>
      </c>
      <c r="E372" s="375">
        <v>1</v>
      </c>
      <c r="F372" s="366"/>
      <c r="G372" s="262">
        <f t="shared" si="69"/>
        <v>0</v>
      </c>
      <c r="H372" s="281">
        <f t="shared" si="70"/>
        <v>0</v>
      </c>
    </row>
    <row r="373" spans="2:8" s="6" customFormat="1" ht="19.899999999999999" customHeight="1" x14ac:dyDescent="0.2">
      <c r="B373" s="368" t="s">
        <v>602</v>
      </c>
      <c r="C373" s="374" t="s">
        <v>446</v>
      </c>
      <c r="D373" s="369" t="s">
        <v>648</v>
      </c>
      <c r="E373" s="375">
        <v>4</v>
      </c>
      <c r="F373" s="366"/>
      <c r="G373" s="262">
        <f t="shared" si="69"/>
        <v>0</v>
      </c>
      <c r="H373" s="281">
        <f t="shared" si="70"/>
        <v>0</v>
      </c>
    </row>
    <row r="374" spans="2:8" s="6" customFormat="1" ht="19.899999999999999" customHeight="1" x14ac:dyDescent="0.2">
      <c r="B374" s="368" t="s">
        <v>603</v>
      </c>
      <c r="C374" s="374" t="s">
        <v>447</v>
      </c>
      <c r="D374" s="369" t="s">
        <v>648</v>
      </c>
      <c r="E374" s="375">
        <v>2</v>
      </c>
      <c r="F374" s="316"/>
      <c r="G374" s="262">
        <f t="shared" si="69"/>
        <v>0</v>
      </c>
      <c r="H374" s="317">
        <f t="shared" si="70"/>
        <v>0</v>
      </c>
    </row>
    <row r="375" spans="2:8" s="6" customFormat="1" ht="19.899999999999999" customHeight="1" x14ac:dyDescent="0.2">
      <c r="B375" s="368" t="s">
        <v>604</v>
      </c>
      <c r="C375" s="380" t="s">
        <v>467</v>
      </c>
      <c r="D375" s="369" t="s">
        <v>648</v>
      </c>
      <c r="E375" s="375">
        <v>13</v>
      </c>
      <c r="F375" s="316"/>
      <c r="G375" s="262">
        <f t="shared" si="69"/>
        <v>0</v>
      </c>
      <c r="H375" s="317">
        <f t="shared" si="70"/>
        <v>0</v>
      </c>
    </row>
    <row r="376" spans="2:8" s="6" customFormat="1" ht="19.899999999999999" customHeight="1" x14ac:dyDescent="0.2">
      <c r="B376" s="368" t="s">
        <v>605</v>
      </c>
      <c r="C376" s="381" t="s">
        <v>468</v>
      </c>
      <c r="D376" s="369" t="s">
        <v>648</v>
      </c>
      <c r="E376" s="375">
        <v>8</v>
      </c>
      <c r="F376" s="316"/>
      <c r="G376" s="262">
        <f t="shared" si="69"/>
        <v>0</v>
      </c>
      <c r="H376" s="317">
        <f t="shared" si="70"/>
        <v>0</v>
      </c>
    </row>
    <row r="377" spans="2:8" s="6" customFormat="1" ht="19.899999999999999" customHeight="1" x14ac:dyDescent="0.2">
      <c r="B377" s="368" t="s">
        <v>606</v>
      </c>
      <c r="C377" s="381" t="s">
        <v>669</v>
      </c>
      <c r="D377" s="369" t="s">
        <v>648</v>
      </c>
      <c r="E377" s="375">
        <v>19</v>
      </c>
      <c r="F377" s="316"/>
      <c r="G377" s="262">
        <f t="shared" si="69"/>
        <v>0</v>
      </c>
      <c r="H377" s="317">
        <f t="shared" si="70"/>
        <v>0</v>
      </c>
    </row>
    <row r="378" spans="2:8" s="6" customFormat="1" ht="19.899999999999999" customHeight="1" x14ac:dyDescent="0.2">
      <c r="B378" s="370"/>
      <c r="C378" s="373" t="s">
        <v>646</v>
      </c>
      <c r="D378" s="369"/>
      <c r="E378" s="375"/>
      <c r="F378" s="316"/>
      <c r="G378" s="262"/>
      <c r="H378" s="317"/>
    </row>
    <row r="379" spans="2:8" s="6" customFormat="1" ht="19.899999999999999" customHeight="1" x14ac:dyDescent="0.2">
      <c r="B379" s="367"/>
      <c r="C379" s="382" t="s">
        <v>466</v>
      </c>
      <c r="D379" s="383"/>
      <c r="E379" s="384"/>
      <c r="F379" s="316"/>
      <c r="G379" s="262"/>
      <c r="H379" s="317"/>
    </row>
    <row r="380" spans="2:8" s="6" customFormat="1" ht="19.899999999999999" customHeight="1" x14ac:dyDescent="0.2">
      <c r="B380" s="368" t="s">
        <v>607</v>
      </c>
      <c r="C380" s="374" t="s">
        <v>421</v>
      </c>
      <c r="D380" s="369" t="s">
        <v>648</v>
      </c>
      <c r="E380" s="385">
        <v>2</v>
      </c>
      <c r="F380" s="316"/>
      <c r="G380" s="262">
        <f t="shared" ref="G380:G411" si="71">F380+(F380*$H$11)</f>
        <v>0</v>
      </c>
      <c r="H380" s="317">
        <f t="shared" ref="H380:H411" si="72">E380*G380</f>
        <v>0</v>
      </c>
    </row>
    <row r="381" spans="2:8" s="6" customFormat="1" ht="19.899999999999999" customHeight="1" x14ac:dyDescent="0.2">
      <c r="B381" s="368" t="s">
        <v>608</v>
      </c>
      <c r="C381" s="374" t="s">
        <v>413</v>
      </c>
      <c r="D381" s="386" t="s">
        <v>34</v>
      </c>
      <c r="E381" s="385">
        <v>6</v>
      </c>
      <c r="F381" s="316"/>
      <c r="G381" s="262">
        <f t="shared" si="71"/>
        <v>0</v>
      </c>
      <c r="H381" s="317">
        <f t="shared" si="72"/>
        <v>0</v>
      </c>
    </row>
    <row r="382" spans="2:8" s="6" customFormat="1" ht="19.899999999999999" customHeight="1" x14ac:dyDescent="0.2">
      <c r="B382" s="368" t="s">
        <v>609</v>
      </c>
      <c r="C382" s="374" t="s">
        <v>414</v>
      </c>
      <c r="D382" s="386" t="s">
        <v>34</v>
      </c>
      <c r="E382" s="385">
        <v>6</v>
      </c>
      <c r="F382" s="316"/>
      <c r="G382" s="262">
        <f t="shared" si="71"/>
        <v>0</v>
      </c>
      <c r="H382" s="317">
        <f t="shared" si="72"/>
        <v>0</v>
      </c>
    </row>
    <row r="383" spans="2:8" s="6" customFormat="1" ht="19.899999999999999" customHeight="1" x14ac:dyDescent="0.2">
      <c r="B383" s="368" t="s">
        <v>610</v>
      </c>
      <c r="C383" s="374" t="s">
        <v>415</v>
      </c>
      <c r="D383" s="386" t="s">
        <v>34</v>
      </c>
      <c r="E383" s="385">
        <v>6</v>
      </c>
      <c r="F383" s="316"/>
      <c r="G383" s="262">
        <f t="shared" si="71"/>
        <v>0</v>
      </c>
      <c r="H383" s="317">
        <f t="shared" si="72"/>
        <v>0</v>
      </c>
    </row>
    <row r="384" spans="2:8" s="6" customFormat="1" ht="19.899999999999999" customHeight="1" x14ac:dyDescent="0.2">
      <c r="B384" s="368" t="s">
        <v>611</v>
      </c>
      <c r="C384" s="374" t="s">
        <v>416</v>
      </c>
      <c r="D384" s="369" t="s">
        <v>648</v>
      </c>
      <c r="E384" s="385">
        <v>8</v>
      </c>
      <c r="F384" s="316"/>
      <c r="G384" s="262">
        <f t="shared" si="71"/>
        <v>0</v>
      </c>
      <c r="H384" s="317">
        <f t="shared" si="72"/>
        <v>0</v>
      </c>
    </row>
    <row r="385" spans="2:8" s="6" customFormat="1" ht="19.899999999999999" customHeight="1" x14ac:dyDescent="0.2">
      <c r="B385" s="368" t="s">
        <v>612</v>
      </c>
      <c r="C385" s="374" t="s">
        <v>417</v>
      </c>
      <c r="D385" s="369" t="s">
        <v>648</v>
      </c>
      <c r="E385" s="385">
        <v>4</v>
      </c>
      <c r="F385" s="316"/>
      <c r="G385" s="262">
        <f t="shared" si="71"/>
        <v>0</v>
      </c>
      <c r="H385" s="317">
        <f t="shared" si="72"/>
        <v>0</v>
      </c>
    </row>
    <row r="386" spans="2:8" s="6" customFormat="1" ht="19.899999999999999" customHeight="1" x14ac:dyDescent="0.2">
      <c r="B386" s="368" t="s">
        <v>613</v>
      </c>
      <c r="C386" s="374" t="s">
        <v>450</v>
      </c>
      <c r="D386" s="369" t="s">
        <v>648</v>
      </c>
      <c r="E386" s="385">
        <v>1</v>
      </c>
      <c r="F386" s="316"/>
      <c r="G386" s="262">
        <f t="shared" si="71"/>
        <v>0</v>
      </c>
      <c r="H386" s="317">
        <f t="shared" si="72"/>
        <v>0</v>
      </c>
    </row>
    <row r="387" spans="2:8" s="6" customFormat="1" ht="19.899999999999999" customHeight="1" x14ac:dyDescent="0.2">
      <c r="B387" s="368" t="s">
        <v>614</v>
      </c>
      <c r="C387" s="374" t="s">
        <v>670</v>
      </c>
      <c r="D387" s="369" t="s">
        <v>648</v>
      </c>
      <c r="E387" s="385">
        <v>2</v>
      </c>
      <c r="F387" s="316"/>
      <c r="G387" s="262">
        <f t="shared" si="71"/>
        <v>0</v>
      </c>
      <c r="H387" s="317">
        <f t="shared" si="72"/>
        <v>0</v>
      </c>
    </row>
    <row r="388" spans="2:8" s="6" customFormat="1" ht="19.899999999999999" customHeight="1" x14ac:dyDescent="0.2">
      <c r="B388" s="368" t="s">
        <v>615</v>
      </c>
      <c r="C388" s="374" t="s">
        <v>418</v>
      </c>
      <c r="D388" s="369" t="s">
        <v>648</v>
      </c>
      <c r="E388" s="385">
        <v>2</v>
      </c>
      <c r="F388" s="316"/>
      <c r="G388" s="262">
        <f t="shared" si="71"/>
        <v>0</v>
      </c>
      <c r="H388" s="317">
        <f t="shared" si="72"/>
        <v>0</v>
      </c>
    </row>
    <row r="389" spans="2:8" s="6" customFormat="1" ht="19.899999999999999" customHeight="1" x14ac:dyDescent="0.2">
      <c r="B389" s="368" t="s">
        <v>616</v>
      </c>
      <c r="C389" s="374" t="s">
        <v>419</v>
      </c>
      <c r="D389" s="369" t="s">
        <v>648</v>
      </c>
      <c r="E389" s="385">
        <v>1</v>
      </c>
      <c r="F389" s="316"/>
      <c r="G389" s="262">
        <f t="shared" si="71"/>
        <v>0</v>
      </c>
      <c r="H389" s="317">
        <f t="shared" si="72"/>
        <v>0</v>
      </c>
    </row>
    <row r="390" spans="2:8" s="6" customFormat="1" ht="19.899999999999999" customHeight="1" x14ac:dyDescent="0.2">
      <c r="B390" s="368" t="s">
        <v>617</v>
      </c>
      <c r="C390" s="374" t="s">
        <v>420</v>
      </c>
      <c r="D390" s="369" t="s">
        <v>648</v>
      </c>
      <c r="E390" s="385">
        <v>1</v>
      </c>
      <c r="F390" s="316"/>
      <c r="G390" s="262">
        <f t="shared" si="71"/>
        <v>0</v>
      </c>
      <c r="H390" s="317">
        <f t="shared" si="72"/>
        <v>0</v>
      </c>
    </row>
    <row r="391" spans="2:8" s="6" customFormat="1" ht="19.899999999999999" customHeight="1" x14ac:dyDescent="0.2">
      <c r="B391" s="371"/>
      <c r="C391" s="373" t="s">
        <v>658</v>
      </c>
      <c r="D391" s="369"/>
      <c r="E391" s="385"/>
      <c r="F391" s="316"/>
      <c r="G391" s="262"/>
      <c r="H391" s="317"/>
    </row>
    <row r="392" spans="2:8" s="6" customFormat="1" ht="19.899999999999999" customHeight="1" x14ac:dyDescent="0.2">
      <c r="B392" s="371"/>
      <c r="C392" s="382" t="s">
        <v>466</v>
      </c>
      <c r="D392" s="369"/>
      <c r="E392" s="385"/>
      <c r="F392" s="316"/>
      <c r="G392" s="262"/>
      <c r="H392" s="317"/>
    </row>
    <row r="393" spans="2:8" s="6" customFormat="1" ht="19.899999999999999" customHeight="1" x14ac:dyDescent="0.2">
      <c r="B393" s="371" t="s">
        <v>618</v>
      </c>
      <c r="C393" s="374" t="s">
        <v>421</v>
      </c>
      <c r="D393" s="369" t="s">
        <v>648</v>
      </c>
      <c r="E393" s="385">
        <v>12</v>
      </c>
      <c r="F393" s="316"/>
      <c r="G393" s="262">
        <f t="shared" si="71"/>
        <v>0</v>
      </c>
      <c r="H393" s="317">
        <f t="shared" si="72"/>
        <v>0</v>
      </c>
    </row>
    <row r="394" spans="2:8" s="6" customFormat="1" ht="19.899999999999999" customHeight="1" x14ac:dyDescent="0.2">
      <c r="B394" s="371" t="s">
        <v>619</v>
      </c>
      <c r="C394" s="387" t="s">
        <v>462</v>
      </c>
      <c r="D394" s="369" t="s">
        <v>648</v>
      </c>
      <c r="E394" s="388">
        <v>1</v>
      </c>
      <c r="F394" s="316"/>
      <c r="G394" s="262">
        <f t="shared" si="71"/>
        <v>0</v>
      </c>
      <c r="H394" s="317">
        <f t="shared" si="72"/>
        <v>0</v>
      </c>
    </row>
    <row r="395" spans="2:8" s="6" customFormat="1" ht="19.899999999999999" customHeight="1" x14ac:dyDescent="0.2">
      <c r="B395" s="371" t="s">
        <v>620</v>
      </c>
      <c r="C395" s="374" t="s">
        <v>413</v>
      </c>
      <c r="D395" s="386" t="s">
        <v>34</v>
      </c>
      <c r="E395" s="385">
        <v>12</v>
      </c>
      <c r="F395" s="316"/>
      <c r="G395" s="262">
        <f t="shared" si="71"/>
        <v>0</v>
      </c>
      <c r="H395" s="317">
        <f t="shared" si="72"/>
        <v>0</v>
      </c>
    </row>
    <row r="396" spans="2:8" s="6" customFormat="1" ht="19.899999999999999" customHeight="1" x14ac:dyDescent="0.2">
      <c r="B396" s="371" t="s">
        <v>621</v>
      </c>
      <c r="C396" s="374" t="s">
        <v>414</v>
      </c>
      <c r="D396" s="386" t="s">
        <v>34</v>
      </c>
      <c r="E396" s="385">
        <v>12</v>
      </c>
      <c r="F396" s="316"/>
      <c r="G396" s="262">
        <f t="shared" si="71"/>
        <v>0</v>
      </c>
      <c r="H396" s="317">
        <f t="shared" si="72"/>
        <v>0</v>
      </c>
    </row>
    <row r="397" spans="2:8" s="6" customFormat="1" ht="19.899999999999999" customHeight="1" x14ac:dyDescent="0.2">
      <c r="B397" s="371" t="s">
        <v>622</v>
      </c>
      <c r="C397" s="374" t="s">
        <v>449</v>
      </c>
      <c r="D397" s="386" t="s">
        <v>34</v>
      </c>
      <c r="E397" s="385">
        <v>12</v>
      </c>
      <c r="F397" s="316"/>
      <c r="G397" s="262">
        <f t="shared" si="71"/>
        <v>0</v>
      </c>
      <c r="H397" s="317">
        <f t="shared" si="72"/>
        <v>0</v>
      </c>
    </row>
    <row r="398" spans="2:8" s="6" customFormat="1" ht="19.899999999999999" customHeight="1" x14ac:dyDescent="0.2">
      <c r="B398" s="371" t="s">
        <v>623</v>
      </c>
      <c r="C398" s="374" t="s">
        <v>415</v>
      </c>
      <c r="D398" s="386" t="s">
        <v>34</v>
      </c>
      <c r="E398" s="385">
        <v>42</v>
      </c>
      <c r="F398" s="316"/>
      <c r="G398" s="262">
        <f t="shared" si="71"/>
        <v>0</v>
      </c>
      <c r="H398" s="317">
        <f t="shared" si="72"/>
        <v>0</v>
      </c>
    </row>
    <row r="399" spans="2:8" s="6" customFormat="1" ht="19.899999999999999" customHeight="1" x14ac:dyDescent="0.2">
      <c r="B399" s="371" t="s">
        <v>624</v>
      </c>
      <c r="C399" s="374" t="s">
        <v>416</v>
      </c>
      <c r="D399" s="369" t="s">
        <v>648</v>
      </c>
      <c r="E399" s="385">
        <v>16</v>
      </c>
      <c r="F399" s="316"/>
      <c r="G399" s="262">
        <f t="shared" si="71"/>
        <v>0</v>
      </c>
      <c r="H399" s="317">
        <f t="shared" si="72"/>
        <v>0</v>
      </c>
    </row>
    <row r="400" spans="2:8" s="6" customFormat="1" ht="19.899999999999999" customHeight="1" x14ac:dyDescent="0.2">
      <c r="B400" s="371" t="s">
        <v>625</v>
      </c>
      <c r="C400" s="374" t="s">
        <v>417</v>
      </c>
      <c r="D400" s="369" t="s">
        <v>648</v>
      </c>
      <c r="E400" s="385">
        <v>13</v>
      </c>
      <c r="F400" s="316"/>
      <c r="G400" s="262">
        <f t="shared" si="71"/>
        <v>0</v>
      </c>
      <c r="H400" s="317">
        <f t="shared" si="72"/>
        <v>0</v>
      </c>
    </row>
    <row r="401" spans="2:8" s="6" customFormat="1" ht="19.899999999999999" customHeight="1" x14ac:dyDescent="0.2">
      <c r="B401" s="371" t="s">
        <v>626</v>
      </c>
      <c r="C401" s="374" t="s">
        <v>450</v>
      </c>
      <c r="D401" s="369" t="s">
        <v>648</v>
      </c>
      <c r="E401" s="385">
        <v>8</v>
      </c>
      <c r="F401" s="316"/>
      <c r="G401" s="262">
        <f t="shared" si="71"/>
        <v>0</v>
      </c>
      <c r="H401" s="317">
        <f t="shared" si="72"/>
        <v>0</v>
      </c>
    </row>
    <row r="402" spans="2:8" s="6" customFormat="1" ht="19.899999999999999" customHeight="1" x14ac:dyDescent="0.2">
      <c r="B402" s="371" t="s">
        <v>627</v>
      </c>
      <c r="C402" s="374" t="s">
        <v>451</v>
      </c>
      <c r="D402" s="369" t="s">
        <v>648</v>
      </c>
      <c r="E402" s="385">
        <v>6</v>
      </c>
      <c r="F402" s="316"/>
      <c r="G402" s="262">
        <f t="shared" si="71"/>
        <v>0</v>
      </c>
      <c r="H402" s="317">
        <f t="shared" si="72"/>
        <v>0</v>
      </c>
    </row>
    <row r="403" spans="2:8" s="6" customFormat="1" ht="19.899999999999999" customHeight="1" x14ac:dyDescent="0.2">
      <c r="B403" s="371" t="s">
        <v>628</v>
      </c>
      <c r="C403" s="374" t="s">
        <v>452</v>
      </c>
      <c r="D403" s="369" t="s">
        <v>648</v>
      </c>
      <c r="E403" s="385">
        <v>5</v>
      </c>
      <c r="F403" s="316"/>
      <c r="G403" s="262">
        <f t="shared" si="71"/>
        <v>0</v>
      </c>
      <c r="H403" s="317">
        <f t="shared" si="72"/>
        <v>0</v>
      </c>
    </row>
    <row r="404" spans="2:8" s="6" customFormat="1" ht="19.899999999999999" customHeight="1" x14ac:dyDescent="0.2">
      <c r="B404" s="371" t="s">
        <v>629</v>
      </c>
      <c r="C404" s="374" t="s">
        <v>453</v>
      </c>
      <c r="D404" s="369" t="s">
        <v>648</v>
      </c>
      <c r="E404" s="385">
        <v>10</v>
      </c>
      <c r="F404" s="316"/>
      <c r="G404" s="262">
        <f t="shared" si="71"/>
        <v>0</v>
      </c>
      <c r="H404" s="317">
        <f t="shared" si="72"/>
        <v>0</v>
      </c>
    </row>
    <row r="405" spans="2:8" s="6" customFormat="1" ht="19.899999999999999" customHeight="1" x14ac:dyDescent="0.2">
      <c r="B405" s="371" t="s">
        <v>630</v>
      </c>
      <c r="C405" s="374" t="s">
        <v>454</v>
      </c>
      <c r="D405" s="369" t="s">
        <v>648</v>
      </c>
      <c r="E405" s="385">
        <v>1</v>
      </c>
      <c r="F405" s="316"/>
      <c r="G405" s="262">
        <f t="shared" si="71"/>
        <v>0</v>
      </c>
      <c r="H405" s="317">
        <f t="shared" si="72"/>
        <v>0</v>
      </c>
    </row>
    <row r="406" spans="2:8" s="6" customFormat="1" ht="19.899999999999999" customHeight="1" x14ac:dyDescent="0.2">
      <c r="B406" s="371" t="s">
        <v>631</v>
      </c>
      <c r="C406" s="374" t="s">
        <v>418</v>
      </c>
      <c r="D406" s="369" t="s">
        <v>648</v>
      </c>
      <c r="E406" s="385">
        <v>5</v>
      </c>
      <c r="F406" s="316"/>
      <c r="G406" s="262">
        <f t="shared" si="71"/>
        <v>0</v>
      </c>
      <c r="H406" s="317">
        <f t="shared" si="72"/>
        <v>0</v>
      </c>
    </row>
    <row r="407" spans="2:8" s="6" customFormat="1" ht="19.899999999999999" customHeight="1" x14ac:dyDescent="0.2">
      <c r="B407" s="371" t="s">
        <v>632</v>
      </c>
      <c r="C407" s="374" t="s">
        <v>455</v>
      </c>
      <c r="D407" s="369" t="s">
        <v>648</v>
      </c>
      <c r="E407" s="385">
        <v>5</v>
      </c>
      <c r="F407" s="366"/>
      <c r="G407" s="262">
        <f t="shared" si="71"/>
        <v>0</v>
      </c>
      <c r="H407" s="281">
        <f t="shared" si="72"/>
        <v>0</v>
      </c>
    </row>
    <row r="408" spans="2:8" s="6" customFormat="1" ht="19.899999999999999" customHeight="1" x14ac:dyDescent="0.2">
      <c r="B408" s="371" t="s">
        <v>633</v>
      </c>
      <c r="C408" s="374" t="s">
        <v>456</v>
      </c>
      <c r="D408" s="369" t="s">
        <v>648</v>
      </c>
      <c r="E408" s="385">
        <v>1</v>
      </c>
      <c r="F408" s="366"/>
      <c r="G408" s="262">
        <f t="shared" si="71"/>
        <v>0</v>
      </c>
      <c r="H408" s="281">
        <f t="shared" si="72"/>
        <v>0</v>
      </c>
    </row>
    <row r="409" spans="2:8" s="6" customFormat="1" ht="19.899999999999999" customHeight="1" x14ac:dyDescent="0.2">
      <c r="B409" s="371" t="s">
        <v>634</v>
      </c>
      <c r="C409" s="374" t="s">
        <v>457</v>
      </c>
      <c r="D409" s="369" t="s">
        <v>648</v>
      </c>
      <c r="E409" s="385">
        <v>1</v>
      </c>
      <c r="F409" s="366"/>
      <c r="G409" s="262">
        <f t="shared" si="71"/>
        <v>0</v>
      </c>
      <c r="H409" s="281">
        <f t="shared" si="72"/>
        <v>0</v>
      </c>
    </row>
    <row r="410" spans="2:8" s="6" customFormat="1" ht="19.899999999999999" customHeight="1" x14ac:dyDescent="0.2">
      <c r="B410" s="371" t="s">
        <v>635</v>
      </c>
      <c r="C410" s="374" t="s">
        <v>464</v>
      </c>
      <c r="D410" s="369" t="s">
        <v>648</v>
      </c>
      <c r="E410" s="385">
        <v>1</v>
      </c>
      <c r="F410" s="366"/>
      <c r="G410" s="262">
        <f t="shared" si="71"/>
        <v>0</v>
      </c>
      <c r="H410" s="281">
        <f t="shared" si="72"/>
        <v>0</v>
      </c>
    </row>
    <row r="411" spans="2:8" s="6" customFormat="1" ht="19.899999999999999" customHeight="1" x14ac:dyDescent="0.2">
      <c r="B411" s="371" t="s">
        <v>636</v>
      </c>
      <c r="C411" s="374" t="s">
        <v>465</v>
      </c>
      <c r="D411" s="369" t="s">
        <v>648</v>
      </c>
      <c r="E411" s="385">
        <v>2</v>
      </c>
      <c r="F411" s="366"/>
      <c r="G411" s="262">
        <f t="shared" si="71"/>
        <v>0</v>
      </c>
      <c r="H411" s="281">
        <f t="shared" si="72"/>
        <v>0</v>
      </c>
    </row>
    <row r="412" spans="2:8" ht="19.899999999999999" customHeight="1" x14ac:dyDescent="0.2">
      <c r="B412" s="371" t="s">
        <v>637</v>
      </c>
      <c r="C412" s="374" t="s">
        <v>459</v>
      </c>
      <c r="D412" s="369" t="s">
        <v>648</v>
      </c>
      <c r="E412" s="385">
        <v>2</v>
      </c>
      <c r="F412" s="366"/>
      <c r="G412" s="262">
        <f t="shared" ref="G412:G421" si="73">F412+(F412*$H$11)</f>
        <v>0</v>
      </c>
      <c r="H412" s="281">
        <f t="shared" ref="H412:H421" si="74">E412*G412</f>
        <v>0</v>
      </c>
    </row>
    <row r="413" spans="2:8" ht="19.899999999999999" customHeight="1" x14ac:dyDescent="0.2">
      <c r="B413" s="371" t="s">
        <v>638</v>
      </c>
      <c r="C413" s="374" t="s">
        <v>458</v>
      </c>
      <c r="D413" s="369" t="s">
        <v>648</v>
      </c>
      <c r="E413" s="385">
        <v>4</v>
      </c>
      <c r="F413" s="366"/>
      <c r="G413" s="262">
        <f t="shared" si="73"/>
        <v>0</v>
      </c>
      <c r="H413" s="281">
        <f t="shared" si="74"/>
        <v>0</v>
      </c>
    </row>
    <row r="414" spans="2:8" ht="19.899999999999999" customHeight="1" x14ac:dyDescent="0.2">
      <c r="B414" s="371" t="s">
        <v>639</v>
      </c>
      <c r="C414" s="374" t="s">
        <v>460</v>
      </c>
      <c r="D414" s="386" t="s">
        <v>34</v>
      </c>
      <c r="E414" s="385">
        <v>1</v>
      </c>
      <c r="F414" s="366"/>
      <c r="G414" s="262">
        <f t="shared" si="73"/>
        <v>0</v>
      </c>
      <c r="H414" s="281">
        <f t="shared" si="74"/>
        <v>0</v>
      </c>
    </row>
    <row r="415" spans="2:8" ht="19.899999999999999" customHeight="1" x14ac:dyDescent="0.2">
      <c r="B415" s="371" t="s">
        <v>640</v>
      </c>
      <c r="C415" s="374" t="s">
        <v>461</v>
      </c>
      <c r="D415" s="369" t="s">
        <v>648</v>
      </c>
      <c r="E415" s="385">
        <v>3</v>
      </c>
      <c r="F415" s="366"/>
      <c r="G415" s="262">
        <f t="shared" si="73"/>
        <v>0</v>
      </c>
      <c r="H415" s="281">
        <f t="shared" si="74"/>
        <v>0</v>
      </c>
    </row>
    <row r="416" spans="2:8" ht="19.899999999999999" customHeight="1" x14ac:dyDescent="0.2">
      <c r="B416" s="371" t="s">
        <v>641</v>
      </c>
      <c r="C416" s="374" t="s">
        <v>463</v>
      </c>
      <c r="D416" s="369" t="s">
        <v>648</v>
      </c>
      <c r="E416" s="385">
        <v>8</v>
      </c>
      <c r="F416" s="366"/>
      <c r="G416" s="262">
        <f t="shared" si="73"/>
        <v>0</v>
      </c>
      <c r="H416" s="281">
        <f t="shared" si="74"/>
        <v>0</v>
      </c>
    </row>
    <row r="417" spans="2:8" ht="19.899999999999999" customHeight="1" x14ac:dyDescent="0.2">
      <c r="B417" s="371" t="s">
        <v>642</v>
      </c>
      <c r="C417" s="374" t="s">
        <v>419</v>
      </c>
      <c r="D417" s="369" t="s">
        <v>648</v>
      </c>
      <c r="E417" s="385">
        <v>4</v>
      </c>
      <c r="F417" s="366"/>
      <c r="G417" s="262">
        <f t="shared" si="73"/>
        <v>0</v>
      </c>
      <c r="H417" s="281">
        <f t="shared" si="74"/>
        <v>0</v>
      </c>
    </row>
    <row r="418" spans="2:8" ht="19.899999999999999" customHeight="1" x14ac:dyDescent="0.2">
      <c r="B418" s="371" t="s">
        <v>643</v>
      </c>
      <c r="C418" s="374" t="s">
        <v>671</v>
      </c>
      <c r="D418" s="369" t="s">
        <v>648</v>
      </c>
      <c r="E418" s="385">
        <v>2</v>
      </c>
      <c r="F418" s="366"/>
      <c r="G418" s="262">
        <f t="shared" si="73"/>
        <v>0</v>
      </c>
      <c r="H418" s="281">
        <f t="shared" si="74"/>
        <v>0</v>
      </c>
    </row>
    <row r="419" spans="2:8" ht="19.899999999999999" customHeight="1" x14ac:dyDescent="0.2">
      <c r="B419" s="367"/>
      <c r="C419" s="382" t="s">
        <v>672</v>
      </c>
      <c r="D419" s="383"/>
      <c r="E419" s="384"/>
      <c r="F419" s="366"/>
      <c r="G419" s="262"/>
      <c r="H419" s="281"/>
    </row>
    <row r="420" spans="2:8" ht="19.899999999999999" customHeight="1" x14ac:dyDescent="0.2">
      <c r="B420" s="372" t="s">
        <v>644</v>
      </c>
      <c r="C420" s="374" t="s">
        <v>480</v>
      </c>
      <c r="D420" s="369" t="s">
        <v>34</v>
      </c>
      <c r="E420" s="375">
        <v>178</v>
      </c>
      <c r="F420" s="366"/>
      <c r="G420" s="262">
        <f t="shared" si="73"/>
        <v>0</v>
      </c>
      <c r="H420" s="281">
        <f t="shared" si="74"/>
        <v>0</v>
      </c>
    </row>
    <row r="421" spans="2:8" ht="19.899999999999999" customHeight="1" x14ac:dyDescent="0.2">
      <c r="B421" s="372" t="s">
        <v>645</v>
      </c>
      <c r="C421" s="374" t="s">
        <v>673</v>
      </c>
      <c r="D421" s="369" t="s">
        <v>648</v>
      </c>
      <c r="E421" s="385">
        <v>1</v>
      </c>
      <c r="F421" s="366"/>
      <c r="G421" s="262">
        <f t="shared" si="73"/>
        <v>0</v>
      </c>
      <c r="H421" s="281">
        <f t="shared" si="74"/>
        <v>0</v>
      </c>
    </row>
    <row r="422" spans="2:8" ht="19.899999999999999" customHeight="1" x14ac:dyDescent="0.2">
      <c r="B422" s="325"/>
      <c r="C422" s="301"/>
      <c r="D422" s="302"/>
      <c r="E422" s="303"/>
      <c r="F422" s="430" t="s">
        <v>520</v>
      </c>
      <c r="G422" s="430"/>
      <c r="H422" s="287">
        <f>SUM(H312:H421)</f>
        <v>0</v>
      </c>
    </row>
    <row r="423" spans="2:8" ht="19.899999999999999" customHeight="1" x14ac:dyDescent="0.2">
      <c r="B423" s="341"/>
      <c r="C423" s="342"/>
      <c r="D423" s="343"/>
      <c r="E423" s="344"/>
      <c r="F423" s="327"/>
      <c r="G423" s="327"/>
      <c r="H423" s="328"/>
    </row>
    <row r="424" spans="2:8" ht="19.899999999999999" customHeight="1" x14ac:dyDescent="0.2">
      <c r="B424" s="241"/>
      <c r="C424" s="428" t="s">
        <v>674</v>
      </c>
      <c r="D424" s="428"/>
      <c r="E424" s="428"/>
      <c r="F424" s="428"/>
      <c r="G424" s="428"/>
      <c r="H424" s="244">
        <f>H422</f>
        <v>0</v>
      </c>
    </row>
    <row r="426" spans="2:8" ht="19.899999999999999" customHeight="1" x14ac:dyDescent="0.2">
      <c r="B426" s="291" t="s">
        <v>334</v>
      </c>
      <c r="C426" s="391" t="s">
        <v>677</v>
      </c>
      <c r="D426" s="292"/>
      <c r="E426" s="293"/>
      <c r="F426" s="294"/>
      <c r="G426" s="304"/>
      <c r="H426" s="305"/>
    </row>
    <row r="427" spans="2:8" s="6" customFormat="1" ht="38.25" x14ac:dyDescent="0.2">
      <c r="B427" s="372" t="s">
        <v>10</v>
      </c>
      <c r="C427" s="374" t="s">
        <v>679</v>
      </c>
      <c r="D427" s="369" t="s">
        <v>648</v>
      </c>
      <c r="E427" s="389">
        <v>32</v>
      </c>
      <c r="F427" s="340"/>
      <c r="G427" s="262">
        <f t="shared" ref="G427:G430" si="75">F427+(F427*$H$11)</f>
        <v>0</v>
      </c>
      <c r="H427" s="317">
        <f t="shared" ref="H427:H430" si="76">E427*G427</f>
        <v>0</v>
      </c>
    </row>
    <row r="428" spans="2:8" s="6" customFormat="1" ht="25.5" x14ac:dyDescent="0.2">
      <c r="B428" s="372" t="s">
        <v>11</v>
      </c>
      <c r="C428" s="374" t="s">
        <v>680</v>
      </c>
      <c r="D428" s="369" t="s">
        <v>648</v>
      </c>
      <c r="E428" s="389">
        <v>7</v>
      </c>
      <c r="F428" s="340"/>
      <c r="G428" s="262">
        <f t="shared" si="75"/>
        <v>0</v>
      </c>
      <c r="H428" s="317">
        <f t="shared" si="76"/>
        <v>0</v>
      </c>
    </row>
    <row r="429" spans="2:8" s="6" customFormat="1" ht="25.5" x14ac:dyDescent="0.2">
      <c r="B429" s="372" t="s">
        <v>7</v>
      </c>
      <c r="C429" s="374" t="s">
        <v>681</v>
      </c>
      <c r="D429" s="369" t="s">
        <v>648</v>
      </c>
      <c r="E429" s="389">
        <v>1</v>
      </c>
      <c r="F429" s="340"/>
      <c r="G429" s="262">
        <f t="shared" si="75"/>
        <v>0</v>
      </c>
      <c r="H429" s="317">
        <f t="shared" si="76"/>
        <v>0</v>
      </c>
    </row>
    <row r="430" spans="2:8" s="6" customFormat="1" ht="25.5" x14ac:dyDescent="0.2">
      <c r="B430" s="372" t="s">
        <v>8</v>
      </c>
      <c r="C430" s="374" t="s">
        <v>682</v>
      </c>
      <c r="D430" s="390" t="s">
        <v>166</v>
      </c>
      <c r="E430" s="389">
        <v>8</v>
      </c>
      <c r="F430" s="340"/>
      <c r="G430" s="262">
        <f t="shared" si="75"/>
        <v>0</v>
      </c>
      <c r="H430" s="317">
        <f t="shared" si="76"/>
        <v>0</v>
      </c>
    </row>
    <row r="431" spans="2:8" ht="19.899999999999999" customHeight="1" x14ac:dyDescent="0.2">
      <c r="B431" s="325"/>
      <c r="C431" s="301"/>
      <c r="D431" s="302"/>
      <c r="E431" s="303"/>
      <c r="F431" s="430" t="s">
        <v>520</v>
      </c>
      <c r="G431" s="430"/>
      <c r="H431" s="287">
        <f>SUM(H427:H430)</f>
        <v>0</v>
      </c>
    </row>
    <row r="432" spans="2:8" ht="19.899999999999999" customHeight="1" x14ac:dyDescent="0.2">
      <c r="B432" s="341"/>
      <c r="C432" s="342"/>
      <c r="D432" s="343"/>
      <c r="E432" s="344"/>
      <c r="F432" s="327"/>
      <c r="G432" s="327"/>
      <c r="H432" s="328"/>
    </row>
    <row r="433" spans="2:8" ht="19.899999999999999" customHeight="1" x14ac:dyDescent="0.2">
      <c r="B433" s="241"/>
      <c r="C433" s="428" t="s">
        <v>678</v>
      </c>
      <c r="D433" s="428"/>
      <c r="E433" s="428"/>
      <c r="F433" s="428"/>
      <c r="G433" s="428"/>
      <c r="H433" s="244">
        <f>H431</f>
        <v>0</v>
      </c>
    </row>
    <row r="435" spans="2:8" ht="19.899999999999999" customHeight="1" x14ac:dyDescent="0.2">
      <c r="B435" s="291" t="s">
        <v>334</v>
      </c>
      <c r="C435" s="268" t="s">
        <v>28</v>
      </c>
      <c r="D435" s="292"/>
      <c r="E435" s="293"/>
      <c r="F435" s="294"/>
      <c r="G435" s="304"/>
      <c r="H435" s="305"/>
    </row>
    <row r="436" spans="2:8" s="6" customFormat="1" ht="25.5" x14ac:dyDescent="0.2">
      <c r="B436" s="368" t="s">
        <v>10</v>
      </c>
      <c r="C436" s="392" t="s">
        <v>683</v>
      </c>
      <c r="D436" s="393" t="s">
        <v>166</v>
      </c>
      <c r="E436" s="394">
        <v>769.5</v>
      </c>
      <c r="F436" s="395"/>
      <c r="G436" s="262">
        <f t="shared" ref="G436:G441" si="77">F436+(F436*$H$11)</f>
        <v>0</v>
      </c>
      <c r="H436" s="317">
        <f t="shared" ref="H436:H441" si="78">E436*G436</f>
        <v>0</v>
      </c>
    </row>
    <row r="437" spans="2:8" s="6" customFormat="1" ht="25.5" x14ac:dyDescent="0.2">
      <c r="B437" s="368" t="s">
        <v>11</v>
      </c>
      <c r="C437" s="392" t="s">
        <v>684</v>
      </c>
      <c r="D437" s="393" t="s">
        <v>685</v>
      </c>
      <c r="E437" s="394">
        <v>769.5</v>
      </c>
      <c r="F437" s="395"/>
      <c r="G437" s="262">
        <f t="shared" si="77"/>
        <v>0</v>
      </c>
      <c r="H437" s="317">
        <f t="shared" si="78"/>
        <v>0</v>
      </c>
    </row>
    <row r="438" spans="2:8" s="6" customFormat="1" ht="25.5" x14ac:dyDescent="0.2">
      <c r="B438" s="368" t="s">
        <v>7</v>
      </c>
      <c r="C438" s="396" t="s">
        <v>686</v>
      </c>
      <c r="D438" s="393" t="s">
        <v>166</v>
      </c>
      <c r="E438" s="375">
        <v>101.02</v>
      </c>
      <c r="F438" s="397"/>
      <c r="G438" s="262">
        <f t="shared" ref="G438:G439" si="79">F438+(F438*$H$11)</f>
        <v>0</v>
      </c>
      <c r="H438" s="317">
        <f t="shared" ref="H438:H439" si="80">E438*G438</f>
        <v>0</v>
      </c>
    </row>
    <row r="439" spans="2:8" s="6" customFormat="1" x14ac:dyDescent="0.2">
      <c r="B439" s="368" t="s">
        <v>8</v>
      </c>
      <c r="C439" s="374" t="s">
        <v>478</v>
      </c>
      <c r="D439" s="393" t="s">
        <v>166</v>
      </c>
      <c r="E439" s="375">
        <v>2990.87</v>
      </c>
      <c r="F439" s="397"/>
      <c r="G439" s="262">
        <f t="shared" si="79"/>
        <v>0</v>
      </c>
      <c r="H439" s="317">
        <f t="shared" si="80"/>
        <v>0</v>
      </c>
    </row>
    <row r="440" spans="2:8" s="6" customFormat="1" ht="25.5" x14ac:dyDescent="0.2">
      <c r="B440" s="368" t="s">
        <v>15</v>
      </c>
      <c r="C440" s="374" t="s">
        <v>687</v>
      </c>
      <c r="D440" s="393" t="s">
        <v>166</v>
      </c>
      <c r="E440" s="375">
        <v>621.12</v>
      </c>
      <c r="F440" s="397"/>
      <c r="G440" s="262">
        <f t="shared" si="77"/>
        <v>0</v>
      </c>
      <c r="H440" s="317">
        <f t="shared" si="78"/>
        <v>0</v>
      </c>
    </row>
    <row r="441" spans="2:8" s="6" customFormat="1" x14ac:dyDescent="0.2">
      <c r="B441" s="368" t="s">
        <v>16</v>
      </c>
      <c r="C441" s="398" t="s">
        <v>410</v>
      </c>
      <c r="D441" s="311" t="s">
        <v>203</v>
      </c>
      <c r="E441" s="375">
        <v>639.82000000000005</v>
      </c>
      <c r="F441" s="395"/>
      <c r="G441" s="262">
        <f t="shared" si="77"/>
        <v>0</v>
      </c>
      <c r="H441" s="317">
        <f t="shared" si="78"/>
        <v>0</v>
      </c>
    </row>
    <row r="442" spans="2:8" ht="19.899999999999999" customHeight="1" x14ac:dyDescent="0.2">
      <c r="B442" s="325"/>
      <c r="C442" s="301"/>
      <c r="D442" s="302"/>
      <c r="E442" s="303"/>
      <c r="F442" s="430" t="s">
        <v>520</v>
      </c>
      <c r="G442" s="430"/>
      <c r="H442" s="287">
        <f>SUM(H436:H441)</f>
        <v>0</v>
      </c>
    </row>
    <row r="443" spans="2:8" ht="19.899999999999999" customHeight="1" x14ac:dyDescent="0.2">
      <c r="B443" s="341"/>
      <c r="C443" s="342"/>
      <c r="D443" s="343"/>
      <c r="E443" s="344"/>
      <c r="F443" s="327"/>
      <c r="G443" s="327"/>
      <c r="H443" s="328"/>
    </row>
    <row r="444" spans="2:8" ht="19.899999999999999" customHeight="1" x14ac:dyDescent="0.2">
      <c r="B444" s="241"/>
      <c r="C444" s="428" t="s">
        <v>744</v>
      </c>
      <c r="D444" s="428"/>
      <c r="E444" s="428"/>
      <c r="F444" s="428"/>
      <c r="G444" s="428"/>
      <c r="H444" s="244">
        <f>H442</f>
        <v>0</v>
      </c>
    </row>
    <row r="446" spans="2:8" ht="19.899999999999999" customHeight="1" x14ac:dyDescent="0.2">
      <c r="B446" s="241"/>
      <c r="C446" s="428" t="s">
        <v>532</v>
      </c>
      <c r="D446" s="428"/>
      <c r="E446" s="428"/>
      <c r="F446" s="428"/>
      <c r="G446" s="428"/>
      <c r="H446" s="244">
        <f>H28+H100+H152+H230+H269+H307+H424+H433+H444</f>
        <v>0</v>
      </c>
    </row>
    <row r="447" spans="2:8" ht="19.899999999999999" customHeight="1" x14ac:dyDescent="0.2">
      <c r="C447" s="207"/>
      <c r="D447" s="207"/>
      <c r="F447" s="207"/>
      <c r="G447" s="207"/>
    </row>
    <row r="448" spans="2:8" ht="19.899999999999999" customHeight="1" x14ac:dyDescent="0.2">
      <c r="C448" s="207"/>
      <c r="D448" s="207"/>
      <c r="F448" s="207"/>
      <c r="G448" s="207"/>
    </row>
    <row r="449" spans="2:8" ht="37.9" customHeight="1" x14ac:dyDescent="0.2">
      <c r="B449" s="350"/>
      <c r="C449" s="351"/>
      <c r="D449" s="351"/>
      <c r="E449" s="445"/>
      <c r="F449" s="446"/>
      <c r="G449" s="446"/>
      <c r="H449" s="447"/>
    </row>
    <row r="450" spans="2:8" ht="19.899999999999999" customHeight="1" x14ac:dyDescent="0.2">
      <c r="B450" s="352"/>
      <c r="C450" s="353"/>
      <c r="D450" s="354"/>
      <c r="E450" s="355"/>
      <c r="F450" s="353"/>
      <c r="G450" s="356"/>
      <c r="H450" s="357"/>
    </row>
    <row r="451" spans="2:8" ht="19.899999999999999" customHeight="1" x14ac:dyDescent="0.2">
      <c r="B451" s="358"/>
      <c r="C451" s="353"/>
      <c r="D451" s="354"/>
      <c r="E451" s="355"/>
      <c r="F451" s="353"/>
      <c r="G451" s="355"/>
      <c r="H451" s="359"/>
    </row>
    <row r="452" spans="2:8" ht="19.899999999999999" customHeight="1" x14ac:dyDescent="0.2">
      <c r="B452" s="360"/>
      <c r="C452" s="361"/>
      <c r="D452" s="362"/>
      <c r="E452" s="363"/>
      <c r="F452" s="361"/>
      <c r="G452" s="363"/>
      <c r="H452" s="364"/>
    </row>
    <row r="453" spans="2:8" ht="19.899999999999999" customHeight="1" x14ac:dyDescent="0.2">
      <c r="C453" s="207"/>
      <c r="D453" s="207"/>
      <c r="F453" s="207"/>
      <c r="G453" s="207"/>
    </row>
  </sheetData>
  <sheetProtection selectLockedCells="1" selectUnlockedCells="1"/>
  <mergeCells count="52">
    <mergeCell ref="C446:G446"/>
    <mergeCell ref="E449:H449"/>
    <mergeCell ref="F161:G161"/>
    <mergeCell ref="F175:G175"/>
    <mergeCell ref="F182:G182"/>
    <mergeCell ref="F187:G187"/>
    <mergeCell ref="F200:G200"/>
    <mergeCell ref="F215:G215"/>
    <mergeCell ref="F224:G224"/>
    <mergeCell ref="F228:G228"/>
    <mergeCell ref="F422:G422"/>
    <mergeCell ref="C424:G424"/>
    <mergeCell ref="F431:G431"/>
    <mergeCell ref="C433:G433"/>
    <mergeCell ref="F442:G442"/>
    <mergeCell ref="C444:G444"/>
    <mergeCell ref="E13:E15"/>
    <mergeCell ref="B3:H3"/>
    <mergeCell ref="B5:H5"/>
    <mergeCell ref="E28:G28"/>
    <mergeCell ref="C13:C15"/>
    <mergeCell ref="D13:D15"/>
    <mergeCell ref="B4:H4"/>
    <mergeCell ref="G6:H6"/>
    <mergeCell ref="D10:E10"/>
    <mergeCell ref="D9:E9"/>
    <mergeCell ref="B13:B15"/>
    <mergeCell ref="F26:G26"/>
    <mergeCell ref="F267:G267"/>
    <mergeCell ref="F92:G92"/>
    <mergeCell ref="F249:G249"/>
    <mergeCell ref="F132:G132"/>
    <mergeCell ref="F150:G150"/>
    <mergeCell ref="F137:G137"/>
    <mergeCell ref="F144:G144"/>
    <mergeCell ref="F240:G240"/>
    <mergeCell ref="C307:G307"/>
    <mergeCell ref="E152:G152"/>
    <mergeCell ref="F41:G41"/>
    <mergeCell ref="F257:G257"/>
    <mergeCell ref="E100:G100"/>
    <mergeCell ref="E230:G230"/>
    <mergeCell ref="C269:G269"/>
    <mergeCell ref="F127:G127"/>
    <mergeCell ref="F98:G98"/>
    <mergeCell ref="F123:G123"/>
    <mergeCell ref="F109:G109"/>
    <mergeCell ref="F305:G305"/>
    <mergeCell ref="F84:G84"/>
    <mergeCell ref="F71:G71"/>
    <mergeCell ref="F60:G60"/>
    <mergeCell ref="F55:G55"/>
  </mergeCells>
  <conditionalFormatting sqref="E18 H63:H70 E129:G129 E130:H130 G131:H131 E140:H143 E145:H145 G252:H256 E271:G305 E273:H304">
    <cfRule type="cellIs" dxfId="100" priority="145" stopIfTrue="1" operator="lessThan">
      <formula>0</formula>
    </cfRule>
  </conditionalFormatting>
  <conditionalFormatting sqref="E312:E378">
    <cfRule type="cellIs" dxfId="99" priority="90" stopIfTrue="1" operator="lessThan">
      <formula>0</formula>
    </cfRule>
  </conditionalFormatting>
  <conditionalFormatting sqref="E380:E418">
    <cfRule type="cellIs" dxfId="98" priority="87" stopIfTrue="1" operator="lessThan">
      <formula>0</formula>
    </cfRule>
  </conditionalFormatting>
  <conditionalFormatting sqref="E420:E421">
    <cfRule type="cellIs" dxfId="97" priority="88" stopIfTrue="1" operator="lessThan">
      <formula>0</formula>
    </cfRule>
  </conditionalFormatting>
  <conditionalFormatting sqref="E26:F26">
    <cfRule type="cellIs" dxfId="96" priority="144" stopIfTrue="1" operator="lessThan">
      <formula>0</formula>
    </cfRule>
  </conditionalFormatting>
  <conditionalFormatting sqref="E41:F41">
    <cfRule type="cellIs" dxfId="95" priority="143" stopIfTrue="1" operator="lessThan">
      <formula>0</formula>
    </cfRule>
  </conditionalFormatting>
  <conditionalFormatting sqref="E55:F55">
    <cfRule type="cellIs" dxfId="94" priority="142" stopIfTrue="1" operator="lessThan">
      <formula>0</formula>
    </cfRule>
  </conditionalFormatting>
  <conditionalFormatting sqref="E60:F60">
    <cfRule type="cellIs" dxfId="93" priority="141" stopIfTrue="1" operator="lessThan">
      <formula>0</formula>
    </cfRule>
  </conditionalFormatting>
  <conditionalFormatting sqref="E63:F71">
    <cfRule type="cellIs" dxfId="92" priority="24" stopIfTrue="1" operator="lessThan">
      <formula>0</formula>
    </cfRule>
  </conditionalFormatting>
  <conditionalFormatting sqref="E84:F84">
    <cfRule type="cellIs" dxfId="91" priority="139" stopIfTrue="1" operator="lessThan">
      <formula>0</formula>
    </cfRule>
  </conditionalFormatting>
  <conditionalFormatting sqref="E92:F92">
    <cfRule type="cellIs" dxfId="90" priority="137" stopIfTrue="1" operator="lessThan">
      <formula>0</formula>
    </cfRule>
  </conditionalFormatting>
  <conditionalFormatting sqref="E98:F98">
    <cfRule type="cellIs" dxfId="89" priority="135" stopIfTrue="1" operator="lessThan">
      <formula>0</formula>
    </cfRule>
  </conditionalFormatting>
  <conditionalFormatting sqref="E109:F109">
    <cfRule type="cellIs" dxfId="88" priority="131" stopIfTrue="1" operator="lessThan">
      <formula>0</formula>
    </cfRule>
  </conditionalFormatting>
  <conditionalFormatting sqref="E123:F123">
    <cfRule type="cellIs" dxfId="87" priority="130" stopIfTrue="1" operator="lessThan">
      <formula>0</formula>
    </cfRule>
  </conditionalFormatting>
  <conditionalFormatting sqref="E127:F127">
    <cfRule type="cellIs" dxfId="86" priority="128" stopIfTrue="1" operator="lessThan">
      <formula>0</formula>
    </cfRule>
  </conditionalFormatting>
  <conditionalFormatting sqref="E131:F132">
    <cfRule type="cellIs" dxfId="85" priority="31" stopIfTrue="1" operator="lessThan">
      <formula>0</formula>
    </cfRule>
  </conditionalFormatting>
  <conditionalFormatting sqref="E137:F137">
    <cfRule type="cellIs" dxfId="84" priority="126" stopIfTrue="1" operator="lessThan">
      <formula>0</formula>
    </cfRule>
  </conditionalFormatting>
  <conditionalFormatting sqref="E144:F144">
    <cfRule type="cellIs" dxfId="83" priority="124" stopIfTrue="1" operator="lessThan">
      <formula>0</formula>
    </cfRule>
  </conditionalFormatting>
  <conditionalFormatting sqref="E150:F151 E228:F229">
    <cfRule type="cellIs" dxfId="82" priority="121" stopIfTrue="1" operator="lessThan">
      <formula>0</formula>
    </cfRule>
  </conditionalFormatting>
  <conditionalFormatting sqref="E161:F161">
    <cfRule type="cellIs" dxfId="81" priority="51" stopIfTrue="1" operator="lessThan">
      <formula>0</formula>
    </cfRule>
  </conditionalFormatting>
  <conditionalFormatting sqref="E175:F175">
    <cfRule type="cellIs" dxfId="80" priority="50" stopIfTrue="1" operator="lessThan">
      <formula>0</formula>
    </cfRule>
  </conditionalFormatting>
  <conditionalFormatting sqref="E182:F182">
    <cfRule type="cellIs" dxfId="79" priority="49" stopIfTrue="1" operator="lessThan">
      <formula>0</formula>
    </cfRule>
  </conditionalFormatting>
  <conditionalFormatting sqref="E187:F187">
    <cfRule type="cellIs" dxfId="78" priority="48" stopIfTrue="1" operator="lessThan">
      <formula>0</formula>
    </cfRule>
  </conditionalFormatting>
  <conditionalFormatting sqref="E190:F200">
    <cfRule type="cellIs" dxfId="77" priority="15" stopIfTrue="1" operator="lessThan">
      <formula>0</formula>
    </cfRule>
  </conditionalFormatting>
  <conditionalFormatting sqref="E215:F215">
    <cfRule type="cellIs" dxfId="76" priority="46" stopIfTrue="1" operator="lessThan">
      <formula>0</formula>
    </cfRule>
  </conditionalFormatting>
  <conditionalFormatting sqref="E224:F224">
    <cfRule type="cellIs" dxfId="75" priority="45" stopIfTrue="1" operator="lessThan">
      <formula>0</formula>
    </cfRule>
  </conditionalFormatting>
  <conditionalFormatting sqref="E234:F240">
    <cfRule type="cellIs" dxfId="74" priority="12" stopIfTrue="1" operator="lessThan">
      <formula>0</formula>
    </cfRule>
  </conditionalFormatting>
  <conditionalFormatting sqref="E243:F249">
    <cfRule type="cellIs" dxfId="73" priority="6" stopIfTrue="1" operator="lessThan">
      <formula>0</formula>
    </cfRule>
  </conditionalFormatting>
  <conditionalFormatting sqref="E252:F257">
    <cfRule type="cellIs" dxfId="72" priority="4" stopIfTrue="1" operator="lessThan">
      <formula>0</formula>
    </cfRule>
  </conditionalFormatting>
  <conditionalFormatting sqref="E260:F267">
    <cfRule type="cellIs" dxfId="71" priority="3" stopIfTrue="1" operator="lessThan">
      <formula>0</formula>
    </cfRule>
  </conditionalFormatting>
  <conditionalFormatting sqref="E305:F305">
    <cfRule type="cellIs" dxfId="70" priority="136" stopIfTrue="1" operator="lessThan">
      <formula>0</formula>
    </cfRule>
  </conditionalFormatting>
  <conditionalFormatting sqref="E17:G17">
    <cfRule type="cellIs" dxfId="69" priority="249" stopIfTrue="1" operator="lessThan">
      <formula>0</formula>
    </cfRule>
  </conditionalFormatting>
  <conditionalFormatting sqref="E30:G31">
    <cfRule type="cellIs" dxfId="68" priority="149" stopIfTrue="1" operator="lessThan">
      <formula>0</formula>
    </cfRule>
  </conditionalFormatting>
  <conditionalFormatting sqref="E43:G43">
    <cfRule type="cellIs" dxfId="67" priority="369" stopIfTrue="1" operator="lessThan">
      <formula>0</formula>
    </cfRule>
  </conditionalFormatting>
  <conditionalFormatting sqref="E57:G57">
    <cfRule type="cellIs" dxfId="66" priority="351" stopIfTrue="1" operator="lessThan">
      <formula>0</formula>
    </cfRule>
  </conditionalFormatting>
  <conditionalFormatting sqref="E62:G62">
    <cfRule type="cellIs" dxfId="65" priority="352" stopIfTrue="1" operator="lessThan">
      <formula>0</formula>
    </cfRule>
  </conditionalFormatting>
  <conditionalFormatting sqref="E73:G73">
    <cfRule type="cellIs" dxfId="64" priority="630" stopIfTrue="1" operator="lessThan">
      <formula>0</formula>
    </cfRule>
  </conditionalFormatting>
  <conditionalFormatting sqref="E86:G86">
    <cfRule type="cellIs" dxfId="63" priority="628" stopIfTrue="1" operator="lessThan">
      <formula>0</formula>
    </cfRule>
  </conditionalFormatting>
  <conditionalFormatting sqref="E94:G94">
    <cfRule type="cellIs" dxfId="62" priority="624" stopIfTrue="1" operator="lessThan">
      <formula>0</formula>
    </cfRule>
  </conditionalFormatting>
  <conditionalFormatting sqref="E102:G103">
    <cfRule type="cellIs" dxfId="61" priority="132" stopIfTrue="1" operator="lessThan">
      <formula>0</formula>
    </cfRule>
  </conditionalFormatting>
  <conditionalFormatting sqref="E111:G111">
    <cfRule type="cellIs" dxfId="60" priority="331" stopIfTrue="1" operator="lessThan">
      <formula>0</formula>
    </cfRule>
  </conditionalFormatting>
  <conditionalFormatting sqref="E125:G125">
    <cfRule type="cellIs" dxfId="59" priority="300" stopIfTrue="1" operator="lessThan">
      <formula>0</formula>
    </cfRule>
  </conditionalFormatting>
  <conditionalFormatting sqref="E134:G134">
    <cfRule type="cellIs" dxfId="58" priority="335" stopIfTrue="1" operator="lessThan">
      <formula>0</formula>
    </cfRule>
  </conditionalFormatting>
  <conditionalFormatting sqref="E139:G139">
    <cfRule type="cellIs" dxfId="57" priority="334" stopIfTrue="1" operator="lessThan">
      <formula>0</formula>
    </cfRule>
  </conditionalFormatting>
  <conditionalFormatting sqref="E146:G146">
    <cfRule type="cellIs" dxfId="56" priority="332" stopIfTrue="1" operator="lessThan">
      <formula>0</formula>
    </cfRule>
  </conditionalFormatting>
  <conditionalFormatting sqref="E154:G155">
    <cfRule type="cellIs" dxfId="55" priority="52" stopIfTrue="1" operator="lessThan">
      <formula>0</formula>
    </cfRule>
  </conditionalFormatting>
  <conditionalFormatting sqref="E163:G163">
    <cfRule type="cellIs" dxfId="54" priority="58" stopIfTrue="1" operator="lessThan">
      <formula>0</formula>
    </cfRule>
  </conditionalFormatting>
  <conditionalFormatting sqref="E177:G177">
    <cfRule type="cellIs" dxfId="53" priority="62" stopIfTrue="1" operator="lessThan">
      <formula>0</formula>
    </cfRule>
  </conditionalFormatting>
  <conditionalFormatting sqref="E184:G184">
    <cfRule type="cellIs" dxfId="52" priority="57" stopIfTrue="1" operator="lessThan">
      <formula>0</formula>
    </cfRule>
  </conditionalFormatting>
  <conditionalFormatting sqref="E189:G189">
    <cfRule type="cellIs" dxfId="51" priority="56" stopIfTrue="1" operator="lessThan">
      <formula>0</formula>
    </cfRule>
  </conditionalFormatting>
  <conditionalFormatting sqref="E202:G202">
    <cfRule type="cellIs" dxfId="50" priority="61" stopIfTrue="1" operator="lessThan">
      <formula>0</formula>
    </cfRule>
  </conditionalFormatting>
  <conditionalFormatting sqref="E217:G217">
    <cfRule type="cellIs" dxfId="49" priority="60" stopIfTrue="1" operator="lessThan">
      <formula>0</formula>
    </cfRule>
  </conditionalFormatting>
  <conditionalFormatting sqref="E226:G226">
    <cfRule type="cellIs" dxfId="48" priority="59" stopIfTrue="1" operator="lessThan">
      <formula>0</formula>
    </cfRule>
  </conditionalFormatting>
  <conditionalFormatting sqref="E232:G233">
    <cfRule type="cellIs" dxfId="47" priority="118" stopIfTrue="1" operator="lessThan">
      <formula>0</formula>
    </cfRule>
  </conditionalFormatting>
  <conditionalFormatting sqref="E242:G242">
    <cfRule type="cellIs" dxfId="46" priority="154" stopIfTrue="1" operator="lessThan">
      <formula>0</formula>
    </cfRule>
  </conditionalFormatting>
  <conditionalFormatting sqref="E251:G251">
    <cfRule type="cellIs" dxfId="45" priority="234" stopIfTrue="1" operator="lessThan">
      <formula>0</formula>
    </cfRule>
  </conditionalFormatting>
  <conditionalFormatting sqref="E259:G259">
    <cfRule type="cellIs" dxfId="44" priority="232" stopIfTrue="1" operator="lessThan">
      <formula>0</formula>
    </cfRule>
  </conditionalFormatting>
  <conditionalFormatting sqref="E309:G309">
    <cfRule type="cellIs" dxfId="43" priority="96" stopIfTrue="1" operator="lessThan">
      <formula>0</formula>
    </cfRule>
  </conditionalFormatting>
  <conditionalFormatting sqref="E422:G422">
    <cfRule type="cellIs" dxfId="42" priority="84" stopIfTrue="1" operator="lessThan">
      <formula>0</formula>
    </cfRule>
  </conditionalFormatting>
  <conditionalFormatting sqref="E426:G426">
    <cfRule type="cellIs" dxfId="41" priority="81" stopIfTrue="1" operator="lessThan">
      <formula>0</formula>
    </cfRule>
  </conditionalFormatting>
  <conditionalFormatting sqref="E431:G431">
    <cfRule type="cellIs" dxfId="40" priority="80" stopIfTrue="1" operator="lessThan">
      <formula>0</formula>
    </cfRule>
  </conditionalFormatting>
  <conditionalFormatting sqref="E435:G435">
    <cfRule type="cellIs" dxfId="39" priority="76" stopIfTrue="1" operator="lessThan">
      <formula>0</formula>
    </cfRule>
  </conditionalFormatting>
  <conditionalFormatting sqref="E442:G442">
    <cfRule type="cellIs" dxfId="38" priority="75" stopIfTrue="1" operator="lessThan">
      <formula>0</formula>
    </cfRule>
  </conditionalFormatting>
  <conditionalFormatting sqref="E16:H16">
    <cfRule type="cellIs" dxfId="37" priority="71" stopIfTrue="1" operator="lessThan">
      <formula>0</formula>
    </cfRule>
  </conditionalFormatting>
  <conditionalFormatting sqref="E27:H27 E42:H42 E56:H56 E61:H61 E72:H72 E85:H85 E93:H93 E101:H101 E110:H110 E124:H124 E128:H128 E133:H133 E138:H138 E231:H231 G234:H239 E241:H241 E250:H250 E258:H258 E268:H268">
    <cfRule type="cellIs" dxfId="36" priority="251" stopIfTrue="1" operator="lessThan">
      <formula>0</formula>
    </cfRule>
  </conditionalFormatting>
  <conditionalFormatting sqref="E29:H29">
    <cfRule type="cellIs" dxfId="35" priority="150" stopIfTrue="1" operator="lessThan">
      <formula>0</formula>
    </cfRule>
  </conditionalFormatting>
  <conditionalFormatting sqref="E32:H40">
    <cfRule type="cellIs" dxfId="34" priority="26" stopIfTrue="1" operator="lessThan">
      <formula>0</formula>
    </cfRule>
  </conditionalFormatting>
  <conditionalFormatting sqref="E44:H54">
    <cfRule type="cellIs" dxfId="33" priority="25" stopIfTrue="1" operator="lessThan">
      <formula>0</formula>
    </cfRule>
  </conditionalFormatting>
  <conditionalFormatting sqref="E58:H59">
    <cfRule type="cellIs" dxfId="32" priority="67" stopIfTrue="1" operator="lessThan">
      <formula>0</formula>
    </cfRule>
  </conditionalFormatting>
  <conditionalFormatting sqref="E74:H83">
    <cfRule type="cellIs" dxfId="31" priority="23" stopIfTrue="1" operator="lessThan">
      <formula>0</formula>
    </cfRule>
  </conditionalFormatting>
  <conditionalFormatting sqref="E87:H91">
    <cfRule type="cellIs" dxfId="30" priority="22" stopIfTrue="1" operator="lessThan">
      <formula>0</formula>
    </cfRule>
  </conditionalFormatting>
  <conditionalFormatting sqref="E95:H97">
    <cfRule type="cellIs" dxfId="29" priority="63" stopIfTrue="1" operator="lessThan">
      <formula>0</formula>
    </cfRule>
  </conditionalFormatting>
  <conditionalFormatting sqref="E99:H99">
    <cfRule type="cellIs" dxfId="28" priority="134" stopIfTrue="1" operator="lessThan">
      <formula>0</formula>
    </cfRule>
  </conditionalFormatting>
  <conditionalFormatting sqref="E104:H108">
    <cfRule type="cellIs" dxfId="27" priority="21" stopIfTrue="1" operator="lessThan">
      <formula>0</formula>
    </cfRule>
  </conditionalFormatting>
  <conditionalFormatting sqref="E112:H122">
    <cfRule type="cellIs" dxfId="26" priority="20" stopIfTrue="1" operator="lessThan">
      <formula>0</formula>
    </cfRule>
  </conditionalFormatting>
  <conditionalFormatting sqref="E126:H126">
    <cfRule type="cellIs" dxfId="25" priority="36" stopIfTrue="1" operator="lessThan">
      <formula>0</formula>
    </cfRule>
  </conditionalFormatting>
  <conditionalFormatting sqref="E135:H136">
    <cfRule type="cellIs" dxfId="24" priority="34" stopIfTrue="1" operator="lessThan">
      <formula>0</formula>
    </cfRule>
  </conditionalFormatting>
  <conditionalFormatting sqref="E147:H149">
    <cfRule type="cellIs" dxfId="23" priority="32" stopIfTrue="1" operator="lessThan">
      <formula>0</formula>
    </cfRule>
  </conditionalFormatting>
  <conditionalFormatting sqref="E153:H153">
    <cfRule type="cellIs" dxfId="22" priority="39" stopIfTrue="1" operator="lessThan">
      <formula>0</formula>
    </cfRule>
  </conditionalFormatting>
  <conditionalFormatting sqref="E156:H160">
    <cfRule type="cellIs" dxfId="21" priority="19" stopIfTrue="1" operator="lessThan">
      <formula>0</formula>
    </cfRule>
  </conditionalFormatting>
  <conditionalFormatting sqref="E162:H162 E176:H176 E183:H183 E188:H188 G190:H199 E201:H201 E216:H216">
    <cfRule type="cellIs" dxfId="20" priority="55" stopIfTrue="1" operator="lessThan">
      <formula>0</formula>
    </cfRule>
  </conditionalFormatting>
  <conditionalFormatting sqref="E164:H174">
    <cfRule type="cellIs" dxfId="19" priority="18" stopIfTrue="1" operator="lessThan">
      <formula>0</formula>
    </cfRule>
  </conditionalFormatting>
  <conditionalFormatting sqref="E178:H181">
    <cfRule type="cellIs" dxfId="18" priority="17" stopIfTrue="1" operator="lessThan">
      <formula>0</formula>
    </cfRule>
  </conditionalFormatting>
  <conditionalFormatting sqref="E185:H186">
    <cfRule type="cellIs" dxfId="17" priority="16" stopIfTrue="1" operator="lessThan">
      <formula>0</formula>
    </cfRule>
  </conditionalFormatting>
  <conditionalFormatting sqref="E203:H214">
    <cfRule type="cellIs" dxfId="16" priority="14" stopIfTrue="1" operator="lessThan">
      <formula>0</formula>
    </cfRule>
  </conditionalFormatting>
  <conditionalFormatting sqref="E218:H223">
    <cfRule type="cellIs" dxfId="15" priority="13" stopIfTrue="1" operator="lessThan">
      <formula>0</formula>
    </cfRule>
  </conditionalFormatting>
  <conditionalFormatting sqref="E225:H225">
    <cfRule type="cellIs" dxfId="14" priority="53" stopIfTrue="1" operator="lessThan">
      <formula>0</formula>
    </cfRule>
  </conditionalFormatting>
  <conditionalFormatting sqref="E227:H227">
    <cfRule type="cellIs" dxfId="13" priority="27" stopIfTrue="1" operator="lessThan">
      <formula>0</formula>
    </cfRule>
  </conditionalFormatting>
  <conditionalFormatting sqref="E270:H270">
    <cfRule type="cellIs" dxfId="12" priority="100" stopIfTrue="1" operator="lessThan">
      <formula>0</formula>
    </cfRule>
  </conditionalFormatting>
  <conditionalFormatting sqref="E306:H306">
    <cfRule type="cellIs" dxfId="11" priority="98" stopIfTrue="1" operator="lessThan">
      <formula>0</formula>
    </cfRule>
  </conditionalFormatting>
  <conditionalFormatting sqref="E308:H308">
    <cfRule type="cellIs" dxfId="10" priority="102" stopIfTrue="1" operator="lessThan">
      <formula>0</formula>
    </cfRule>
  </conditionalFormatting>
  <conditionalFormatting sqref="E310:H311">
    <cfRule type="cellIs" dxfId="9" priority="94" stopIfTrue="1" operator="lessThan">
      <formula>0</formula>
    </cfRule>
  </conditionalFormatting>
  <conditionalFormatting sqref="E423:H423">
    <cfRule type="cellIs" dxfId="8" priority="83" stopIfTrue="1" operator="lessThan">
      <formula>0</formula>
    </cfRule>
  </conditionalFormatting>
  <conditionalFormatting sqref="E427:H430">
    <cfRule type="cellIs" dxfId="7" priority="2" stopIfTrue="1" operator="lessThan">
      <formula>0</formula>
    </cfRule>
  </conditionalFormatting>
  <conditionalFormatting sqref="E432:H432">
    <cfRule type="cellIs" dxfId="6" priority="79" stopIfTrue="1" operator="lessThan">
      <formula>0</formula>
    </cfRule>
  </conditionalFormatting>
  <conditionalFormatting sqref="E436:H441">
    <cfRule type="cellIs" dxfId="5" priority="1" stopIfTrue="1" operator="lessThan">
      <formula>0</formula>
    </cfRule>
  </conditionalFormatting>
  <conditionalFormatting sqref="E443:H443">
    <cfRule type="cellIs" dxfId="4" priority="74" stopIfTrue="1" operator="lessThan">
      <formula>0</formula>
    </cfRule>
  </conditionalFormatting>
  <conditionalFormatting sqref="F312:H421">
    <cfRule type="cellIs" dxfId="3" priority="86" stopIfTrue="1" operator="lessThan">
      <formula>0</formula>
    </cfRule>
  </conditionalFormatting>
  <conditionalFormatting sqref="G18:H25">
    <cfRule type="cellIs" dxfId="2" priority="146" stopIfTrue="1" operator="lessThan">
      <formula>0</formula>
    </cfRule>
  </conditionalFormatting>
  <conditionalFormatting sqref="G243:H248">
    <cfRule type="cellIs" dxfId="1" priority="8" stopIfTrue="1" operator="lessThan">
      <formula>0</formula>
    </cfRule>
  </conditionalFormatting>
  <conditionalFormatting sqref="G260:H266">
    <cfRule type="cellIs" dxfId="0" priority="178" stopIfTrue="1" operator="lessThan">
      <formula>0</formula>
    </cfRule>
  </conditionalFormatting>
  <printOptions horizontalCentered="1"/>
  <pageMargins left="0.35433070866141736" right="0.23622047244094491" top="0.39370078740157483" bottom="0.35433070866141736" header="0.31496062992125984" footer="0"/>
  <pageSetup paperSize="9" scale="67" firstPageNumber="0" fitToHeight="0" orientation="portrait" r:id="rId1"/>
  <headerFooter alignWithMargins="0">
    <oddFooter>&amp;R&amp;P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2</vt:i4>
      </vt:variant>
      <vt:variant>
        <vt:lpstr>Intervalos Nomeados</vt:lpstr>
      </vt:variant>
      <vt:variant>
        <vt:i4>4</vt:i4>
      </vt:variant>
    </vt:vector>
  </HeadingPairs>
  <TitlesOfParts>
    <vt:vector size="6" baseType="lpstr">
      <vt:lpstr>MEMÓRIA DE CALCULO</vt:lpstr>
      <vt:lpstr>planilha referência</vt:lpstr>
      <vt:lpstr>'MEMÓRIA DE CALCULO'!Area_de_impressao</vt:lpstr>
      <vt:lpstr>'planilha referência'!Area_de_impressao</vt:lpstr>
      <vt:lpstr>'MEMÓRIA DE CALCULO'!Titulos_de_impressao</vt:lpstr>
      <vt:lpstr>'planilha referência'!Titulos_de_impressao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Flávio</dc:creator>
  <cp:lastModifiedBy>Priscila Moreira Magno de Santana</cp:lastModifiedBy>
  <cp:lastPrinted>2024-05-27T19:07:37Z</cp:lastPrinted>
  <dcterms:created xsi:type="dcterms:W3CDTF">2011-11-09T18:01:10Z</dcterms:created>
  <dcterms:modified xsi:type="dcterms:W3CDTF">2024-05-31T20:23:31Z</dcterms:modified>
</cp:coreProperties>
</file>