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EMEF RICARDO\"/>
    </mc:Choice>
  </mc:AlternateContent>
  <xr:revisionPtr revIDLastSave="0" documentId="8_{C25F7346-B662-4915-8CA7-191F6E216AF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GERAL" sheetId="21" r:id="rId2"/>
  </sheets>
  <definedNames>
    <definedName name="_xlnm.Print_Area" localSheetId="1">GERAL!$A$1:$H$345</definedName>
    <definedName name="_xlnm.Print_Area" localSheetId="0">'MEMÓRIA DE CALCULO'!$A$2:$I$176</definedName>
    <definedName name="_xlnm.Print_Titles" localSheetId="1">GERAL!$6:$16</definedName>
    <definedName name="_xlnm.Print_Titles" localSheetId="0">'MEMÓRIA DE CALCULO'!$1:$14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9" i="21" l="1"/>
  <c r="H329" i="21" s="1"/>
  <c r="G328" i="21"/>
  <c r="H328" i="21" s="1"/>
  <c r="G327" i="21"/>
  <c r="H327" i="21" s="1"/>
  <c r="G326" i="21"/>
  <c r="H326" i="21" s="1"/>
  <c r="G324" i="21"/>
  <c r="H324" i="21" s="1"/>
  <c r="G323" i="21"/>
  <c r="H323" i="21" s="1"/>
  <c r="G322" i="21"/>
  <c r="H322" i="21" s="1"/>
  <c r="G321" i="21"/>
  <c r="H321" i="21" s="1"/>
  <c r="G319" i="21"/>
  <c r="H319" i="21" s="1"/>
  <c r="G318" i="21"/>
  <c r="H318" i="21" s="1"/>
  <c r="G317" i="21"/>
  <c r="H317" i="21" s="1"/>
  <c r="G316" i="21"/>
  <c r="H316" i="21" s="1"/>
  <c r="G314" i="21"/>
  <c r="H314" i="21" s="1"/>
  <c r="G313" i="21"/>
  <c r="H313" i="21" s="1"/>
  <c r="G312" i="21"/>
  <c r="H312" i="21" s="1"/>
  <c r="G311" i="21"/>
  <c r="H311" i="21" s="1"/>
  <c r="G282" i="21"/>
  <c r="H282" i="21" s="1"/>
  <c r="G281" i="21"/>
  <c r="H281" i="21" s="1"/>
  <c r="G280" i="21"/>
  <c r="H280" i="21" s="1"/>
  <c r="G279" i="21"/>
  <c r="H279" i="21" s="1"/>
  <c r="G278" i="21"/>
  <c r="H278" i="21" s="1"/>
  <c r="G277" i="21"/>
  <c r="H277" i="21" s="1"/>
  <c r="G276" i="21"/>
  <c r="H276" i="21" s="1"/>
  <c r="G275" i="21"/>
  <c r="H275" i="21" s="1"/>
  <c r="G274" i="21"/>
  <c r="H274" i="21" s="1"/>
  <c r="G273" i="21"/>
  <c r="H273" i="21" s="1"/>
  <c r="G272" i="21"/>
  <c r="H272" i="21" s="1"/>
  <c r="G271" i="21"/>
  <c r="H271" i="21" s="1"/>
  <c r="G270" i="21"/>
  <c r="H270" i="21" s="1"/>
  <c r="G269" i="21"/>
  <c r="H269" i="21" s="1"/>
  <c r="G268" i="21"/>
  <c r="H268" i="21" s="1"/>
  <c r="G267" i="21"/>
  <c r="H267" i="21" s="1"/>
  <c r="G266" i="21"/>
  <c r="H266" i="21" s="1"/>
  <c r="G265" i="21"/>
  <c r="H265" i="21" s="1"/>
  <c r="G264" i="21"/>
  <c r="H264" i="21" s="1"/>
  <c r="G263" i="21"/>
  <c r="H263" i="21" s="1"/>
  <c r="G262" i="21"/>
  <c r="H262" i="21" s="1"/>
  <c r="G261" i="21"/>
  <c r="H261" i="21" s="1"/>
  <c r="G260" i="21"/>
  <c r="H260" i="21" s="1"/>
  <c r="G259" i="21"/>
  <c r="H259" i="21" s="1"/>
  <c r="G257" i="21"/>
  <c r="H257" i="21" s="1"/>
  <c r="G256" i="21"/>
  <c r="H256" i="21" s="1"/>
  <c r="G255" i="21"/>
  <c r="H255" i="21" s="1"/>
  <c r="G254" i="21"/>
  <c r="H254" i="21" s="1"/>
  <c r="G253" i="21"/>
  <c r="H253" i="21" s="1"/>
  <c r="G252" i="21"/>
  <c r="H252" i="21" s="1"/>
  <c r="G251" i="21"/>
  <c r="H251" i="21" s="1"/>
  <c r="G250" i="21"/>
  <c r="H250" i="21" s="1"/>
  <c r="G249" i="21"/>
  <c r="H249" i="21" s="1"/>
  <c r="G248" i="21"/>
  <c r="H248" i="21" s="1"/>
  <c r="G247" i="21"/>
  <c r="H247" i="21" s="1"/>
  <c r="G246" i="21"/>
  <c r="H246" i="21" s="1"/>
  <c r="G245" i="21"/>
  <c r="H245" i="21" s="1"/>
  <c r="G244" i="21"/>
  <c r="H244" i="21" s="1"/>
  <c r="G243" i="21"/>
  <c r="H243" i="21" s="1"/>
  <c r="G242" i="21"/>
  <c r="H242" i="21" s="1"/>
  <c r="G241" i="21"/>
  <c r="H241" i="21" s="1"/>
  <c r="G212" i="21"/>
  <c r="H212" i="21" s="1"/>
  <c r="G211" i="21"/>
  <c r="H211" i="21" s="1"/>
  <c r="G210" i="21"/>
  <c r="H210" i="21" s="1"/>
  <c r="G209" i="21"/>
  <c r="H209" i="21" s="1"/>
  <c r="G208" i="21"/>
  <c r="H208" i="21" s="1"/>
  <c r="G207" i="21"/>
  <c r="H207" i="21" s="1"/>
  <c r="G206" i="21"/>
  <c r="H206" i="21" s="1"/>
  <c r="G205" i="21"/>
  <c r="H205" i="21" s="1"/>
  <c r="G204" i="21"/>
  <c r="H204" i="21" s="1"/>
  <c r="G203" i="21"/>
  <c r="H203" i="21" s="1"/>
  <c r="G202" i="21"/>
  <c r="H202" i="21" s="1"/>
  <c r="G200" i="21"/>
  <c r="H200" i="21" s="1"/>
  <c r="G199" i="21"/>
  <c r="H199" i="21" s="1"/>
  <c r="G198" i="21"/>
  <c r="H198" i="21" s="1"/>
  <c r="G197" i="21"/>
  <c r="H197" i="21" s="1"/>
  <c r="G196" i="21"/>
  <c r="H196" i="21" s="1"/>
  <c r="G195" i="21"/>
  <c r="H195" i="21" s="1"/>
  <c r="G194" i="21"/>
  <c r="H194" i="21" s="1"/>
  <c r="G193" i="21"/>
  <c r="H193" i="21" s="1"/>
  <c r="G192" i="21"/>
  <c r="H192" i="21" s="1"/>
  <c r="G191" i="21"/>
  <c r="H191" i="21" s="1"/>
  <c r="G190" i="21"/>
  <c r="H190" i="21" s="1"/>
  <c r="G189" i="21"/>
  <c r="H189" i="21" s="1"/>
  <c r="G161" i="21"/>
  <c r="H161" i="21" s="1"/>
  <c r="G160" i="21"/>
  <c r="H160" i="21" s="1"/>
  <c r="G159" i="21"/>
  <c r="H159" i="21" s="1"/>
  <c r="G157" i="21"/>
  <c r="H157" i="21" s="1"/>
  <c r="G156" i="21"/>
  <c r="H156" i="21" s="1"/>
  <c r="G155" i="21"/>
  <c r="H155" i="21" s="1"/>
  <c r="G151" i="21"/>
  <c r="H151" i="21" s="1"/>
  <c r="G150" i="21"/>
  <c r="H150" i="21" s="1"/>
  <c r="G153" i="21"/>
  <c r="H153" i="21" s="1"/>
  <c r="G152" i="21"/>
  <c r="H152" i="21" s="1"/>
  <c r="G149" i="21"/>
  <c r="H149" i="21" s="1"/>
  <c r="G148" i="21"/>
  <c r="H148" i="21" s="1"/>
  <c r="G146" i="21"/>
  <c r="H146" i="21" s="1"/>
  <c r="G145" i="21"/>
  <c r="H145" i="21" s="1"/>
  <c r="G144" i="21"/>
  <c r="H144" i="21" s="1"/>
  <c r="G143" i="21"/>
  <c r="H143" i="21" s="1"/>
  <c r="G118" i="21"/>
  <c r="H118" i="21" s="1"/>
  <c r="G119" i="21"/>
  <c r="H119" i="21" s="1"/>
  <c r="G120" i="21"/>
  <c r="H120" i="21" s="1"/>
  <c r="G121" i="21"/>
  <c r="H121" i="21" s="1"/>
  <c r="G123" i="21"/>
  <c r="H123" i="21" s="1"/>
  <c r="G124" i="21"/>
  <c r="H124" i="21" s="1"/>
  <c r="G125" i="21"/>
  <c r="H125" i="21" s="1"/>
  <c r="G126" i="21"/>
  <c r="H126" i="21" s="1"/>
  <c r="G127" i="21"/>
  <c r="H127" i="21" s="1"/>
  <c r="G128" i="21"/>
  <c r="H128" i="21" s="1"/>
  <c r="G130" i="21"/>
  <c r="H130" i="21" s="1"/>
  <c r="G131" i="21"/>
  <c r="H131" i="21" s="1"/>
  <c r="G133" i="21"/>
  <c r="H133" i="21" s="1"/>
  <c r="G105" i="21"/>
  <c r="H105" i="21" s="1"/>
  <c r="G104" i="21"/>
  <c r="H104" i="21" s="1"/>
  <c r="G103" i="21"/>
  <c r="H103" i="21" s="1"/>
  <c r="G102" i="21"/>
  <c r="H102" i="21" s="1"/>
  <c r="G101" i="21"/>
  <c r="H101" i="21" s="1"/>
  <c r="G99" i="21"/>
  <c r="H99" i="21" s="1"/>
  <c r="G98" i="21"/>
  <c r="H98" i="21" s="1"/>
  <c r="G97" i="21"/>
  <c r="H97" i="21" s="1"/>
  <c r="G96" i="21"/>
  <c r="H96" i="21" s="1"/>
  <c r="G95" i="21"/>
  <c r="H95" i="21" s="1"/>
  <c r="G94" i="21"/>
  <c r="H94" i="21" s="1"/>
  <c r="G93" i="21"/>
  <c r="H93" i="21" s="1"/>
  <c r="G89" i="21"/>
  <c r="H89" i="21" s="1"/>
  <c r="G88" i="21"/>
  <c r="H88" i="21" s="1"/>
  <c r="G90" i="21"/>
  <c r="H90" i="21" s="1"/>
  <c r="G83" i="21"/>
  <c r="H83" i="21" s="1"/>
  <c r="G82" i="21"/>
  <c r="H82" i="21" s="1"/>
  <c r="G91" i="21"/>
  <c r="H91" i="21" s="1"/>
  <c r="G87" i="21"/>
  <c r="H87" i="21" s="1"/>
  <c r="G86" i="21"/>
  <c r="H86" i="21" s="1"/>
  <c r="G85" i="21"/>
  <c r="H85" i="21" s="1"/>
  <c r="G84" i="21"/>
  <c r="H84" i="21" s="1"/>
  <c r="G81" i="21"/>
  <c r="H81" i="21" s="1"/>
  <c r="G80" i="21"/>
  <c r="H80" i="21" s="1"/>
  <c r="G78" i="21"/>
  <c r="H78" i="21" s="1"/>
  <c r="G77" i="21"/>
  <c r="H77" i="21" s="1"/>
  <c r="G76" i="21"/>
  <c r="H76" i="21" s="1"/>
  <c r="G75" i="21"/>
  <c r="H75" i="21" s="1"/>
  <c r="G74" i="21"/>
  <c r="H74" i="21" s="1"/>
  <c r="G73" i="21"/>
  <c r="H73" i="21" s="1"/>
  <c r="G72" i="21"/>
  <c r="H72" i="21" s="1"/>
  <c r="G340" i="21"/>
  <c r="G339" i="21"/>
  <c r="G338" i="21"/>
  <c r="G337" i="21"/>
  <c r="G336" i="21"/>
  <c r="G335" i="21"/>
  <c r="G334" i="21"/>
  <c r="G309" i="21"/>
  <c r="G308" i="21"/>
  <c r="G307" i="21"/>
  <c r="G306" i="21"/>
  <c r="G301" i="21"/>
  <c r="G300" i="21"/>
  <c r="G299" i="21"/>
  <c r="G298" i="21"/>
  <c r="G297" i="21"/>
  <c r="G296" i="21"/>
  <c r="G295" i="21"/>
  <c r="G294" i="21"/>
  <c r="G293" i="21"/>
  <c r="G292" i="21"/>
  <c r="G291" i="21"/>
  <c r="G290" i="21"/>
  <c r="G289" i="21"/>
  <c r="G288" i="21"/>
  <c r="G287" i="21"/>
  <c r="G286" i="21"/>
  <c r="G239" i="21"/>
  <c r="G238" i="21"/>
  <c r="G237" i="21"/>
  <c r="G236" i="21"/>
  <c r="G235" i="21"/>
  <c r="G234" i="21"/>
  <c r="G233" i="21"/>
  <c r="G232" i="21"/>
  <c r="G231" i="21"/>
  <c r="G230" i="21"/>
  <c r="G229" i="21"/>
  <c r="G228" i="21"/>
  <c r="G227" i="21"/>
  <c r="G226" i="21"/>
  <c r="G225" i="21"/>
  <c r="G224" i="21"/>
  <c r="G223" i="21"/>
  <c r="G222" i="21"/>
  <c r="G221" i="21"/>
  <c r="G220" i="21"/>
  <c r="G219" i="21"/>
  <c r="G218" i="21"/>
  <c r="G217" i="21"/>
  <c r="G187" i="21"/>
  <c r="G186" i="21"/>
  <c r="G185" i="21"/>
  <c r="G184" i="21"/>
  <c r="G183" i="21"/>
  <c r="G182" i="21"/>
  <c r="G181" i="21"/>
  <c r="G180" i="21"/>
  <c r="G179" i="21"/>
  <c r="G178" i="21"/>
  <c r="G177" i="21"/>
  <c r="G176" i="21"/>
  <c r="G175" i="21"/>
  <c r="G174" i="21"/>
  <c r="G173" i="21"/>
  <c r="G172" i="21"/>
  <c r="G171" i="21"/>
  <c r="G170" i="21"/>
  <c r="G169" i="21"/>
  <c r="G168" i="21"/>
  <c r="G167" i="21"/>
  <c r="G166" i="21"/>
  <c r="G141" i="21"/>
  <c r="G140" i="21"/>
  <c r="G139" i="21"/>
  <c r="G138" i="21"/>
  <c r="G116" i="21"/>
  <c r="G115" i="21"/>
  <c r="G110" i="21"/>
  <c r="G70" i="21"/>
  <c r="G69" i="21"/>
  <c r="G68" i="21"/>
  <c r="G67" i="21"/>
  <c r="G66" i="21"/>
  <c r="G65" i="21"/>
  <c r="G64" i="21"/>
  <c r="G59" i="21"/>
  <c r="G58" i="21"/>
  <c r="G56" i="21"/>
  <c r="G55" i="21"/>
  <c r="G50" i="21"/>
  <c r="G49" i="21"/>
  <c r="G48" i="21"/>
  <c r="G47" i="21"/>
  <c r="G46" i="21"/>
  <c r="G45" i="21"/>
  <c r="G44" i="21"/>
  <c r="G43" i="21"/>
  <c r="G42" i="21"/>
  <c r="G37" i="21"/>
  <c r="G36" i="21"/>
  <c r="G35" i="21"/>
  <c r="G34" i="21"/>
  <c r="G33" i="21"/>
  <c r="G32" i="21"/>
  <c r="G31" i="21"/>
  <c r="G30" i="21"/>
  <c r="G25" i="21" l="1"/>
  <c r="H25" i="21" s="1"/>
  <c r="G24" i="21"/>
  <c r="G23" i="21"/>
  <c r="H23" i="21" s="1"/>
  <c r="G22" i="21"/>
  <c r="H22" i="21" s="1"/>
  <c r="G21" i="21"/>
  <c r="H21" i="21" s="1"/>
  <c r="G20" i="21"/>
  <c r="H20" i="21" s="1"/>
  <c r="G19" i="21"/>
  <c r="H19" i="21" s="1"/>
  <c r="G18" i="21"/>
  <c r="H18" i="21" s="1"/>
  <c r="H338" i="21"/>
  <c r="H339" i="21"/>
  <c r="H301" i="21" l="1"/>
  <c r="H300" i="21"/>
  <c r="H299" i="21"/>
  <c r="H298" i="21"/>
  <c r="H297" i="21"/>
  <c r="H296" i="21"/>
  <c r="H290" i="21"/>
  <c r="H289" i="21"/>
  <c r="H288" i="21"/>
  <c r="H287" i="21"/>
  <c r="H286" i="21"/>
  <c r="H67" i="21"/>
  <c r="H68" i="21"/>
  <c r="H69" i="21"/>
  <c r="H70" i="21"/>
  <c r="H59" i="21"/>
  <c r="H56" i="21"/>
  <c r="H58" i="21"/>
  <c r="H55" i="21"/>
  <c r="H177" i="21"/>
  <c r="H180" i="21"/>
  <c r="H60" i="21" l="1"/>
  <c r="H116" i="21"/>
  <c r="H187" i="21" l="1"/>
  <c r="H186" i="21"/>
  <c r="H185" i="21"/>
  <c r="H170" i="21"/>
  <c r="H169" i="21"/>
  <c r="H168" i="21"/>
  <c r="H183" i="21"/>
  <c r="H182" i="21"/>
  <c r="H179" i="21"/>
  <c r="H184" i="21"/>
  <c r="E181" i="21" l="1"/>
  <c r="E172" i="21"/>
  <c r="H309" i="21" l="1"/>
  <c r="H139" i="21" l="1"/>
  <c r="H66" i="21" l="1"/>
  <c r="H65" i="21"/>
  <c r="H64" i="21"/>
  <c r="H106" i="21" l="1"/>
  <c r="H181" i="21"/>
  <c r="H178" i="21"/>
  <c r="H176" i="21"/>
  <c r="H175" i="21"/>
  <c r="H174" i="21"/>
  <c r="H173" i="21"/>
  <c r="H171" i="21"/>
  <c r="H167" i="21"/>
  <c r="H335" i="21"/>
  <c r="H336" i="21"/>
  <c r="H334" i="21"/>
  <c r="H337" i="21"/>
  <c r="H34" i="21"/>
  <c r="H37" i="21"/>
  <c r="H36" i="21"/>
  <c r="H35" i="21"/>
  <c r="H33" i="21"/>
  <c r="H32" i="21"/>
  <c r="H31" i="21"/>
  <c r="H30" i="21"/>
  <c r="H38" i="21" l="1"/>
  <c r="H172" i="21"/>
  <c r="H166" i="21"/>
  <c r="H213" i="21" l="1"/>
  <c r="H340" i="21"/>
  <c r="H341" i="21" s="1"/>
  <c r="H308" i="21"/>
  <c r="H307" i="21"/>
  <c r="H306" i="21"/>
  <c r="H295" i="21"/>
  <c r="H294" i="21"/>
  <c r="H293" i="21"/>
  <c r="H292" i="21"/>
  <c r="H291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141" i="21"/>
  <c r="H140" i="21"/>
  <c r="H138" i="21"/>
  <c r="H115" i="21"/>
  <c r="H134" i="21" s="1"/>
  <c r="H110" i="21"/>
  <c r="H111" i="21" s="1"/>
  <c r="H50" i="21"/>
  <c r="H49" i="21"/>
  <c r="H48" i="21"/>
  <c r="H47" i="21"/>
  <c r="H46" i="21"/>
  <c r="H45" i="21"/>
  <c r="H44" i="21"/>
  <c r="H43" i="21"/>
  <c r="H42" i="21"/>
  <c r="H24" i="21"/>
  <c r="I173" i="15"/>
  <c r="I172" i="15" s="1"/>
  <c r="H173" i="15"/>
  <c r="H170" i="15"/>
  <c r="I170" i="15" s="1"/>
  <c r="H169" i="15"/>
  <c r="I169" i="15" s="1"/>
  <c r="H168" i="15"/>
  <c r="I168" i="15" s="1"/>
  <c r="H165" i="15"/>
  <c r="I165" i="15" s="1"/>
  <c r="I164" i="15" s="1"/>
  <c r="H162" i="15"/>
  <c r="H161" i="15"/>
  <c r="H160" i="15"/>
  <c r="I160" i="15" s="1"/>
  <c r="I157" i="15" s="1"/>
  <c r="I158" i="15"/>
  <c r="H158" i="15"/>
  <c r="I156" i="15"/>
  <c r="I155" i="15" s="1"/>
  <c r="H156" i="15"/>
  <c r="H153" i="15"/>
  <c r="I153" i="15" s="1"/>
  <c r="I152" i="15"/>
  <c r="H152" i="15"/>
  <c r="H151" i="15"/>
  <c r="I151" i="15" s="1"/>
  <c r="I150" i="15"/>
  <c r="H150" i="15"/>
  <c r="H149" i="15"/>
  <c r="I149" i="15" s="1"/>
  <c r="I148" i="15"/>
  <c r="H148" i="15"/>
  <c r="H145" i="15"/>
  <c r="I145" i="15" s="1"/>
  <c r="I144" i="15"/>
  <c r="I143" i="15" s="1"/>
  <c r="H144" i="15"/>
  <c r="I141" i="15"/>
  <c r="I135" i="15" s="1"/>
  <c r="H141" i="15"/>
  <c r="H133" i="15"/>
  <c r="I133" i="15" s="1"/>
  <c r="I131" i="15"/>
  <c r="H131" i="15"/>
  <c r="H105" i="15"/>
  <c r="I105" i="15" s="1"/>
  <c r="H101" i="15"/>
  <c r="I101" i="15" s="1"/>
  <c r="H99" i="15"/>
  <c r="I99" i="15" s="1"/>
  <c r="I97" i="15"/>
  <c r="H97" i="15"/>
  <c r="H95" i="15"/>
  <c r="I95" i="15" s="1"/>
  <c r="H93" i="15"/>
  <c r="I93" i="15" s="1"/>
  <c r="H91" i="15"/>
  <c r="I91" i="15" s="1"/>
  <c r="H88" i="15"/>
  <c r="I88" i="15" s="1"/>
  <c r="I84" i="15"/>
  <c r="H84" i="15"/>
  <c r="H81" i="15"/>
  <c r="I81" i="15" s="1"/>
  <c r="I78" i="15"/>
  <c r="H78" i="15"/>
  <c r="H76" i="15"/>
  <c r="I76" i="15" s="1"/>
  <c r="H74" i="15"/>
  <c r="I74" i="15" s="1"/>
  <c r="H71" i="15"/>
  <c r="I71" i="15" s="1"/>
  <c r="I69" i="15"/>
  <c r="H69" i="15"/>
  <c r="H67" i="15"/>
  <c r="I67" i="15" s="1"/>
  <c r="H62" i="15"/>
  <c r="I62" i="15" s="1"/>
  <c r="I60" i="15"/>
  <c r="H60" i="15"/>
  <c r="H58" i="15"/>
  <c r="I58" i="15" s="1"/>
  <c r="H56" i="15"/>
  <c r="I56" i="15" s="1"/>
  <c r="H54" i="15"/>
  <c r="I54" i="15" s="1"/>
  <c r="I52" i="15"/>
  <c r="H52" i="15"/>
  <c r="I50" i="15"/>
  <c r="L50" i="15" s="1"/>
  <c r="H50" i="15"/>
  <c r="H47" i="15"/>
  <c r="I47" i="15" s="1"/>
  <c r="I45" i="15"/>
  <c r="H45" i="15"/>
  <c r="H41" i="15"/>
  <c r="I41" i="15" s="1"/>
  <c r="H39" i="15"/>
  <c r="I39" i="15" s="1"/>
  <c r="H37" i="15"/>
  <c r="I37" i="15" s="1"/>
  <c r="I35" i="15"/>
  <c r="H35" i="15"/>
  <c r="H32" i="15"/>
  <c r="I32" i="15" s="1"/>
  <c r="H30" i="15"/>
  <c r="I30" i="15" s="1"/>
  <c r="H27" i="15"/>
  <c r="I27" i="15" s="1"/>
  <c r="I25" i="15"/>
  <c r="H25" i="15"/>
  <c r="H23" i="15"/>
  <c r="I23" i="15" s="1"/>
  <c r="H21" i="15"/>
  <c r="I21" i="15" s="1"/>
  <c r="H19" i="15"/>
  <c r="I19" i="15" s="1"/>
  <c r="I12" i="15"/>
  <c r="I90" i="15" l="1"/>
  <c r="I146" i="15"/>
  <c r="I176" i="15" s="1"/>
  <c r="I167" i="15"/>
  <c r="I18" i="15"/>
  <c r="I66" i="15"/>
  <c r="I80" i="15"/>
  <c r="I49" i="15"/>
  <c r="H330" i="21"/>
  <c r="H283" i="21"/>
  <c r="H162" i="21"/>
  <c r="H302" i="21"/>
  <c r="H26" i="21"/>
  <c r="H51" i="21"/>
  <c r="I64" i="15" l="1"/>
  <c r="H344" i="21"/>
  <c r="C11" i="21" s="1"/>
</calcChain>
</file>

<file path=xl/sharedStrings.xml><?xml version="1.0" encoding="utf-8"?>
<sst xmlns="http://schemas.openxmlformats.org/spreadsheetml/2006/main" count="1353" uniqueCount="778">
  <si>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</si>
  <si>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</si>
  <si>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</si>
  <si>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</si>
  <si>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</si>
  <si>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</si>
  <si>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</si>
  <si>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</si>
  <si>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</si>
  <si>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</si>
  <si>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</si>
  <si>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</si>
  <si>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</si>
  <si>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</si>
  <si>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</si>
  <si>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</si>
  <si>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</si>
  <si>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</si>
  <si>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</si>
  <si>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</si>
  <si>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</si>
  <si>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</si>
  <si>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</si>
  <si>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</si>
  <si>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</si>
  <si>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</si>
  <si>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</si>
  <si>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</si>
  <si>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</si>
  <si>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</si>
  <si>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</si>
  <si>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</si>
  <si>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</si>
  <si>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</si>
  <si>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</si>
  <si>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</si>
  <si>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</si>
  <si>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</si>
  <si>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</si>
  <si>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</si>
  <si>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</si>
  <si>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</si>
  <si>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</si>
  <si>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</si>
  <si>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</si>
  <si>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</si>
  <si>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</si>
  <si>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</si>
  <si>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</si>
  <si>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</si>
  <si>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</si>
  <si>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</si>
  <si>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</si>
  <si>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</si>
  <si>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</si>
  <si>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</si>
  <si>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</si>
  <si>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</si>
  <si>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</si>
  <si>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</si>
  <si>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</si>
  <si>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</si>
  <si>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</si>
  <si>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</si>
  <si>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</si>
  <si>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</si>
  <si>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</si>
  <si>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</si>
  <si>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</si>
  <si>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</si>
  <si>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</si>
  <si>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</si>
  <si>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</si>
  <si>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</si>
  <si>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</si>
  <si>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</si>
  <si>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</si>
  <si>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</si>
  <si>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</si>
  <si>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</si>
  <si>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</si>
  <si>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</si>
  <si>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</si>
  <si>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</si>
  <si>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</si>
  <si>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</si>
  <si>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</si>
  <si>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</si>
  <si>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</si>
  <si>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</si>
  <si>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</si>
  <si>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</si>
  <si>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</si>
  <si>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</si>
  <si>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</si>
  <si>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</si>
  <si>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</si>
  <si>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</si>
  <si>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</si>
  <si>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</si>
  <si>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</si>
  <si>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</si>
  <si>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</si>
  <si>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</si>
  <si>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</si>
  <si>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</si>
  <si>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</si>
  <si>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</si>
  <si>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</si>
  <si>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</si>
  <si>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</si>
  <si>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</si>
  <si>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</si>
  <si>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</si>
  <si>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</si>
  <si>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</si>
  <si>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</si>
  <si>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</si>
  <si>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</si>
  <si>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</si>
  <si>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</si>
  <si>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</si>
  <si>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</si>
  <si>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</si>
  <si>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</si>
  <si>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</si>
  <si>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</si>
  <si>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</si>
  <si>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</si>
  <si>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</si>
  <si>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</si>
  <si>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</si>
  <si>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</si>
  <si>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</si>
  <si>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</si>
  <si>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</si>
  <si>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</si>
  <si>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</si>
  <si>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</si>
  <si>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</si>
  <si>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</si>
  <si>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</si>
  <si>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</si>
  <si>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</si>
  <si>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</si>
  <si>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</si>
  <si>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</si>
  <si>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</si>
  <si>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</si>
  <si>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</si>
  <si>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</si>
  <si>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</si>
  <si>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</si>
  <si>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</si>
  <si>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</si>
  <si>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</si>
  <si>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</si>
  <si>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</si>
  <si>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</si>
  <si>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</si>
  <si>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</si>
  <si>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</si>
  <si>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</si>
  <si>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</si>
  <si>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</si>
  <si>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</si>
  <si>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</si>
  <si>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</si>
  <si>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</si>
  <si>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</si>
  <si>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</si>
  <si>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</si>
  <si>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</si>
  <si>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</si>
  <si>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</si>
  <si>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</si>
  <si>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</si>
  <si>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</si>
  <si>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</si>
  <si>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</si>
  <si>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</si>
  <si>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</si>
  <si>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</si>
  <si>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</si>
  <si>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</si>
  <si>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</si>
  <si>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</si>
  <si>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</si>
  <si>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</si>
  <si>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</si>
  <si>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</si>
  <si>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</si>
  <si>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</si>
  <si>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</si>
  <si>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</si>
  <si>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</si>
  <si>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</si>
  <si>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</si>
  <si>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</si>
  <si>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</si>
  <si>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</si>
  <si>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</si>
  <si>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</si>
  <si>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</si>
  <si>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</si>
  <si>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</si>
  <si>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</si>
  <si>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</si>
  <si>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</si>
  <si>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</si>
  <si>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</si>
  <si>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</si>
  <si>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</si>
  <si>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</si>
  <si>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</si>
  <si>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</si>
  <si>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</si>
  <si>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</si>
  <si>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</si>
  <si>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</si>
  <si>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</si>
  <si>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</si>
  <si>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</si>
  <si>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</si>
  <si>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</si>
  <si>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</si>
  <si>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</si>
  <si>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</si>
  <si>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</si>
  <si>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</si>
  <si>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</si>
  <si>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</si>
  <si>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</si>
  <si>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</si>
  <si>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</si>
  <si>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</si>
  <si>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</si>
  <si>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</si>
  <si>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</si>
  <si>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</si>
  <si>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</si>
  <si>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</si>
  <si>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</si>
  <si>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</si>
  <si>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</si>
  <si>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</si>
  <si>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</si>
  <si>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</si>
  <si>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</si>
  <si>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</si>
  <si>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</si>
  <si>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</si>
  <si>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</si>
  <si>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</si>
  <si>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</si>
  <si>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</si>
  <si>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</si>
  <si>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</si>
  <si>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</si>
  <si>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</si>
  <si>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</si>
  <si>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</si>
  <si>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</si>
  <si>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</si>
  <si>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</si>
  <si>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</si>
  <si>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</si>
  <si>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</si>
  <si>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</si>
  <si>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</si>
  <si>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</si>
  <si>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</si>
  <si>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</si>
  <si>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</si>
  <si>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</si>
  <si>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</si>
  <si>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</si>
  <si>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</si>
  <si>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</si>
  <si>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</si>
  <si>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</si>
  <si>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</si>
  <si>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</si>
  <si>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</si>
  <si>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</si>
  <si>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</si>
  <si>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</si>
  <si>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</si>
  <si>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</si>
  <si>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</si>
  <si>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</si>
  <si>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</si>
  <si>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</si>
  <si>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</si>
  <si>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</si>
  <si>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</si>
  <si>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</si>
  <si>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</si>
  <si>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</si>
  <si>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</si>
  <si>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</si>
  <si>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</si>
  <si>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</si>
  <si>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</si>
  <si>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</si>
  <si>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</si>
  <si>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</si>
  <si>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</si>
  <si>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</si>
  <si>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</si>
  <si>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</si>
  <si>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</si>
  <si>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</si>
  <si>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</si>
  <si>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</si>
  <si>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</si>
  <si>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</si>
  <si>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</si>
  <si>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</si>
  <si>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</si>
  <si>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</si>
  <si>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</si>
  <si>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</si>
  <si>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</si>
  <si>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</si>
  <si>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</si>
  <si>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</si>
  <si>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</si>
  <si>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</si>
  <si>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</si>
  <si>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</si>
  <si>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</si>
  <si>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</si>
  <si>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</si>
  <si>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</si>
  <si>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</si>
  <si>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</si>
  <si>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</si>
  <si>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</si>
  <si>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</si>
  <si>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</si>
  <si>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>unid.</t>
  </si>
  <si>
    <t>7.</t>
  </si>
  <si>
    <t>8.</t>
  </si>
  <si>
    <t>INSTALAÇÃO ELÉTRICA</t>
  </si>
  <si>
    <t>INSTALAÇÃO HIDRÁULICA</t>
  </si>
  <si>
    <t>REVESTIMENTO</t>
  </si>
  <si>
    <t xml:space="preserve">PISO  </t>
  </si>
  <si>
    <t>PROTEÇÃO E COMBATE A INCÊNDIOS</t>
  </si>
  <si>
    <t>9.</t>
  </si>
  <si>
    <t>10.</t>
  </si>
  <si>
    <t>11.</t>
  </si>
  <si>
    <t>12.</t>
  </si>
  <si>
    <t>13.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</si>
  <si>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</si>
  <si>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</si>
  <si>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</si>
  <si>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</si>
  <si>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REMOÇÃO DE JANELAS, DE FORMA MANUAL, SEM REAPROVEITAMENTO</t>
  </si>
  <si>
    <t>REMOÇÃO DE ENTULHO SEPARADO DE OBRA COM CAÇAMBA METÁLICA ‐ TERRA, ALVENARIA, CONCRETO, ARGAMASSA, MADEIRA, PAPEL, PLÁSTICO OU METAL</t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</si>
  <si>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</si>
  <si>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</si>
  <si>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BDI: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</si>
  <si>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</si>
  <si>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LAJE - FORNECIMENTO E INSTALAÇÃO. AF_03/2023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</si>
  <si>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</si>
  <si>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</si>
  <si>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</si>
  <si>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</si>
  <si>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</si>
  <si>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</si>
  <si>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</si>
  <si>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pc</t>
  </si>
  <si>
    <t>QUADRO DE DISTRIBUIÇÃO DE ENERGIA EM CHAPA DE AÇO GALVANIZADO, DE EMBUTIR, COM BARRAMENTO TRIFÁSICO, PARA 40 DISJUNTORES DIN 100A - FORNECIMENTO E INSTALAÇÃO. AF_10/2020</t>
  </si>
  <si>
    <t>COBERTURA E CALHAS</t>
  </si>
  <si>
    <t>ELETRODUTO FLEXÍVEL CORRUGADO, PVC, DN 32 MM (1"), PARA CIRCUITOS TERMINAIS, INSTALADO EM PAREDE - FORNECIMENTO E INSTALAÇÃO. AF_03/2023</t>
  </si>
  <si>
    <t>ELETRODUTO FLEXÍVEL CORRUGADO, PVC, DN 32 MM (1"), PARA CIRCUITOS TERMINAIS, INSTALADO EM LAJE - FORNECIMENTO E INSTALAÇÃO. AF_03/2023</t>
  </si>
  <si>
    <t>SERVIÇO COMPLEMENTAR</t>
  </si>
  <si>
    <t>LIMPEZA FINAL DE OBRA</t>
  </si>
  <si>
    <t>un.</t>
  </si>
  <si>
    <t>REMOÇÃO DE PORTAS, DE FORMA MANUAL, SEM REAPROVEITAMENTO</t>
  </si>
  <si>
    <t>DEMOLIÇÃO DE PISO , DE FORMA MECANIZADA COM MARTELETE, SEM REAPROVEITAMENTO</t>
  </si>
  <si>
    <t>ALVENARIA DE VEDAÇÃO DE BLOCOS CERÂMICOS FURADOS NA VERTICAL DE 9X19X39 CM (ESPESSURA 9 CM) E ARGAMASSA DE ASSENTAMENTO COM PREPARO EM BETONEIRA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</si>
  <si>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</si>
  <si>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</si>
  <si>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PINTURA LÁTEX ACRÍLICA STANDARD, APLICAÇÃO MANUAL EM TETO, DUAS DEMÃOS.</t>
  </si>
  <si>
    <t>EMASSAMENTO COM MASSA LÁTEX, APLICAÇÃO EM PAREDE , DUAS DEMÃOS, LIXAMENTO MANUAL</t>
  </si>
  <si>
    <t>PINTURA EM PAREDE INTERNA E EXTERNA, TINTA DE ACABAMENTO ESMALTE SINTÉTICO ACETINADO, 2 DEMÃOS</t>
  </si>
  <si>
    <t>RODAPÉ CERÂMICO DE 7CM DE ALTURA</t>
  </si>
  <si>
    <t xml:space="preserve"> VASO SANITÁRIO SIFONADO COM CAIXA ACOPLADA LOUÇA BRANCA, INCLUSO ENGATE FLEXÍVEL EM PLÁSTICO BRANCO, 1/2 X 40CM - FORNECIMENTO E INSTALAÇÃO . AF_01/2020</t>
  </si>
  <si>
    <t xml:space="preserve"> TRANSPORTE HORIZONTAL MANUAL, DE BACIA SANITÁRIA, CAIXA ACOPLADA, TANQUE OU PIA (UNIDADE: UNIDXKM). AF_07/2019</t>
  </si>
  <si>
    <t>un. X Km</t>
  </si>
  <si>
    <t>ELETRODUTO FLEXÍVEL CORRUGADO, PEAD, DN 40 MM (1 1/4"), PARA CIRCUITOS TERMINAIS, INSTALADO EM LAJE - FORNECIMENTO E INSTALAÇÃO. AF_03/2023</t>
  </si>
  <si>
    <t>ELETRODUTO FLEXÍVEL CORRUGADO, PEAD, DN 40 MM (1 1/4"), PARA CIRCUITOS TERMINAIS, INSTALADO EM PAREDE - FORNECIMENTO E INSTALAÇÃO. AF_03/2023</t>
  </si>
  <si>
    <t>VENTILADOR COM 3 PÁS CIRCULAR, 50W, 127V, COM VARIADOR DE VELOCIDADE, INSTALADO EM PAREDE - FORNECIMENTO E INSTALAÇÃO</t>
  </si>
  <si>
    <t>LUMINÁRIA TIPO CALHA, DE SOBREPOR, COM 2 LÂMPADAS TUBULARES FLUORESCENTES DE 18 W, COM REATOR DE PARTIDA RÁPIDA - FORNECIMENTO E INSTALAÇÃO. AF_02/2020</t>
  </si>
  <si>
    <t>INTERRUPTOR PARALELO (1 MÓDULO), 10A/250V, INCLUINDO SUPORTE E PLACA - FORNECIMENTO E INSTALAÇÃO. AF_03/2023</t>
  </si>
  <si>
    <t>INTERRUPTOR SIMPLES (3 MÓDULOS), 10A/250V, INCLUINDO SUPORTE E PLACA - FORNECIMENTO E INSTALAÇÃO. AF_03/2023</t>
  </si>
  <si>
    <t>QUADRO DE DISTRIBUIÇÃO DE ENERGIA EM CHAPA DE AÇO GALVANIZADO, DE EMBUTIR, COM BARRAMENTO TRIFÁSICO, PARA 18 DISJUNTORES DIN 100A - FORNECIMENTO E INSTALAÇÃO. AF_10/2020</t>
  </si>
  <si>
    <t>DISJUNTOR MONOPOLAR TIPO DIN, CORRENTE NOMINAL DE 25A - FORNECIMENTO E INSTALAÇÃO. AF_10/2020</t>
  </si>
  <si>
    <t>DISJUNTOR TRIPOLAR TIPO NEMA, CORRENTE NOMINAL DE 60 ATÉ 100A - FORNECIMENTO E INSTALAÇÃO. AF_10/2020</t>
  </si>
  <si>
    <t>CABO DE COBRE FLEXÍVEL ISOLADO, 2,5 MM², ANTI-CHAMA 450/750 V, PARA CIRCUITOS TERMINAIS - FORNECIMENTO E INSTALAÇÃO. AF_03/2023</t>
  </si>
  <si>
    <t>BLOCO 02</t>
  </si>
  <si>
    <t>BLOCO 03</t>
  </si>
  <si>
    <t>DEMOLIÇÃO DE REVESTIMENTO CERÂMICO, DE FORMA MECANIZADA COM MARTELETE</t>
  </si>
  <si>
    <t xml:space="preserve">REMOÇÃO DE CHAPAS METÁLICAS CORROÍDAS ABAIXO DAS VIGAS </t>
  </si>
  <si>
    <t>DEMOLIÇÃO MECANIZADA DE CONCRETO ARMADO (MEZANINO E CALÇADA ANFITEATRO)</t>
  </si>
  <si>
    <t>ESTRUTURA EXISTENTE</t>
  </si>
  <si>
    <t>ESTUCAMENTO E LIXAMENTO DE CONCRETO DETERIORADO</t>
  </si>
  <si>
    <t>GRAUTEAMENTO REPARO DE PEÇAS PRÉ-MOLDADAS DESCASCADAS</t>
  </si>
  <si>
    <t>TRATAMENTO DAS JUNTAS DE CONCRETO, COM TARUGO DE POLIETILENO E SELANTE À BASE DE SILICONE</t>
  </si>
  <si>
    <t>TRATAMENTO DE JUNTA DE DILATAÇÃO, COM TARUGO DE POLIETILENO E SELANTE PU, INCLUSO PREENCHIMENTO COM ESPUMA EXPANSIVA</t>
  </si>
  <si>
    <t xml:space="preserve">FABRICAÇÃO E MONTAGEM DE FORMA PARA PISO DE CONCRETO SOBRE SOLO CALÇAMENTO EXTERNO </t>
  </si>
  <si>
    <t>REPARO DE TRINCAS COM MASSA (PAREDES INTERNAS)</t>
  </si>
  <si>
    <t>COMPACTAÇÃO DE SOLO, ÁREA EXTERNA ANFITEATRO</t>
  </si>
  <si>
    <t>ARMAÇÃO PARA EXECUÇÃO DE PISO DE CONCRETO COM TELA Q-138 (MEZANINO, CALÇAMENTO EXTERNO DO ANFITEATRO E PRÉDIOS)</t>
  </si>
  <si>
    <t>CONCRETAGEM DO MEZANINO + PISO DE CONCRETO</t>
  </si>
  <si>
    <t xml:space="preserve">m </t>
  </si>
  <si>
    <t>BLOCO 01 - 02 - 03 - 04 - 05 - 06</t>
  </si>
  <si>
    <t>IMPERMEABILIZAÇÃO DE PISO EM ÁREAS MOLHADAS</t>
  </si>
  <si>
    <t>PREPARO EM PAREDE INTERNAS E EXTERNAS PARA PINTURA,. INCLUSIVE LIXAMENTO</t>
  </si>
  <si>
    <t xml:space="preserve">VÁLVULA DE DESCARGA METÁLICA, BASE 1 1/2", ACABAMENTO METALICO CROMADO UN CR </t>
  </si>
  <si>
    <t xml:space="preserve"> VASO SANITARIO SIFONADO CONVENCIONAL COM LOUÇA BRANCA, INCLUSO CONJUNT UN CR
O DE LIGAÇÃO PARA BACIA SANITÁRIA AJUSTÁVEL - FORNECIMENTO E INSTALAÇÃ
O. AF_10/2016</t>
  </si>
  <si>
    <t xml:space="preserve"> KIT DE REGISTRO DE PRESSÃO BRUTO DE LATÃO ¾", INCLUSIVE CONEXÕES, ROSCÁVEL, INSTALADO EM RAMAL DE ÁGUA FRIA - FORNECIMENTO E INSTALAÇÃO. AF_
12/2014</t>
  </si>
  <si>
    <t>TUBO, PVC, SOLDÁVEL, DN 32MM, INSTALADO EM RAMAL OU SUB-RAMAL DE ÁGUA 
- FORNECIMENTO E INSTALAÇÃO. AF_06/2022</t>
  </si>
  <si>
    <t xml:space="preserve"> JOELHO 90 GRAUS, PVC, SOLDÁVEL, DN 32MM, INSTALADO EM RAMAL OU SUB-RAM
AL DE ÁGUA - FORNECIMENTO E INSTALAÇÃO. AF_06/2022</t>
  </si>
  <si>
    <t xml:space="preserve"> TÊ COM BUCHA DE LATÃO NA BOLSA CENTRAL, PVC, SOLDÁVEL, DN 32MM X 3/4 , UN CR 
INSTALADO EM RAMAL DE DISTRIBUIÇÃO DE ÁGUA - FORNECIMENTO E INSTALAÇÃ
O. AF_06/2022</t>
  </si>
  <si>
    <t xml:space="preserve"> REGISTRO DE GAVETA BRUTO, LATÃO, ROSCÁVEL, 1" - FORNECIMENTO E INSTALAÇÃO. AF_08/2021</t>
  </si>
  <si>
    <t xml:space="preserve"> TORNEIRA CROMADA DE MESA, 1/2 OU 3/4, PARA LAVATÓRIO, PADRÃO POPULAR - FORNECIMENTO E INSTALAÇÃO. AF_01/2020</t>
  </si>
  <si>
    <t xml:space="preserve"> LAVATÓRIO LOUÇA BRANCA SUSPENSO, 29,5 X 39CM OU EQUIVALENTE, PADRÃO POPULAR - FORNECIMENTO E INSTALAÇÃO. AF_01/2020</t>
  </si>
  <si>
    <t>Un.</t>
  </si>
  <si>
    <t>CHUVEIRO ELÉTRICO TIPO DUCHA </t>
  </si>
  <si>
    <t>LAVATÓRIO LOUÇA BRANCA SUSPENSO, 29,5 X 39CM PCD</t>
  </si>
  <si>
    <t>BARRA APOIO RETA EM AÇO INOX COM. 70</t>
  </si>
  <si>
    <t>BARRA APOIO EM L EM AÇO INOX</t>
  </si>
  <si>
    <t>VASO SANITARIO LOUÇA BRANCA, PCD</t>
  </si>
  <si>
    <t xml:space="preserve">ASSENTO SANITÁRIO </t>
  </si>
  <si>
    <t>ASSENTO SANITÁRIO PARA BACIA PCD</t>
  </si>
  <si>
    <t>PAPELEIRA DE PAREDE EM METAL CROMADO SEM TAMPA, INCLUSO FIXAÇÃO</t>
  </si>
  <si>
    <t xml:space="preserve">SABONETEIRA PLASTICA TIPO DISPENSER PARA SABONETE LIQUIDO COM RESERVATORIO 800 A 1500 ML, INCLUSO FIXAÇÃO. </t>
  </si>
  <si>
    <t>DISPENSER TOALHEIRO EM ABS, PARA FOLHAS</t>
  </si>
  <si>
    <t>Divisoria sanitária, tipo cabine, esp = 3cm, assentado com argamassa colante ac iii</t>
  </si>
  <si>
    <t>CUBA INOX PARA PIA 50 X 40 X 20 CM</t>
  </si>
  <si>
    <t>TORNEIRA CROMADA LONGA, DE PAREDE 3/4, BICA ALTA GIRATÓRIA MÓVEL</t>
  </si>
  <si>
    <t>BLOCO 01 -  02 - 03 - 04 - 05 - 06</t>
  </si>
  <si>
    <t>BLOCO 01 - 02</t>
  </si>
  <si>
    <t xml:space="preserve">PLACA CERÂMICA NÃO ESMALTADA EXTRUDADA DE ALTA RESISTÊNCIA QUÍMICA E MECÂNICA, ESPESSURA DE 11 MM, USO INDUSTRIAL, ASSENTADO COM ARGAMASSA QUÍMICA BICOMPONENTE. </t>
  </si>
  <si>
    <t>un</t>
  </si>
  <si>
    <t>NIPLE DE FERRO GALVANIZADO, COM ROSCA BSP, DE 2 1/2" (DUPLO)</t>
  </si>
  <si>
    <t>TUBO ACO GALVANIZADO COM COSTURA, CLASSE LEVE, DN 40 MM ( 1 1/2"), E = 3,00 MM,*3,48* KG/M (NBR 5580)</t>
  </si>
  <si>
    <t>CURVA 45 GRAUS DE FERRO GALVANIZADO, COM ROSCA BSP FEMEA, DE 2 1/2"</t>
  </si>
  <si>
    <t>TE DE FERRO GALVANIZADO, DE 2 1/2"</t>
  </si>
  <si>
    <t>LUVA DE FERRO GALVANIZADO, COM ROSCA BSP, DE 2 1/2"</t>
  </si>
  <si>
    <t>MANGUEIRA DE INCENDIO, TIPO 1, DE 1 1/2", COMPRIMENTO = 30 M, TECIDO EM FIO DEPOLIESTER E TUBO INTERNO EM BORRACHA SINTETICA, COM UNIOES ENGATE RAPIDO</t>
  </si>
  <si>
    <t>ESGUICHO JATO REGULAVEL, TIPO ELKHART, ENGATE RAPIDO 1 1/2", PARA COMBATE A INCENDIO</t>
  </si>
  <si>
    <t>CAIXA DE INCENDIO/ABRIGO PARA MANGUEIRA, DE EMBUTIR/INTERNA, COM 75 X 45 X 17 CM, EM CHAPA DE ACO, PORTA COM VENTILACAO, VISOR COM A INSCRICAO "INCENDIO", SUPORTE/CESTA INTERNA PARA A MANGUEIRA, PINTURA ELETROSTATICA VERMELHA</t>
  </si>
  <si>
    <t>CHAVE DUPLA PARA CONEXOES TIPO STORZ, ENGATE RAPIDO 1 1/2" X 2 1/2", EM LATAO</t>
  </si>
  <si>
    <t>LUMINARIA DE EMERGENCIA 30 LEDS, POTENCIA 2 W, BATERIA DE LITIO, AUTONOMIA DE 6 HORAS</t>
  </si>
  <si>
    <t>PLACA DE SINALIZACAO DE SEGURANCA CONTRA INCENDIO, FOTOLUMINESCENTE, QUADRADA, *20 X 20* CM, EM PVC *2* MM ANTI-CHAMAS (SIMBOLOS, CORES E PICTOGRAMAS CONFORME NBR 16820)</t>
  </si>
  <si>
    <t>ACIONADOR MANUAL ENDEREÇÁVEL 24V SMART SEGURIMAX</t>
  </si>
  <si>
    <t>PAINEL COMANDO DE BOMBAS HIDRANTE 380V</t>
  </si>
  <si>
    <t>SIRENE PARA ALARME BIVOLT 110V 220V POTENTE FORTE 125DB 1TOM</t>
  </si>
  <si>
    <t>EXTINTOR DE INCENDIO PORTATIL COM CARGA DE AGUA PRESSURIZADA DE 10 L, CLASSE A</t>
  </si>
  <si>
    <t xml:space="preserve">EXTINTOR DE INCENDIO PORTATIL COM CARGA DE GAS CARBONICO CO2 DE 4 KG, CLASSE BC </t>
  </si>
  <si>
    <t>CONJUNTO DE 5 PRATELEIRAS EM LAJE DE CONCRETO REVESTIDO COM CIMENTO QUEIMADO</t>
  </si>
  <si>
    <t>BLOCO 04</t>
  </si>
  <si>
    <t>BLOCO 06</t>
  </si>
  <si>
    <t>PINTURA COM BASE DE RESINA ACRÍLICA PARA  PISOS CIMENTADOS</t>
  </si>
  <si>
    <t>FORRO DE PVC  NA COR BRANCA</t>
  </si>
  <si>
    <t xml:space="preserve">REMOÇÃO DOS ALAMBRADOS EM TUBO E TELA GALVANIZADA DA QUADRA EXISTENTE </t>
  </si>
  <si>
    <t>REMOÇÃO DOS ALAMBRADOS EM TUBO E TELA GALVANIZADA NO PERIMETRO</t>
  </si>
  <si>
    <t>INSTALAÇÃO DE ALAMBRADOS EM TUBO E TELA GALVANIZADA NO PERIMETRO</t>
  </si>
  <si>
    <t>Avenida Carlos de Angeli, 223 - Jardim Nova Araraquara - Araraquara-SP</t>
  </si>
  <si>
    <t>EMEF - CAIC RICARDO CARAMURU DE CASTRO MONTEIRO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</si>
  <si>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</si>
  <si>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</si>
  <si>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</si>
  <si>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</si>
  <si>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VALOR TOTAL</t>
  </si>
  <si>
    <t>SEM BDI</t>
  </si>
  <si>
    <t>COM BDI</t>
  </si>
  <si>
    <t>R$</t>
  </si>
  <si>
    <t>CANTEIRO DE OBRAS</t>
  </si>
  <si>
    <t>FORNECIMENTO E INSTALAÇÃO DE PLACA DE OBRA COM CHAPA GALVANIZADA E ESTRUTURA DE MADEIRA, CONF. MODELO A SER FORNECIDO PELA FISCALIZAÇÃO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</si>
  <si>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</si>
  <si>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</si>
  <si>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</si>
  <si>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</si>
  <si>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</si>
  <si>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</si>
  <si>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ENTRADA DE ENERGIA ELÉTRICA, AÉREA, BIFÁSICA, COM CAIXA DE SOBREPOR, CABO DE 16 MM2 E DISJUNTOR DIN 50A (INCLUSO O POSTE DE CONCRETO)</t>
  </si>
  <si>
    <t>SUBTOTAL ITEM  1</t>
  </si>
  <si>
    <t>SUBTOTAL ITEM  2</t>
  </si>
  <si>
    <t>SUBTOTAL ITEM  3</t>
  </si>
  <si>
    <t>ESQUADRIAS (MADEIRA, METÁLICA, ALUMINIO E VIDROS)</t>
  </si>
  <si>
    <r>
      <rPr>
        <b/>
        <sz val="10"/>
        <rFont val="Arial"/>
        <family val="2"/>
      </rPr>
      <t xml:space="preserve">P1 (0,90X2,10M): </t>
    </r>
    <r>
      <rPr>
        <sz val="10"/>
        <rFont val="Arial"/>
        <family val="2"/>
      </rPr>
      <t>PORTA  DE ABRIR  EM MADEIRA COM ACABAMENTO EM EM DUAS DEMÃOS DE TINTA ESMALTE FOSCO, COMPLETA</t>
    </r>
  </si>
  <si>
    <r>
      <rPr>
        <b/>
        <sz val="10"/>
        <rFont val="Arial"/>
        <family val="2"/>
      </rPr>
      <t xml:space="preserve">P2 (0,90X2,10M): </t>
    </r>
    <r>
      <rPr>
        <sz val="10"/>
        <rFont val="Arial"/>
        <family val="2"/>
      </rPr>
      <t>PORTA  DE ABRIR  EM MADEIRA COM ACABAMENTO EM EM DUAS DEMÃOS DE TINTA ESMALTE FOSCO, COMPLETA, ADAPTADA PARA PcD</t>
    </r>
  </si>
  <si>
    <r>
      <rPr>
        <b/>
        <sz val="10"/>
        <rFont val="Arial"/>
        <family val="2"/>
      </rPr>
      <t xml:space="preserve">P6(0,90X2,10M):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</si>
  <si>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J8 (2,00X1,45M - 26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</si>
  <si>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J09 (2,20X0,80M - 03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</si>
  <si>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J10 (2,50X0,80M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</si>
  <si>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J11 (2,50X1,50M - 02 unidades):J</t>
    </r>
    <r>
      <rPr>
        <sz val="10"/>
        <rFont val="Arial"/>
        <family val="2"/>
      </rPr>
      <t>ANELA DE CORRER COM 3 FLS. EM VIDRO TEMPERADO DE 10mm E CAIXILHO DE ALÚMINIO NA COR VERDE</t>
    </r>
  </si>
  <si>
    <t>SUBTOTAL ITEM  4</t>
  </si>
  <si>
    <t>SUBTOTAL ITEM  5</t>
  </si>
  <si>
    <r>
      <rPr>
        <b/>
        <sz val="10"/>
        <color theme="1"/>
        <rFont val="Arial"/>
        <family val="2"/>
      </rPr>
      <t xml:space="preserve">WCs: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</si>
  <si>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</si>
  <si>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t>SUBTOTAL ITEM  6</t>
  </si>
  <si>
    <t>SUBTOTAL ITEM  7</t>
  </si>
  <si>
    <t>SUBTOTAL ITEM  8</t>
  </si>
  <si>
    <t>SUBTOTAL ITEM  9</t>
  </si>
  <si>
    <t>SUBTOTAL ITEM  10</t>
  </si>
  <si>
    <t>SUBTOTAL ITEM  11</t>
  </si>
  <si>
    <t>SUBTOTAL ITEM  12</t>
  </si>
  <si>
    <r>
      <rPr>
        <b/>
        <sz val="10"/>
        <rFont val="Arial"/>
        <family val="2"/>
      </rPr>
      <t xml:space="preserve">QUADRA POLIESPORTIVA: </t>
    </r>
    <r>
      <rPr>
        <sz val="10"/>
        <rFont val="Arial"/>
        <family val="2"/>
      </rPr>
      <t>ALAMBRADO PARA QUADRA POLIESPORTIVA, ESTRUTURADO POR TUBOS DE ACO GALVANIZADO, (MONTANTES COM DIAMETRO 2", TRAVESSAS E ESCORAS COM DIÂMETRO 1 ¼), COM TELA DE ARAME GALVANIZADO, FIO 14 BWG E MALHA QUADRADA 5X5</t>
    </r>
  </si>
  <si>
    <r>
      <rPr>
        <b/>
        <sz val="10"/>
        <rFont val="Arial"/>
        <family val="2"/>
      </rPr>
      <t xml:space="preserve">QUADRA DESCOBERTA: </t>
    </r>
    <r>
      <rPr>
        <sz val="10"/>
        <rFont val="Arial"/>
        <family val="2"/>
      </rPr>
      <t>REMOÇÃO DE PARTE DO ALAMBRADO DANIFICADO EM TUBO E TELA GALVANIZADA DA QUADRA EXISTENTE</t>
    </r>
  </si>
  <si>
    <r>
      <rPr>
        <b/>
        <sz val="10"/>
        <rFont val="Arial"/>
        <family val="2"/>
      </rPr>
      <t xml:space="preserve">QUADRA DESCOBERTA: </t>
    </r>
    <r>
      <rPr>
        <sz val="10"/>
        <rFont val="Arial"/>
        <family val="2"/>
      </rPr>
      <t>DEMOLIÇÃO DE ALVENARIA DO TRECHO COM RACHADURA</t>
    </r>
  </si>
  <si>
    <r>
      <rPr>
        <b/>
        <sz val="10"/>
        <rFont val="Arial"/>
        <family val="2"/>
      </rPr>
      <t xml:space="preserve">QUADRA DESCOBERTA: </t>
    </r>
    <r>
      <rPr>
        <sz val="10"/>
        <rFont val="Arial"/>
        <family val="2"/>
      </rPr>
      <t>ALAMBRADO PARA QUADRA POLIESPORTIVA, ESTRUTURADO POR TUBOS DE ACO GALVANIZADO, (MONTANTES COM DIAMETRO 2", TRAVESSAS E ESCORAS COM DIÂMETRO 1 ¼), COM TELA DE ARAME GALVANIZADO, FIO 14 BWG E MALHA QUADRADA 5X5</t>
    </r>
  </si>
  <si>
    <t>SUBTOTAL ITEM  13</t>
  </si>
  <si>
    <t xml:space="preserve">TOTAL GERAL  </t>
  </si>
  <si>
    <t>9.4</t>
  </si>
  <si>
    <t>2.8</t>
  </si>
  <si>
    <t>4.2</t>
  </si>
  <si>
    <t>4.3</t>
  </si>
  <si>
    <t>4.4</t>
  </si>
  <si>
    <t>5.6</t>
  </si>
  <si>
    <t>5.7</t>
  </si>
  <si>
    <t>8.2</t>
  </si>
  <si>
    <t>8.3</t>
  </si>
  <si>
    <t>8.4</t>
  </si>
  <si>
    <t>9.1</t>
  </si>
  <si>
    <t>9.2</t>
  </si>
  <si>
    <t>9.3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</si>
  <si>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</si>
  <si>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</si>
  <si>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</si>
  <si>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</si>
  <si>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</si>
  <si>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</si>
  <si>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</si>
  <si>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</si>
  <si>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</si>
  <si>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</si>
  <si>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</si>
  <si>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</si>
  <si>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</si>
  <si>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</si>
  <si>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</si>
  <si>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</si>
  <si>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</si>
  <si>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</si>
  <si>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</si>
  <si>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</si>
  <si>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</si>
  <si>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10.6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</si>
  <si>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</si>
  <si>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</si>
  <si>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</si>
  <si>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</si>
  <si>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</si>
  <si>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</si>
  <si>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</si>
  <si>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</si>
  <si>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</si>
  <si>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</si>
  <si>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</si>
  <si>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</si>
  <si>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</si>
  <si>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</si>
  <si>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</si>
  <si>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</si>
  <si>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</si>
  <si>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</si>
  <si>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</si>
  <si>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</si>
  <si>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</si>
  <si>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</si>
  <si>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</si>
  <si>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</si>
  <si>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</si>
  <si>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</si>
  <si>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</si>
  <si>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</si>
  <si>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</si>
  <si>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</si>
  <si>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</si>
  <si>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</si>
  <si>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</si>
  <si>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</si>
  <si>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</si>
  <si>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</si>
  <si>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</si>
  <si>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</si>
  <si>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</si>
  <si>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</si>
  <si>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</si>
  <si>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</si>
  <si>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</si>
  <si>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</si>
  <si>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</si>
  <si>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13.6</t>
  </si>
  <si>
    <t>13.7</t>
  </si>
  <si>
    <t xml:space="preserve">BLOCO 01  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</si>
  <si>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</si>
  <si>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</si>
  <si>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</si>
  <si>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</si>
  <si>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</si>
  <si>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</si>
  <si>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</si>
  <si>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</si>
  <si>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</si>
  <si>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</si>
  <si>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</si>
  <si>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</si>
  <si>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</si>
  <si>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</si>
  <si>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</si>
  <si>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</si>
  <si>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</si>
  <si>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</si>
  <si>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</si>
  <si>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</si>
  <si>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</si>
  <si>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</si>
  <si>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</si>
  <si>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</si>
  <si>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</si>
  <si>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</si>
  <si>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</si>
  <si>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</si>
  <si>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</si>
  <si>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</si>
  <si>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</si>
  <si>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BLOCO 01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</si>
  <si>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</si>
  <si>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</si>
  <si>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</si>
  <si>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</si>
  <si>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</si>
  <si>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</si>
  <si>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</si>
  <si>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</si>
  <si>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</si>
  <si>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</si>
  <si>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</si>
  <si>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</si>
  <si>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</si>
  <si>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</si>
  <si>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</si>
  <si>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</si>
  <si>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</si>
  <si>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</si>
  <si>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</si>
  <si>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</si>
  <si>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</si>
  <si>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</si>
  <si>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</si>
  <si>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</si>
  <si>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</si>
  <si>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</si>
  <si>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</si>
  <si>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</si>
  <si>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</si>
  <si>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</si>
  <si>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</si>
  <si>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</si>
  <si>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</si>
  <si>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</si>
  <si>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</si>
  <si>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</si>
  <si>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</si>
  <si>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</si>
  <si>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</si>
  <si>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</si>
  <si>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</si>
  <si>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</si>
  <si>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</si>
  <si>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</si>
  <si>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</si>
  <si>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</si>
  <si>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</si>
  <si>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</si>
  <si>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</si>
  <si>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</si>
  <si>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</si>
  <si>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</si>
  <si>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</si>
  <si>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</si>
  <si>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</si>
  <si>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</si>
  <si>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</si>
  <si>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</si>
  <si>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</si>
  <si>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</si>
  <si>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</si>
  <si>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</si>
  <si>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</si>
  <si>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</si>
  <si>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</si>
  <si>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</si>
  <si>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</si>
  <si>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</si>
  <si>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</si>
  <si>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</si>
  <si>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</si>
  <si>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</si>
  <si>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</si>
  <si>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</si>
  <si>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</si>
  <si>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</si>
  <si>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</si>
  <si>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</si>
  <si>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</si>
  <si>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</si>
  <si>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</si>
  <si>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</si>
  <si>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</si>
  <si>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</si>
  <si>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</si>
  <si>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</si>
  <si>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</si>
  <si>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</si>
  <si>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</si>
  <si>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</si>
  <si>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</si>
  <si>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</si>
  <si>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</si>
  <si>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</si>
  <si>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</si>
  <si>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</si>
  <si>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</si>
  <si>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</si>
  <si>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</si>
  <si>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</si>
  <si>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</si>
  <si>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</si>
  <si>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</si>
  <si>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</si>
  <si>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</si>
  <si>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</si>
  <si>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</si>
  <si>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r>
      <rPr>
        <b/>
        <sz val="10"/>
        <rFont val="Arial"/>
        <family val="2"/>
      </rPr>
      <t>P1 (0,90X2,35m -21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</si>
  <si>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P2 (0,90X2,35m - 01 unidades):</t>
    </r>
    <r>
      <rPr>
        <sz val="10"/>
        <rFont val="Arial"/>
        <family val="2"/>
      </rPr>
      <t xml:space="preserve"> PORTA DE ABRIR, EM CHAPA DE AÇO GALVANIZADO COM ACABAMENTO EM DUAS DEMÃOS DE TINTA ESMALTE FOSCO, NA COR VERDE NAS BORDAS E BRANCO NO CENTRO,   COMPLETA, ADAPTADA PARA PcD </t>
    </r>
  </si>
  <si>
    <r>
      <rPr>
        <b/>
        <sz val="10"/>
        <rFont val="Arial"/>
        <family val="2"/>
      </rPr>
      <t>P10 (2,20X2,35m - 03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</si>
  <si>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P11 (2,30X2,35m - 03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</si>
  <si>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P12 (1,20X2,35m - 02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</si>
  <si>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J3 (2,00X1,45M - 25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</si>
  <si>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J12 (0,94X1,45M - 32 unidades):J</t>
    </r>
    <r>
      <rPr>
        <sz val="10"/>
        <rFont val="Arial"/>
        <family val="2"/>
      </rPr>
      <t>ANELA DE CORRER COM 2 FLS. EM VIDRO TEMPERADO DE 10mm E CAIXILHO DE ALÚMINIO NA COR VERDE</t>
    </r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</si>
  <si>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</si>
  <si>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P6 (0,62X1,70m - 10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</si>
  <si>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P1 (0,90X2,35m -36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</si>
  <si>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P11 (2,30X2,35m - 01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</si>
  <si>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P13 (2,30X2,35m - 07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</si>
  <si>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P14 (1,00X2,35m - 01 unidade):</t>
    </r>
    <r>
      <rPr>
        <sz val="10"/>
        <rFont val="Arial"/>
        <family val="2"/>
      </rPr>
      <t xml:space="preserve"> PORTA  DE CORRER EM CHAPA DE AÇO GALVANIZADO COM ACABAMENTO EM EM DUAS DEMÃOS DE TINTA ESMALTE FOSCO, NA COR VERDE NAS BORDAS E BRANCO NO CENTRO,  COMPLETA, ADAPTADA PARA PcD </t>
    </r>
  </si>
  <si>
    <r>
      <rPr>
        <b/>
        <sz val="10"/>
        <rFont val="Arial"/>
        <family val="2"/>
      </rPr>
      <t>P15 (0,90X2,35m -05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</si>
  <si>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P16 (1,00X2,35m -02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</si>
  <si>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J3 (2,00X1,45M - 60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</si>
  <si>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J14 (2,00X1,95M - 07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</si>
  <si>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J15 (2,00X0,80M - 06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</si>
  <si>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J16 (1,00X0,80M - 03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</si>
  <si>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 xml:space="preserve">P2 (0,90X2,10M): </t>
    </r>
    <r>
      <rPr>
        <sz val="10"/>
        <rFont val="Arial"/>
        <family val="2"/>
      </rPr>
      <t>PORTA  DE ABRIR  EM MADEIRA COM ACABAMENTO EM EM DUAS DEMÃOS DE TINTA ESMALTE FOSCO, COMPLETA, ADAPTADA PARA PcD</t>
    </r>
  </si>
  <si>
    <r>
      <rPr>
        <b/>
        <sz val="10"/>
        <rFont val="Arial"/>
        <family val="2"/>
      </rPr>
      <t>P6 (0,62X1,70m - 02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</si>
  <si>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P1 (0,90X2,35m -02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</si>
  <si>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P17 (1,60X2,35m - 02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</si>
  <si>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J15 (2,00X0,80M - 07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</si>
  <si>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J16 (1,00X,80M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</si>
  <si>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J17 (1,50X0,80M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</si>
  <si>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>P6 (0,62X1,70m - 12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</si>
  <si>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P1 (0,90X2,35m -08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</si>
  <si>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P19 (1,10X2,35m - 02 unidade):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</si>
  <si>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J18 (2,15X,80M - 04 unidades):</t>
    </r>
    <r>
      <rPr>
        <sz val="10"/>
        <rFont val="Arial"/>
        <family val="2"/>
      </rPr>
      <t>JANELA BASCULANTE COM 4 FLS. EM VIDRO TEMPERADO DE 6mm E CAIXILHO DE ALÚMINIO NA COR VERDE.</t>
    </r>
  </si>
  <si>
    <r>
      <rPr>
        <b/>
        <sz val="10"/>
        <rFont val="Arial"/>
        <family val="2"/>
      </rPr>
      <t xml:space="preserve">SANITÁRIOS: </t>
    </r>
    <r>
      <rPr>
        <sz val="10"/>
        <rFont val="Arial"/>
        <family val="2"/>
      </rPr>
      <t>BANCADA/FRONTÃO E ESPELHO DE GRANITO COM BASE EM ALVENARIA COM FURO PARA 4 CUBA CONFORME ESPECIFICAÇÃO DE PROJETO (04 UNIDADES 4,00 X 0,55M)</t>
    </r>
  </si>
  <si>
    <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FIXADO EM PERFIS METÁLICOS COM PINTURA NA COR BRANCA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</si>
  <si>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 CUBAS DE INOX CONFORME ESPECIFICAÇÃO DE PROJETO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</si>
  <si>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SEM FURO CONFORME ESPECIFICAÇÃO DE PROJETO  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</si>
  <si>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</si>
  <si>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REJUNTAMENTO DE PLACA CERÂMICA EXTRUDADA DE 11 MM, COM ARGAMASSA SINTÉTICA INDUSTRIALIZADA TRICOMPONENTE À BASE DE RESINA EPÓXI, JUNTAS ACIMA DE 3 ATÉ 6 MM. </t>
    </r>
  </si>
  <si>
    <t xml:space="preserve">MODELO DE PROPOSTA PARA OBRA DE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</si>
</sst>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[Red]\-#,##0.00\ "/>
    <numFmt numFmtId="172" formatCode="#,##0.00\ &quot;m²&quot;"/>
    <numFmt numFmtId="173" formatCode="0.0%"/>
  </numFmts>
  <fonts count="8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9"/>
      </patternFill>
    </fill>
  </fills>
  <borders count="74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0">
    <xf numFmtId="0" fontId="0" fillId="0" borderId="0"/>
    <xf numFmtId="164" fontId="26" fillId="0" borderId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0" fontId="21" fillId="0" borderId="0"/>
    <xf numFmtId="0" fontId="26" fillId="0" borderId="0"/>
    <xf numFmtId="0" fontId="26" fillId="0" borderId="0"/>
    <xf numFmtId="9" fontId="7" fillId="0" borderId="0" applyFill="0" applyBorder="0" applyAlignment="0" applyProtection="0"/>
    <xf numFmtId="9" fontId="21" fillId="0" borderId="0"/>
    <xf numFmtId="165" fontId="26" fillId="0" borderId="0" applyFill="0" applyBorder="0" applyAlignment="0" applyProtection="0"/>
    <xf numFmtId="168" fontId="21" fillId="0" borderId="0"/>
    <xf numFmtId="0" fontId="6" fillId="0" borderId="0"/>
    <xf numFmtId="170" fontId="26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164" fontId="7" fillId="0" borderId="0" applyFill="0" applyBorder="0" applyAlignment="0" applyProtection="0"/>
    <xf numFmtId="165" fontId="7" fillId="0" borderId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56" fillId="0" borderId="0"/>
    <xf numFmtId="0" fontId="57" fillId="0" borderId="0" applyNumberFormat="0" applyFill="0" applyBorder="0" applyAlignment="0" applyProtection="0"/>
    <xf numFmtId="0" fontId="58" fillId="0" borderId="45" applyNumberFormat="0" applyFill="0" applyAlignment="0" applyProtection="0"/>
    <xf numFmtId="0" fontId="59" fillId="0" borderId="46" applyNumberFormat="0" applyFill="0" applyAlignment="0" applyProtection="0"/>
    <xf numFmtId="0" fontId="60" fillId="0" borderId="47" applyNumberFormat="0" applyFill="0" applyAlignment="0" applyProtection="0"/>
    <xf numFmtId="0" fontId="60" fillId="0" borderId="0" applyNumberFormat="0" applyFill="0" applyBorder="0" applyAlignment="0" applyProtection="0"/>
    <xf numFmtId="0" fontId="61" fillId="24" borderId="0" applyNumberFormat="0" applyBorder="0" applyAlignment="0" applyProtection="0"/>
    <xf numFmtId="0" fontId="62" fillId="25" borderId="0" applyNumberFormat="0" applyBorder="0" applyAlignment="0" applyProtection="0"/>
    <xf numFmtId="0" fontId="63" fillId="26" borderId="0" applyNumberFormat="0" applyBorder="0" applyAlignment="0" applyProtection="0"/>
    <xf numFmtId="0" fontId="64" fillId="27" borderId="48" applyNumberFormat="0" applyAlignment="0" applyProtection="0"/>
    <xf numFmtId="0" fontId="65" fillId="28" borderId="49" applyNumberFormat="0" applyAlignment="0" applyProtection="0"/>
    <xf numFmtId="0" fontId="66" fillId="28" borderId="48" applyNumberFormat="0" applyAlignment="0" applyProtection="0"/>
    <xf numFmtId="0" fontId="67" fillId="0" borderId="50" applyNumberFormat="0" applyFill="0" applyAlignment="0" applyProtection="0"/>
    <xf numFmtId="0" fontId="68" fillId="29" borderId="5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0" borderId="53" applyNumberFormat="0" applyFill="0" applyAlignment="0" applyProtection="0"/>
    <xf numFmtId="0" fontId="7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71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71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71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71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71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0" borderId="52" applyNumberFormat="0" applyFont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0" borderId="52" applyNumberFormat="0" applyFont="0" applyAlignment="0" applyProtection="0"/>
  </cellStyleXfs>
  <cellXfs count="384">
    <xf numFmtId="0" fontId="0" fillId="0" borderId="0" xfId="0"/>
    <xf numFmtId="0" fontId="8" fillId="0" borderId="0" xfId="0" applyFont="1" applyAlignment="1">
      <alignment horizontal="center"/>
    </xf>
    <xf numFmtId="4" fontId="0" fillId="0" borderId="0" xfId="0" applyNumberFormat="1"/>
    <xf numFmtId="0" fontId="11" fillId="0" borderId="0" xfId="0" applyFont="1"/>
    <xf numFmtId="0" fontId="0" fillId="0" borderId="0" xfId="0" applyAlignment="1">
      <alignment horizontal="left"/>
    </xf>
    <xf numFmtId="1" fontId="16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4" fontId="13" fillId="2" borderId="3" xfId="0" applyNumberFormat="1" applyFont="1" applyFill="1" applyBorder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center"/>
    </xf>
    <xf numFmtId="49" fontId="27" fillId="0" borderId="4" xfId="0" applyNumberFormat="1" applyFont="1" applyBorder="1" applyAlignment="1">
      <alignment horizontal="center" vertical="center"/>
    </xf>
    <xf numFmtId="0" fontId="27" fillId="3" borderId="0" xfId="0" applyFont="1" applyFill="1" applyAlignment="1">
      <alignment horizontal="left" vertical="center" wrapText="1"/>
    </xf>
    <xf numFmtId="0" fontId="27" fillId="3" borderId="5" xfId="0" applyFont="1" applyFill="1" applyBorder="1" applyAlignment="1">
      <alignment horizontal="center"/>
    </xf>
    <xf numFmtId="2" fontId="27" fillId="3" borderId="5" xfId="0" applyNumberFormat="1" applyFont="1" applyFill="1" applyBorder="1" applyAlignment="1">
      <alignment horizontal="center"/>
    </xf>
    <xf numFmtId="2" fontId="27" fillId="3" borderId="5" xfId="0" applyNumberFormat="1" applyFont="1" applyFill="1" applyBorder="1"/>
    <xf numFmtId="49" fontId="27" fillId="6" borderId="6" xfId="0" applyNumberFormat="1" applyFont="1" applyFill="1" applyBorder="1" applyAlignment="1">
      <alignment horizontal="center" vertical="center"/>
    </xf>
    <xf numFmtId="0" fontId="27" fillId="6" borderId="6" xfId="0" applyFont="1" applyFill="1" applyBorder="1" applyAlignment="1">
      <alignment horizontal="left" vertical="center" wrapText="1"/>
    </xf>
    <xf numFmtId="0" fontId="27" fillId="6" borderId="6" xfId="0" applyFont="1" applyFill="1" applyBorder="1" applyAlignment="1">
      <alignment horizontal="center" vertical="center"/>
    </xf>
    <xf numFmtId="2" fontId="27" fillId="6" borderId="6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 wrapText="1"/>
    </xf>
    <xf numFmtId="2" fontId="27" fillId="6" borderId="6" xfId="0" applyNumberFormat="1" applyFont="1" applyFill="1" applyBorder="1" applyAlignment="1">
      <alignment horizontal="center"/>
    </xf>
    <xf numFmtId="49" fontId="18" fillId="6" borderId="6" xfId="0" applyNumberFormat="1" applyFont="1" applyFill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/>
    </xf>
    <xf numFmtId="2" fontId="27" fillId="3" borderId="6" xfId="0" applyNumberFormat="1" applyFont="1" applyFill="1" applyBorder="1"/>
    <xf numFmtId="0" fontId="20" fillId="4" borderId="7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left" wrapText="1"/>
    </xf>
    <xf numFmtId="0" fontId="20" fillId="4" borderId="8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right"/>
    </xf>
    <xf numFmtId="4" fontId="20" fillId="4" borderId="8" xfId="0" applyNumberFormat="1" applyFont="1" applyFill="1" applyBorder="1" applyAlignment="1">
      <alignment horizontal="right"/>
    </xf>
    <xf numFmtId="0" fontId="27" fillId="0" borderId="6" xfId="0" applyFont="1" applyBorder="1" applyAlignment="1">
      <alignment wrapText="1"/>
    </xf>
    <xf numFmtId="0" fontId="27" fillId="0" borderId="6" xfId="0" applyFont="1" applyBorder="1" applyAlignment="1">
      <alignment horizontal="center" vertical="center"/>
    </xf>
    <xf numFmtId="2" fontId="27" fillId="5" borderId="6" xfId="9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left"/>
    </xf>
    <xf numFmtId="0" fontId="27" fillId="0" borderId="6" xfId="0" applyFont="1" applyBorder="1" applyAlignment="1">
      <alignment horizontal="center"/>
    </xf>
    <xf numFmtId="2" fontId="27" fillId="5" borderId="6" xfId="9" applyNumberFormat="1" applyFont="1" applyFill="1" applyBorder="1" applyAlignment="1">
      <alignment horizontal="center"/>
    </xf>
    <xf numFmtId="0" fontId="27" fillId="6" borderId="6" xfId="0" applyFont="1" applyFill="1" applyBorder="1" applyAlignment="1">
      <alignment horizontal="left" vertical="center"/>
    </xf>
    <xf numFmtId="0" fontId="27" fillId="0" borderId="6" xfId="0" applyFont="1" applyBorder="1" applyAlignment="1">
      <alignment horizontal="left" wrapText="1"/>
    </xf>
    <xf numFmtId="2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center" wrapText="1"/>
    </xf>
    <xf numFmtId="0" fontId="30" fillId="6" borderId="6" xfId="0" applyFont="1" applyFill="1" applyBorder="1" applyAlignment="1">
      <alignment horizontal="center" vertical="center"/>
    </xf>
    <xf numFmtId="49" fontId="18" fillId="7" borderId="6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8" fillId="8" borderId="11" xfId="0" applyFont="1" applyFill="1" applyBorder="1" applyAlignment="1">
      <alignment horizontal="center" vertical="center"/>
    </xf>
    <xf numFmtId="49" fontId="18" fillId="9" borderId="6" xfId="0" applyNumberFormat="1" applyFont="1" applyFill="1" applyBorder="1" applyAlignment="1">
      <alignment horizontal="center"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center" vertical="center"/>
    </xf>
    <xf numFmtId="3" fontId="28" fillId="9" borderId="6" xfId="0" applyNumberFormat="1" applyFont="1" applyFill="1" applyBorder="1" applyAlignment="1">
      <alignment horizontal="center" vertical="center"/>
    </xf>
    <xf numFmtId="166" fontId="28" fillId="9" borderId="6" xfId="9" applyNumberFormat="1" applyFont="1" applyFill="1" applyBorder="1" applyAlignment="1" applyProtection="1">
      <alignment vertical="center"/>
    </xf>
    <xf numFmtId="49" fontId="18" fillId="10" borderId="6" xfId="0" applyNumberFormat="1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left" vertical="center"/>
    </xf>
    <xf numFmtId="0" fontId="27" fillId="6" borderId="6" xfId="0" applyFont="1" applyFill="1" applyBorder="1" applyAlignment="1">
      <alignment wrapText="1"/>
    </xf>
    <xf numFmtId="2" fontId="7" fillId="0" borderId="0" xfId="7" applyNumberFormat="1"/>
    <xf numFmtId="4" fontId="18" fillId="8" borderId="12" xfId="0" applyNumberFormat="1" applyFont="1" applyFill="1" applyBorder="1" applyAlignment="1">
      <alignment horizontal="center" vertical="center"/>
    </xf>
    <xf numFmtId="2" fontId="27" fillId="0" borderId="6" xfId="9" applyNumberFormat="1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10" fontId="28" fillId="0" borderId="6" xfId="0" applyNumberFormat="1" applyFont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/>
    </xf>
    <xf numFmtId="2" fontId="27" fillId="0" borderId="6" xfId="0" applyNumberFormat="1" applyFont="1" applyBorder="1" applyAlignment="1">
      <alignment horizontal="center"/>
    </xf>
    <xf numFmtId="2" fontId="30" fillId="6" borderId="6" xfId="0" applyNumberFormat="1" applyFont="1" applyFill="1" applyBorder="1" applyAlignment="1">
      <alignment horizontal="center"/>
    </xf>
    <xf numFmtId="4" fontId="13" fillId="0" borderId="6" xfId="0" applyNumberFormat="1" applyFont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49" fontId="18" fillId="9" borderId="14" xfId="0" applyNumberFormat="1" applyFont="1" applyFill="1" applyBorder="1" applyAlignment="1">
      <alignment horizontal="center" vertical="center"/>
    </xf>
    <xf numFmtId="49" fontId="27" fillId="6" borderId="14" xfId="0" applyNumberFormat="1" applyFont="1" applyFill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49" fontId="27" fillId="10" borderId="14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7" fillId="6" borderId="14" xfId="0" applyFont="1" applyFill="1" applyBorder="1" applyAlignment="1">
      <alignment horizontal="center" vertical="center"/>
    </xf>
    <xf numFmtId="4" fontId="27" fillId="6" borderId="6" xfId="0" applyNumberFormat="1" applyFont="1" applyFill="1" applyBorder="1" applyAlignment="1">
      <alignment horizontal="center"/>
    </xf>
    <xf numFmtId="4" fontId="27" fillId="6" borderId="6" xfId="0" applyNumberFormat="1" applyFont="1" applyFill="1" applyBorder="1" applyAlignment="1">
      <alignment horizontal="center" vertical="center"/>
    </xf>
    <xf numFmtId="49" fontId="27" fillId="11" borderId="0" xfId="0" applyNumberFormat="1" applyFont="1" applyFill="1" applyAlignment="1">
      <alignment horizontal="center" vertical="center"/>
    </xf>
    <xf numFmtId="49" fontId="27" fillId="11" borderId="4" xfId="0" applyNumberFormat="1" applyFont="1" applyFill="1" applyBorder="1" applyAlignment="1">
      <alignment horizontal="center" vertical="center"/>
    </xf>
    <xf numFmtId="0" fontId="27" fillId="11" borderId="0" xfId="0" applyFont="1" applyFill="1" applyAlignment="1">
      <alignment horizontal="left" vertical="center" wrapText="1"/>
    </xf>
    <xf numFmtId="0" fontId="27" fillId="11" borderId="5" xfId="0" applyFont="1" applyFill="1" applyBorder="1" applyAlignment="1">
      <alignment horizontal="center"/>
    </xf>
    <xf numFmtId="2" fontId="27" fillId="11" borderId="5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center"/>
    </xf>
    <xf numFmtId="0" fontId="18" fillId="12" borderId="16" xfId="0" applyFont="1" applyFill="1" applyBorder="1" applyAlignment="1">
      <alignment horizontal="center" vertical="center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vertical="center" wrapText="1"/>
    </xf>
    <xf numFmtId="49" fontId="13" fillId="6" borderId="14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2" fontId="13" fillId="5" borderId="6" xfId="9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49" fontId="27" fillId="6" borderId="14" xfId="0" applyNumberFormat="1" applyFont="1" applyFill="1" applyBorder="1" applyAlignment="1">
      <alignment horizontal="center" vertical="center" wrapText="1"/>
    </xf>
    <xf numFmtId="0" fontId="27" fillId="6" borderId="6" xfId="0" applyFont="1" applyFill="1" applyBorder="1" applyAlignment="1">
      <alignment horizontal="center"/>
    </xf>
    <xf numFmtId="4" fontId="27" fillId="0" borderId="6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36" fillId="0" borderId="0" xfId="0" applyFont="1"/>
    <xf numFmtId="49" fontId="27" fillId="13" borderId="14" xfId="0" applyNumberFormat="1" applyFont="1" applyFill="1" applyBorder="1" applyAlignment="1">
      <alignment horizontal="center" vertical="center"/>
    </xf>
    <xf numFmtId="49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wrapText="1"/>
    </xf>
    <xf numFmtId="0" fontId="27" fillId="13" borderId="6" xfId="0" applyFont="1" applyFill="1" applyBorder="1" applyAlignment="1">
      <alignment horizontal="center" vertical="center"/>
    </xf>
    <xf numFmtId="2" fontId="27" fillId="13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2" fontId="27" fillId="13" borderId="6" xfId="9" applyNumberFormat="1" applyFont="1" applyFill="1" applyBorder="1" applyAlignment="1">
      <alignment horizontal="center"/>
    </xf>
    <xf numFmtId="0" fontId="27" fillId="13" borderId="6" xfId="0" applyFont="1" applyFill="1" applyBorder="1" applyAlignment="1">
      <alignment horizontal="left"/>
    </xf>
    <xf numFmtId="0" fontId="27" fillId="13" borderId="6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left" wrapText="1"/>
    </xf>
    <xf numFmtId="0" fontId="14" fillId="6" borderId="6" xfId="0" applyFont="1" applyFill="1" applyBorder="1" applyAlignment="1">
      <alignment wrapText="1"/>
    </xf>
    <xf numFmtId="0" fontId="14" fillId="6" borderId="6" xfId="0" applyFont="1" applyFill="1" applyBorder="1" applyAlignment="1">
      <alignment horizontal="left" vertical="center"/>
    </xf>
    <xf numFmtId="0" fontId="27" fillId="13" borderId="6" xfId="0" applyFont="1" applyFill="1" applyBorder="1" applyAlignment="1">
      <alignment horizontal="left" vertical="center"/>
    </xf>
    <xf numFmtId="2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horizontal="left" wrapText="1"/>
    </xf>
    <xf numFmtId="49" fontId="27" fillId="13" borderId="14" xfId="0" applyNumberFormat="1" applyFont="1" applyFill="1" applyBorder="1" applyAlignment="1">
      <alignment horizontal="center" vertical="center" wrapText="1"/>
    </xf>
    <xf numFmtId="0" fontId="27" fillId="13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vertical="center" wrapText="1"/>
    </xf>
    <xf numFmtId="0" fontId="35" fillId="14" borderId="6" xfId="0" applyFont="1" applyFill="1" applyBorder="1" applyAlignment="1">
      <alignment horizontal="left" vertical="center" wrapText="1"/>
    </xf>
    <xf numFmtId="2" fontId="27" fillId="6" borderId="6" xfId="9" applyNumberFormat="1" applyFont="1" applyFill="1" applyBorder="1" applyAlignment="1">
      <alignment horizontal="center"/>
    </xf>
    <xf numFmtId="0" fontId="42" fillId="0" borderId="6" xfId="0" applyFont="1" applyBorder="1" applyAlignment="1">
      <alignment vertical="center" wrapText="1"/>
    </xf>
    <xf numFmtId="169" fontId="36" fillId="0" borderId="6" xfId="0" applyNumberFormat="1" applyFont="1" applyBorder="1" applyAlignment="1">
      <alignment horizontal="center" vertical="center" wrapText="1"/>
    </xf>
    <xf numFmtId="0" fontId="14" fillId="6" borderId="6" xfId="3" applyFont="1" applyFill="1" applyBorder="1" applyAlignment="1" applyProtection="1">
      <alignment horizontal="justify" vertical="center" wrapText="1"/>
      <protection locked="0" hidden="1"/>
    </xf>
    <xf numFmtId="0" fontId="14" fillId="0" borderId="6" xfId="0" applyFont="1" applyBorder="1" applyAlignment="1">
      <alignment horizontal="left"/>
    </xf>
    <xf numFmtId="0" fontId="14" fillId="0" borderId="6" xfId="0" applyFont="1" applyBorder="1" applyAlignment="1">
      <alignment horizontal="left" wrapText="1"/>
    </xf>
    <xf numFmtId="49" fontId="15" fillId="11" borderId="14" xfId="0" applyNumberFormat="1" applyFont="1" applyFill="1" applyBorder="1" applyAlignment="1">
      <alignment horizontal="center" vertical="center"/>
    </xf>
    <xf numFmtId="0" fontId="35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9" fillId="0" borderId="0" xfId="0" applyFont="1" applyAlignment="1">
      <alignment horizontal="center"/>
    </xf>
    <xf numFmtId="0" fontId="10" fillId="0" borderId="0" xfId="0" applyFont="1"/>
    <xf numFmtId="4" fontId="10" fillId="0" borderId="0" xfId="0" applyNumberFormat="1" applyFont="1"/>
    <xf numFmtId="0" fontId="10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3" fillId="16" borderId="0" xfId="0" applyFont="1" applyFill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5" fillId="0" borderId="0" xfId="0" applyFont="1"/>
    <xf numFmtId="4" fontId="15" fillId="0" borderId="0" xfId="0" applyNumberFormat="1" applyFont="1"/>
    <xf numFmtId="0" fontId="15" fillId="0" borderId="18" xfId="0" applyFont="1" applyBorder="1"/>
    <xf numFmtId="0" fontId="16" fillId="16" borderId="0" xfId="0" applyFont="1" applyFill="1" applyAlignment="1">
      <alignment horizontal="left" vertical="top"/>
    </xf>
    <xf numFmtId="4" fontId="17" fillId="0" borderId="0" xfId="0" applyNumberFormat="1" applyFont="1"/>
    <xf numFmtId="1" fontId="16" fillId="0" borderId="0" xfId="0" applyNumberFormat="1" applyFont="1"/>
    <xf numFmtId="0" fontId="36" fillId="16" borderId="17" xfId="0" applyFont="1" applyFill="1" applyBorder="1" applyAlignment="1">
      <alignment horizontal="left" vertical="top"/>
    </xf>
    <xf numFmtId="0" fontId="18" fillId="16" borderId="0" xfId="0" applyFont="1" applyFill="1" applyAlignment="1">
      <alignment horizontal="left" vertical="top"/>
    </xf>
    <xf numFmtId="0" fontId="27" fillId="16" borderId="0" xfId="0" applyFont="1" applyFill="1" applyAlignment="1">
      <alignment horizontal="left" vertical="top"/>
    </xf>
    <xf numFmtId="4" fontId="18" fillId="0" borderId="0" xfId="0" applyNumberFormat="1" applyFont="1" applyAlignment="1">
      <alignment horizontal="left"/>
    </xf>
    <xf numFmtId="0" fontId="15" fillId="0" borderId="18" xfId="0" applyFont="1" applyBorder="1" applyAlignment="1">
      <alignment horizontal="right"/>
    </xf>
    <xf numFmtId="0" fontId="37" fillId="16" borderId="0" xfId="0" applyFont="1" applyFill="1" applyAlignment="1">
      <alignment horizontal="left" vertical="top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19" fillId="0" borderId="0" xfId="0" applyFont="1"/>
    <xf numFmtId="2" fontId="26" fillId="0" borderId="18" xfId="9" applyNumberFormat="1" applyBorder="1" applyAlignment="1">
      <alignment horizontal="right" vertical="center"/>
    </xf>
    <xf numFmtId="0" fontId="36" fillId="0" borderId="17" xfId="0" applyFont="1" applyBorder="1"/>
    <xf numFmtId="0" fontId="40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0" fontId="13" fillId="0" borderId="0" xfId="0" applyFont="1"/>
    <xf numFmtId="0" fontId="18" fillId="12" borderId="19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7" fillId="0" borderId="18" xfId="9" applyNumberFormat="1" applyFont="1" applyBorder="1" applyAlignment="1">
      <alignment vertical="center"/>
    </xf>
    <xf numFmtId="0" fontId="16" fillId="2" borderId="21" xfId="0" applyFont="1" applyFill="1" applyBorder="1" applyAlignment="1">
      <alignment horizontal="center" vertical="center"/>
    </xf>
    <xf numFmtId="4" fontId="16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0" fillId="4" borderId="23" xfId="0" applyNumberFormat="1" applyFont="1" applyFill="1" applyBorder="1" applyAlignment="1">
      <alignment horizontal="right"/>
    </xf>
    <xf numFmtId="49" fontId="18" fillId="9" borderId="24" xfId="0" applyNumberFormat="1" applyFont="1" applyFill="1" applyBorder="1" applyAlignment="1">
      <alignment horizontal="center" vertical="center"/>
    </xf>
    <xf numFmtId="166" fontId="28" fillId="9" borderId="25" xfId="9" applyNumberFormat="1" applyFont="1" applyFill="1" applyBorder="1" applyAlignment="1" applyProtection="1">
      <alignment vertical="center"/>
    </xf>
    <xf numFmtId="0" fontId="34" fillId="17" borderId="24" xfId="0" applyFont="1" applyFill="1" applyBorder="1" applyAlignment="1">
      <alignment horizontal="center" vertical="center"/>
    </xf>
    <xf numFmtId="4" fontId="27" fillId="0" borderId="25" xfId="9" applyNumberFormat="1" applyFont="1" applyBorder="1" applyAlignment="1">
      <alignment vertical="center"/>
    </xf>
    <xf numFmtId="0" fontId="23" fillId="17" borderId="24" xfId="0" applyFont="1" applyFill="1" applyBorder="1" applyAlignment="1">
      <alignment horizontal="center" vertical="center"/>
    </xf>
    <xf numFmtId="0" fontId="34" fillId="6" borderId="24" xfId="0" applyFont="1" applyFill="1" applyBorder="1" applyAlignment="1">
      <alignment horizontal="center" vertical="center"/>
    </xf>
    <xf numFmtId="0" fontId="36" fillId="0" borderId="24" xfId="0" applyFont="1" applyBorder="1"/>
    <xf numFmtId="166" fontId="29" fillId="18" borderId="25" xfId="9" applyNumberFormat="1" applyFont="1" applyFill="1" applyBorder="1" applyAlignment="1" applyProtection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8" fillId="10" borderId="25" xfId="9" applyNumberFormat="1" applyFont="1" applyFill="1" applyBorder="1" applyAlignment="1">
      <alignment vertical="center"/>
    </xf>
    <xf numFmtId="0" fontId="25" fillId="17" borderId="24" xfId="0" applyFont="1" applyFill="1" applyBorder="1" applyAlignment="1">
      <alignment horizontal="center" vertical="center" wrapText="1"/>
    </xf>
    <xf numFmtId="0" fontId="34" fillId="19" borderId="24" xfId="0" applyFont="1" applyFill="1" applyBorder="1" applyAlignment="1">
      <alignment horizontal="center" vertical="center"/>
    </xf>
    <xf numFmtId="0" fontId="36" fillId="6" borderId="24" xfId="0" applyFont="1" applyFill="1" applyBorder="1"/>
    <xf numFmtId="4" fontId="27" fillId="6" borderId="25" xfId="9" applyNumberFormat="1" applyFont="1" applyFill="1" applyBorder="1" applyAlignment="1">
      <alignment vertical="center"/>
    </xf>
    <xf numFmtId="166" fontId="27" fillId="18" borderId="25" xfId="9" applyNumberFormat="1" applyFont="1" applyFill="1" applyBorder="1" applyAlignment="1" applyProtection="1">
      <alignment vertical="center"/>
    </xf>
    <xf numFmtId="4" fontId="18" fillId="20" borderId="25" xfId="0" applyNumberFormat="1" applyFont="1" applyFill="1" applyBorder="1" applyAlignment="1">
      <alignment horizontal="right" vertical="center"/>
    </xf>
    <xf numFmtId="4" fontId="22" fillId="4" borderId="18" xfId="0" applyNumberFormat="1" applyFont="1" applyFill="1" applyBorder="1" applyAlignment="1">
      <alignment horizontal="right" vertical="center"/>
    </xf>
    <xf numFmtId="0" fontId="36" fillId="0" borderId="26" xfId="0" applyFont="1" applyBorder="1"/>
    <xf numFmtId="0" fontId="27" fillId="2" borderId="27" xfId="0" applyFont="1" applyFill="1" applyBorder="1" applyAlignment="1">
      <alignment horizontal="center" vertical="top"/>
    </xf>
    <xf numFmtId="0" fontId="27" fillId="2" borderId="28" xfId="0" applyFont="1" applyFill="1" applyBorder="1" applyAlignment="1">
      <alignment horizontal="center" vertical="top"/>
    </xf>
    <xf numFmtId="0" fontId="18" fillId="2" borderId="29" xfId="0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/>
    </xf>
    <xf numFmtId="0" fontId="27" fillId="2" borderId="29" xfId="0" applyFont="1" applyFill="1" applyBorder="1" applyAlignment="1">
      <alignment horizontal="right" vertical="center"/>
    </xf>
    <xf numFmtId="0" fontId="27" fillId="2" borderId="30" xfId="0" applyFont="1" applyFill="1" applyBorder="1" applyAlignment="1">
      <alignment horizontal="right" vertical="center"/>
    </xf>
    <xf numFmtId="4" fontId="18" fillId="2" borderId="30" xfId="0" applyNumberFormat="1" applyFont="1" applyFill="1" applyBorder="1" applyAlignment="1">
      <alignment horizontal="center" vertical="center"/>
    </xf>
    <xf numFmtId="164" fontId="28" fillId="21" borderId="31" xfId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9" fillId="0" borderId="34" xfId="0" applyFont="1" applyBorder="1" applyAlignment="1">
      <alignment horizontal="center"/>
    </xf>
    <xf numFmtId="0" fontId="10" fillId="0" borderId="35" xfId="0" applyFont="1" applyBorder="1"/>
    <xf numFmtId="0" fontId="10" fillId="0" borderId="10" xfId="0" applyFont="1" applyBorder="1"/>
    <xf numFmtId="4" fontId="10" fillId="0" borderId="10" xfId="0" applyNumberFormat="1" applyFont="1" applyBorder="1"/>
    <xf numFmtId="0" fontId="10" fillId="0" borderId="36" xfId="0" applyFont="1" applyBorder="1"/>
    <xf numFmtId="0" fontId="8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0" fontId="27" fillId="3" borderId="42" xfId="0" applyFont="1" applyFill="1" applyBorder="1" applyAlignment="1">
      <alignment horizontal="center" vertical="center"/>
    </xf>
    <xf numFmtId="4" fontId="27" fillId="3" borderId="42" xfId="0" applyNumberFormat="1" applyFont="1" applyFill="1" applyBorder="1" applyAlignment="1">
      <alignment horizontal="right" vertical="center"/>
    </xf>
    <xf numFmtId="4" fontId="27" fillId="3" borderId="42" xfId="0" applyNumberFormat="1" applyFont="1" applyFill="1" applyBorder="1" applyAlignment="1">
      <alignment vertical="center"/>
    </xf>
    <xf numFmtId="4" fontId="27" fillId="0" borderId="42" xfId="9" applyNumberFormat="1" applyFont="1" applyBorder="1" applyAlignment="1">
      <alignment vertical="center"/>
    </xf>
    <xf numFmtId="0" fontId="0" fillId="0" borderId="43" xfId="0" applyBorder="1" applyAlignment="1">
      <alignment vertical="center"/>
    </xf>
    <xf numFmtId="4" fontId="27" fillId="3" borderId="0" xfId="0" applyNumberFormat="1" applyFont="1" applyFill="1" applyAlignment="1">
      <alignment horizontal="right" vertical="center"/>
    </xf>
    <xf numFmtId="0" fontId="27" fillId="3" borderId="0" xfId="0" applyFont="1" applyFill="1" applyAlignment="1">
      <alignment horizontal="center" vertical="center"/>
    </xf>
    <xf numFmtId="4" fontId="27" fillId="3" borderId="0" xfId="0" applyNumberFormat="1" applyFont="1" applyFill="1" applyAlignment="1">
      <alignment vertical="center"/>
    </xf>
    <xf numFmtId="4" fontId="27" fillId="0" borderId="0" xfId="9" applyNumberFormat="1" applyFont="1" applyBorder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0" fontId="0" fillId="0" borderId="55" xfId="0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4" fontId="0" fillId="0" borderId="43" xfId="0" applyNumberFormat="1" applyBorder="1" applyAlignment="1">
      <alignment horizontal="right" vertical="center"/>
    </xf>
    <xf numFmtId="4" fontId="0" fillId="0" borderId="43" xfId="0" applyNumberFormat="1" applyBorder="1" applyAlignment="1">
      <alignment vertical="center"/>
    </xf>
    <xf numFmtId="4" fontId="0" fillId="0" borderId="54" xfId="0" applyNumberFormat="1" applyBorder="1" applyAlignment="1">
      <alignment vertical="center"/>
    </xf>
    <xf numFmtId="0" fontId="0" fillId="0" borderId="56" xfId="0" applyBorder="1" applyAlignment="1">
      <alignment horizontal="left"/>
    </xf>
    <xf numFmtId="0" fontId="0" fillId="0" borderId="56" xfId="0" applyBorder="1"/>
    <xf numFmtId="0" fontId="4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5" fillId="0" borderId="56" xfId="0" applyFont="1" applyBorder="1" applyAlignment="1">
      <alignment vertical="center"/>
    </xf>
    <xf numFmtId="0" fontId="51" fillId="0" borderId="0" xfId="0" applyFont="1" applyAlignment="1">
      <alignment vertical="center"/>
    </xf>
    <xf numFmtId="10" fontId="54" fillId="0" borderId="0" xfId="0" applyNumberFormat="1" applyFont="1" applyAlignment="1">
      <alignment vertical="center"/>
    </xf>
    <xf numFmtId="10" fontId="54" fillId="0" borderId="57" xfId="0" applyNumberFormat="1" applyFont="1" applyBorder="1" applyAlignment="1">
      <alignment vertical="center"/>
    </xf>
    <xf numFmtId="0" fontId="44" fillId="0" borderId="42" xfId="0" applyFont="1" applyBorder="1" applyAlignment="1">
      <alignment horizontal="center" vertical="center"/>
    </xf>
    <xf numFmtId="10" fontId="54" fillId="0" borderId="42" xfId="0" applyNumberFormat="1" applyFont="1" applyBorder="1" applyAlignment="1">
      <alignment vertical="center"/>
    </xf>
    <xf numFmtId="0" fontId="0" fillId="0" borderId="56" xfId="0" applyBorder="1" applyAlignment="1">
      <alignment vertical="center"/>
    </xf>
    <xf numFmtId="4" fontId="23" fillId="6" borderId="0" xfId="0" applyNumberFormat="1" applyFont="1" applyFill="1" applyAlignment="1">
      <alignment horizontal="left" vertical="center"/>
    </xf>
    <xf numFmtId="172" fontId="23" fillId="6" borderId="0" xfId="0" applyNumberFormat="1" applyFont="1" applyFill="1" applyAlignment="1">
      <alignment horizontal="left" vertical="center"/>
    </xf>
    <xf numFmtId="0" fontId="0" fillId="6" borderId="56" xfId="0" applyFill="1" applyBorder="1" applyAlignment="1">
      <alignment vertical="center"/>
    </xf>
    <xf numFmtId="0" fontId="0" fillId="0" borderId="58" xfId="0" applyBorder="1" applyAlignment="1">
      <alignment vertical="center"/>
    </xf>
    <xf numFmtId="0" fontId="23" fillId="6" borderId="42" xfId="0" applyFont="1" applyFill="1" applyBorder="1" applyAlignment="1">
      <alignment vertical="center"/>
    </xf>
    <xf numFmtId="10" fontId="52" fillId="7" borderId="14" xfId="0" applyNumberFormat="1" applyFont="1" applyFill="1" applyBorder="1" applyAlignment="1">
      <alignment horizontal="center" vertical="center"/>
    </xf>
    <xf numFmtId="49" fontId="34" fillId="0" borderId="6" xfId="0" applyNumberFormat="1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4" fontId="72" fillId="0" borderId="59" xfId="0" quotePrefix="1" applyNumberFormat="1" applyFont="1" applyBorder="1" applyAlignment="1">
      <alignment horizontal="justify" vertical="center" wrapText="1"/>
    </xf>
    <xf numFmtId="4" fontId="72" fillId="0" borderId="6" xfId="0" applyNumberFormat="1" applyFont="1" applyBorder="1" applyAlignment="1">
      <alignment horizontal="right" vertical="center"/>
    </xf>
    <xf numFmtId="4" fontId="72" fillId="0" borderId="6" xfId="0" applyNumberFormat="1" applyFont="1" applyBorder="1" applyAlignment="1">
      <alignment vertical="center"/>
    </xf>
    <xf numFmtId="4" fontId="72" fillId="0" borderId="6" xfId="21" applyNumberFormat="1" applyFont="1" applyBorder="1" applyAlignment="1">
      <alignment horizontal="right" vertical="center"/>
    </xf>
    <xf numFmtId="4" fontId="72" fillId="0" borderId="6" xfId="21" applyNumberFormat="1" applyFont="1" applyBorder="1" applyAlignment="1">
      <alignment vertical="center"/>
    </xf>
    <xf numFmtId="4" fontId="72" fillId="0" borderId="59" xfId="0" quotePrefix="1" applyNumberFormat="1" applyFont="1" applyBorder="1" applyAlignment="1">
      <alignment horizontal="left" vertical="center" wrapText="1"/>
    </xf>
    <xf numFmtId="4" fontId="72" fillId="56" borderId="59" xfId="0" applyNumberFormat="1" applyFont="1" applyFill="1" applyBorder="1" applyAlignment="1">
      <alignment horizontal="right" vertical="center"/>
    </xf>
    <xf numFmtId="4" fontId="72" fillId="0" borderId="0" xfId="0" applyNumberFormat="1" applyFont="1" applyAlignment="1">
      <alignment vertical="center"/>
    </xf>
    <xf numFmtId="173" fontId="72" fillId="0" borderId="59" xfId="0" applyNumberFormat="1" applyFont="1" applyBorder="1" applyAlignment="1">
      <alignment horizontal="center" vertical="center"/>
    </xf>
    <xf numFmtId="4" fontId="23" fillId="57" borderId="6" xfId="21" applyNumberFormat="1" applyFont="1" applyFill="1" applyBorder="1" applyAlignment="1" applyProtection="1">
      <alignment horizontal="right" vertical="center"/>
    </xf>
    <xf numFmtId="4" fontId="50" fillId="0" borderId="41" xfId="0" applyNumberFormat="1" applyFont="1" applyBorder="1" applyAlignment="1">
      <alignment horizontal="center" vertical="center"/>
    </xf>
    <xf numFmtId="49" fontId="27" fillId="0" borderId="42" xfId="0" applyNumberFormat="1" applyFont="1" applyBorder="1" applyAlignment="1">
      <alignment horizontal="center" vertical="center"/>
    </xf>
    <xf numFmtId="0" fontId="27" fillId="3" borderId="42" xfId="0" applyFont="1" applyFill="1" applyBorder="1" applyAlignment="1">
      <alignment horizontal="left" vertical="center" wrapText="1"/>
    </xf>
    <xf numFmtId="0" fontId="46" fillId="6" borderId="0" xfId="0" applyFont="1" applyFill="1" applyAlignment="1">
      <alignment vertical="center"/>
    </xf>
    <xf numFmtId="4" fontId="23" fillId="55" borderId="6" xfId="0" applyNumberFormat="1" applyFont="1" applyFill="1" applyBorder="1" applyAlignment="1">
      <alignment horizontal="center" vertical="center" wrapText="1"/>
    </xf>
    <xf numFmtId="4" fontId="23" fillId="55" borderId="6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4" fillId="0" borderId="6" xfId="0" applyFont="1" applyBorder="1" applyAlignment="1">
      <alignment horizontal="left" vertical="center"/>
    </xf>
    <xf numFmtId="0" fontId="75" fillId="0" borderId="6" xfId="0" applyFont="1" applyBorder="1" applyAlignment="1">
      <alignment horizontal="center" vertical="center"/>
    </xf>
    <xf numFmtId="4" fontId="72" fillId="0" borderId="6" xfId="21" applyNumberFormat="1" applyFont="1" applyFill="1" applyBorder="1" applyAlignment="1">
      <alignment vertical="center"/>
    </xf>
    <xf numFmtId="4" fontId="23" fillId="0" borderId="6" xfId="21" applyNumberFormat="1" applyFont="1" applyFill="1" applyBorder="1" applyAlignment="1" applyProtection="1">
      <alignment horizontal="center" vertical="center"/>
    </xf>
    <xf numFmtId="49" fontId="27" fillId="0" borderId="41" xfId="0" applyNumberFormat="1" applyFont="1" applyBorder="1" applyAlignment="1">
      <alignment horizontal="center" vertical="center"/>
    </xf>
    <xf numFmtId="49" fontId="27" fillId="0" borderId="44" xfId="0" applyNumberFormat="1" applyFont="1" applyBorder="1" applyAlignment="1">
      <alignment horizontal="center" vertical="center"/>
    </xf>
    <xf numFmtId="0" fontId="27" fillId="3" borderId="44" xfId="0" applyFont="1" applyFill="1" applyBorder="1" applyAlignment="1">
      <alignment horizontal="left" vertical="center" wrapText="1"/>
    </xf>
    <xf numFmtId="0" fontId="27" fillId="3" borderId="44" xfId="0" applyFont="1" applyFill="1" applyBorder="1" applyAlignment="1">
      <alignment horizontal="center" vertical="center"/>
    </xf>
    <xf numFmtId="4" fontId="47" fillId="3" borderId="44" xfId="0" applyNumberFormat="1" applyFont="1" applyFill="1" applyBorder="1" applyAlignment="1">
      <alignment vertical="center"/>
    </xf>
    <xf numFmtId="4" fontId="27" fillId="3" borderId="44" xfId="0" applyNumberFormat="1" applyFont="1" applyFill="1" applyBorder="1" applyAlignment="1">
      <alignment horizontal="right" vertical="center"/>
    </xf>
    <xf numFmtId="4" fontId="27" fillId="3" borderId="44" xfId="0" applyNumberFormat="1" applyFont="1" applyFill="1" applyBorder="1" applyAlignment="1">
      <alignment vertical="center"/>
    </xf>
    <xf numFmtId="4" fontId="27" fillId="0" borderId="44" xfId="9" applyNumberFormat="1" applyFont="1" applyBorder="1" applyAlignment="1">
      <alignment vertical="center"/>
    </xf>
    <xf numFmtId="4" fontId="76" fillId="22" borderId="64" xfId="0" applyNumberFormat="1" applyFont="1" applyFill="1" applyBorder="1" applyAlignment="1">
      <alignment vertical="center"/>
    </xf>
    <xf numFmtId="0" fontId="77" fillId="0" borderId="6" xfId="0" applyFont="1" applyBorder="1" applyAlignment="1">
      <alignment horizontal="center" vertical="center"/>
    </xf>
    <xf numFmtId="4" fontId="78" fillId="0" borderId="6" xfId="0" applyNumberFormat="1" applyFont="1" applyBorder="1" applyAlignment="1">
      <alignment horizontal="right" vertical="center"/>
    </xf>
    <xf numFmtId="4" fontId="78" fillId="0" borderId="6" xfId="0" applyNumberFormat="1" applyFont="1" applyBorder="1" applyAlignment="1">
      <alignment vertical="center"/>
    </xf>
    <xf numFmtId="4" fontId="78" fillId="0" borderId="6" xfId="21" applyNumberFormat="1" applyFont="1" applyFill="1" applyBorder="1" applyAlignment="1">
      <alignment vertical="center"/>
    </xf>
    <xf numFmtId="0" fontId="49" fillId="0" borderId="6" xfId="0" applyFont="1" applyBorder="1" applyAlignment="1">
      <alignment horizontal="center" vertical="center"/>
    </xf>
    <xf numFmtId="4" fontId="53" fillId="0" borderId="6" xfId="0" applyNumberFormat="1" applyFont="1" applyBorder="1" applyAlignment="1">
      <alignment horizontal="right" vertical="center"/>
    </xf>
    <xf numFmtId="4" fontId="53" fillId="0" borderId="6" xfId="0" applyNumberFormat="1" applyFont="1" applyBorder="1" applyAlignment="1">
      <alignment vertical="center"/>
    </xf>
    <xf numFmtId="4" fontId="53" fillId="0" borderId="6" xfId="9" applyNumberFormat="1" applyFont="1" applyFill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4" fontId="72" fillId="6" borderId="6" xfId="0" applyNumberFormat="1" applyFont="1" applyFill="1" applyBorder="1" applyAlignment="1">
      <alignment horizontal="right" vertical="center"/>
    </xf>
    <xf numFmtId="4" fontId="72" fillId="6" borderId="6" xfId="0" applyNumberFormat="1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4" fontId="0" fillId="0" borderId="6" xfId="0" applyNumberFormat="1" applyBorder="1" applyAlignment="1">
      <alignment horizontal="right" vertical="center"/>
    </xf>
    <xf numFmtId="4" fontId="72" fillId="6" borderId="37" xfId="0" applyNumberFormat="1" applyFont="1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4" fontId="72" fillId="6" borderId="37" xfId="0" applyNumberFormat="1" applyFont="1" applyFill="1" applyBorder="1" applyAlignment="1">
      <alignment horizontal="right" vertical="center"/>
    </xf>
    <xf numFmtId="0" fontId="0" fillId="0" borderId="37" xfId="0" applyBorder="1" applyAlignment="1">
      <alignment horizontal="left" vertical="center" wrapText="1"/>
    </xf>
    <xf numFmtId="4" fontId="0" fillId="0" borderId="6" xfId="0" applyNumberFormat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/>
    </xf>
    <xf numFmtId="4" fontId="21" fillId="0" borderId="6" xfId="0" applyNumberFormat="1" applyFont="1" applyBorder="1" applyAlignment="1">
      <alignment horizontal="right" vertical="center" wrapText="1"/>
    </xf>
    <xf numFmtId="4" fontId="34" fillId="0" borderId="6" xfId="21" applyNumberFormat="1" applyFont="1" applyFill="1" applyBorder="1" applyAlignment="1" applyProtection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0" fontId="0" fillId="3" borderId="44" xfId="0" applyFill="1" applyBorder="1" applyAlignment="1">
      <alignment horizontal="left" vertical="center" wrapText="1"/>
    </xf>
    <xf numFmtId="0" fontId="0" fillId="3" borderId="44" xfId="0" applyFill="1" applyBorder="1" applyAlignment="1">
      <alignment horizontal="center" vertical="center"/>
    </xf>
    <xf numFmtId="4" fontId="23" fillId="3" borderId="44" xfId="0" applyNumberFormat="1" applyFont="1" applyFill="1" applyBorder="1" applyAlignment="1">
      <alignment vertical="center"/>
    </xf>
    <xf numFmtId="4" fontId="23" fillId="22" borderId="6" xfId="21" applyNumberFormat="1" applyFont="1" applyFill="1" applyBorder="1" applyAlignment="1" applyProtection="1">
      <alignment horizontal="right" vertical="center"/>
    </xf>
    <xf numFmtId="4" fontId="48" fillId="0" borderId="6" xfId="9" applyNumberFormat="1" applyFont="1" applyFill="1" applyBorder="1" applyAlignment="1" applyProtection="1">
      <alignment vertical="center"/>
    </xf>
    <xf numFmtId="4" fontId="72" fillId="0" borderId="6" xfId="9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4" fontId="78" fillId="0" borderId="6" xfId="9" applyNumberFormat="1" applyFont="1" applyFill="1" applyBorder="1" applyAlignment="1">
      <alignment vertical="center"/>
    </xf>
    <xf numFmtId="0" fontId="72" fillId="0" borderId="6" xfId="0" applyFont="1" applyBorder="1" applyAlignment="1">
      <alignment vertical="center" wrapText="1"/>
    </xf>
    <xf numFmtId="0" fontId="0" fillId="0" borderId="6" xfId="24" applyFont="1" applyBorder="1" applyAlignment="1">
      <alignment horizontal="center" vertical="center"/>
    </xf>
    <xf numFmtId="4" fontId="72" fillId="0" borderId="6" xfId="11" applyNumberFormat="1" applyFont="1" applyBorder="1" applyAlignment="1">
      <alignment horizontal="right" vertical="center"/>
    </xf>
    <xf numFmtId="4" fontId="34" fillId="0" borderId="6" xfId="9" applyNumberFormat="1" applyFont="1" applyFill="1" applyBorder="1" applyAlignment="1" applyProtection="1">
      <alignment vertical="center"/>
    </xf>
    <xf numFmtId="4" fontId="78" fillId="0" borderId="6" xfId="0" quotePrefix="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/>
    </xf>
    <xf numFmtId="0" fontId="0" fillId="0" borderId="6" xfId="0" applyBorder="1" applyAlignment="1">
      <alignment horizontal="justify" vertical="center" wrapText="1"/>
    </xf>
    <xf numFmtId="171" fontId="0" fillId="0" borderId="6" xfId="21" applyNumberFormat="1" applyFont="1" applyFill="1" applyBorder="1" applyAlignment="1">
      <alignment horizontal="right" vertical="center" wrapText="1"/>
    </xf>
    <xf numFmtId="0" fontId="34" fillId="0" borderId="37" xfId="0" applyFont="1" applyBorder="1" applyAlignment="1">
      <alignment horizontal="left" vertical="center"/>
    </xf>
    <xf numFmtId="49" fontId="76" fillId="0" borderId="6" xfId="0" applyNumberFormat="1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0" fillId="0" borderId="6" xfId="24" applyFont="1" applyBorder="1" applyAlignment="1">
      <alignment vertical="center" wrapText="1"/>
    </xf>
    <xf numFmtId="4" fontId="0" fillId="0" borderId="6" xfId="24" applyNumberFormat="1" applyFont="1" applyBorder="1" applyAlignment="1">
      <alignment vertical="center"/>
    </xf>
    <xf numFmtId="0" fontId="72" fillId="0" borderId="6" xfId="0" applyFont="1" applyBorder="1" applyAlignment="1">
      <alignment horizontal="left" vertical="center" wrapText="1"/>
    </xf>
    <xf numFmtId="4" fontId="72" fillId="0" borderId="6" xfId="1" applyNumberFormat="1" applyFont="1" applyFill="1" applyBorder="1" applyAlignment="1">
      <alignment vertical="center"/>
    </xf>
    <xf numFmtId="0" fontId="0" fillId="6" borderId="37" xfId="24" applyFont="1" applyFill="1" applyBorder="1" applyAlignment="1">
      <alignment horizontal="justify" vertical="center" wrapText="1"/>
    </xf>
    <xf numFmtId="0" fontId="0" fillId="6" borderId="6" xfId="24" applyFont="1" applyFill="1" applyBorder="1" applyAlignment="1">
      <alignment horizontal="justify" vertical="center" wrapText="1"/>
    </xf>
    <xf numFmtId="0" fontId="0" fillId="0" borderId="6" xfId="24" applyFont="1" applyBorder="1" applyAlignment="1">
      <alignment horizontal="justify" vertical="center" wrapText="1"/>
    </xf>
    <xf numFmtId="0" fontId="72" fillId="0" borderId="6" xfId="23" applyFont="1" applyBorder="1" applyAlignment="1">
      <alignment horizontal="justify" vertical="center" wrapText="1"/>
    </xf>
    <xf numFmtId="0" fontId="0" fillId="0" borderId="6" xfId="0" applyBorder="1" applyAlignment="1">
      <alignment horizontal="left" vertical="top" wrapText="1"/>
    </xf>
    <xf numFmtId="4" fontId="79" fillId="0" borderId="6" xfId="0" applyNumberFormat="1" applyFont="1" applyBorder="1" applyAlignment="1">
      <alignment horizontal="right" vertical="center" shrinkToFit="1"/>
    </xf>
    <xf numFmtId="2" fontId="72" fillId="0" borderId="6" xfId="0" applyNumberFormat="1" applyFont="1" applyBorder="1" applyAlignment="1">
      <alignment horizontal="right" vertical="center"/>
    </xf>
    <xf numFmtId="0" fontId="72" fillId="22" borderId="65" xfId="0" applyFont="1" applyFill="1" applyBorder="1" applyAlignment="1">
      <alignment horizontal="center" vertical="center"/>
    </xf>
    <xf numFmtId="0" fontId="76" fillId="22" borderId="63" xfId="0" applyFont="1" applyFill="1" applyBorder="1" applyAlignment="1">
      <alignment horizontal="right" vertical="center" wrapText="1"/>
    </xf>
    <xf numFmtId="0" fontId="72" fillId="22" borderId="63" xfId="0" applyFont="1" applyFill="1" applyBorder="1" applyAlignment="1">
      <alignment horizontal="center" vertical="center"/>
    </xf>
    <xf numFmtId="49" fontId="27" fillId="0" borderId="70" xfId="0" applyNumberFormat="1" applyFont="1" applyBorder="1" applyAlignment="1">
      <alignment horizontal="center" vertical="center"/>
    </xf>
    <xf numFmtId="0" fontId="72" fillId="0" borderId="66" xfId="0" applyFont="1" applyBorder="1" applyAlignment="1">
      <alignment vertical="center"/>
    </xf>
    <xf numFmtId="0" fontId="72" fillId="0" borderId="70" xfId="0" applyFont="1" applyBorder="1" applyAlignment="1">
      <alignment horizontal="center" vertical="center"/>
    </xf>
    <xf numFmtId="0" fontId="80" fillId="0" borderId="71" xfId="0" applyFont="1" applyBorder="1" applyAlignment="1">
      <alignment vertical="center"/>
    </xf>
    <xf numFmtId="0" fontId="72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4" fontId="79" fillId="0" borderId="0" xfId="0" applyNumberFormat="1" applyFont="1" applyAlignment="1">
      <alignment vertical="center"/>
    </xf>
    <xf numFmtId="4" fontId="79" fillId="0" borderId="72" xfId="0" applyNumberFormat="1" applyFont="1" applyBorder="1" applyAlignment="1">
      <alignment vertical="center"/>
    </xf>
    <xf numFmtId="0" fontId="72" fillId="0" borderId="71" xfId="0" applyFont="1" applyBorder="1" applyAlignment="1">
      <alignment vertical="center"/>
    </xf>
    <xf numFmtId="4" fontId="72" fillId="0" borderId="72" xfId="0" applyNumberFormat="1" applyFont="1" applyBorder="1" applyAlignment="1">
      <alignment vertical="center"/>
    </xf>
    <xf numFmtId="0" fontId="72" fillId="0" borderId="61" xfId="0" applyFont="1" applyBorder="1" applyAlignment="1">
      <alignment vertical="center"/>
    </xf>
    <xf numFmtId="0" fontId="72" fillId="0" borderId="62" xfId="0" applyFont="1" applyBorder="1" applyAlignment="1">
      <alignment vertical="center"/>
    </xf>
    <xf numFmtId="0" fontId="79" fillId="0" borderId="62" xfId="0" applyFont="1" applyBorder="1" applyAlignment="1">
      <alignment vertical="center"/>
    </xf>
    <xf numFmtId="4" fontId="72" fillId="0" borderId="62" xfId="0" applyNumberFormat="1" applyFont="1" applyBorder="1" applyAlignment="1">
      <alignment vertical="center"/>
    </xf>
    <xf numFmtId="4" fontId="72" fillId="0" borderId="73" xfId="0" applyNumberFormat="1" applyFont="1" applyBorder="1" applyAlignment="1">
      <alignment vertical="center"/>
    </xf>
    <xf numFmtId="0" fontId="48" fillId="0" borderId="44" xfId="0" applyFont="1" applyBorder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23" fillId="0" borderId="44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8" fillId="0" borderId="6" xfId="24" applyFont="1" applyBorder="1" applyAlignment="1">
      <alignment horizontal="justify" vertical="center" wrapText="1"/>
    </xf>
    <xf numFmtId="4" fontId="72" fillId="0" borderId="6" xfId="20" applyNumberFormat="1" applyFont="1" applyFill="1" applyBorder="1" applyAlignment="1">
      <alignment vertical="center"/>
    </xf>
    <xf numFmtId="0" fontId="23" fillId="0" borderId="43" xfId="0" applyFont="1" applyBorder="1" applyAlignment="1">
      <alignment vertical="center" wrapText="1"/>
    </xf>
    <xf numFmtId="4" fontId="78" fillId="0" borderId="6" xfId="70" applyNumberFormat="1" applyFont="1" applyBorder="1" applyAlignment="1">
      <alignment horizontal="right" vertical="center"/>
    </xf>
    <xf numFmtId="0" fontId="43" fillId="23" borderId="40" xfId="0" applyFont="1" applyFill="1" applyBorder="1" applyAlignment="1">
      <alignment horizontal="center" vertical="center" wrapText="1"/>
    </xf>
    <xf numFmtId="0" fontId="43" fillId="23" borderId="14" xfId="0" applyFont="1" applyFill="1" applyBorder="1" applyAlignment="1">
      <alignment horizontal="center" vertical="center" wrapText="1"/>
    </xf>
    <xf numFmtId="0" fontId="33" fillId="22" borderId="10" xfId="0" applyFont="1" applyFill="1" applyBorder="1"/>
    <xf numFmtId="0" fontId="33" fillId="22" borderId="36" xfId="0" applyFont="1" applyFill="1" applyBorder="1"/>
    <xf numFmtId="0" fontId="1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49" fontId="27" fillId="6" borderId="37" xfId="0" applyNumberFormat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34" fillId="17" borderId="38" xfId="0" applyFont="1" applyFill="1" applyBorder="1" applyAlignment="1">
      <alignment horizontal="center" vertical="center"/>
    </xf>
    <xf numFmtId="0" fontId="34" fillId="17" borderId="39" xfId="0" applyFont="1" applyFill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57" xfId="0" applyFont="1" applyBorder="1" applyAlignment="1">
      <alignment horizontal="center" vertical="center"/>
    </xf>
    <xf numFmtId="4" fontId="76" fillId="22" borderId="63" xfId="0" applyNumberFormat="1" applyFont="1" applyFill="1" applyBorder="1" applyAlignment="1">
      <alignment horizontal="center" vertical="center"/>
    </xf>
    <xf numFmtId="4" fontId="72" fillId="0" borderId="70" xfId="0" applyNumberFormat="1" applyFont="1" applyBorder="1" applyAlignment="1">
      <alignment horizontal="center" vertical="center"/>
    </xf>
    <xf numFmtId="0" fontId="7" fillId="0" borderId="70" xfId="0" applyFont="1" applyBorder="1"/>
    <xf numFmtId="0" fontId="7" fillId="0" borderId="67" xfId="0" applyFont="1" applyBorder="1"/>
    <xf numFmtId="4" fontId="23" fillId="3" borderId="41" xfId="0" applyNumberFormat="1" applyFont="1" applyFill="1" applyBorder="1" applyAlignment="1">
      <alignment horizontal="center" vertical="center"/>
    </xf>
    <xf numFmtId="4" fontId="23" fillId="3" borderId="44" xfId="0" applyNumberFormat="1" applyFont="1" applyFill="1" applyBorder="1" applyAlignment="1">
      <alignment horizontal="center" vertical="center"/>
    </xf>
    <xf numFmtId="0" fontId="76" fillId="22" borderId="68" xfId="0" applyFont="1" applyFill="1" applyBorder="1" applyAlignment="1">
      <alignment horizontal="center" vertical="center" wrapText="1"/>
    </xf>
    <xf numFmtId="0" fontId="0" fillId="22" borderId="69" xfId="0" applyFill="1" applyBorder="1"/>
    <xf numFmtId="0" fontId="23" fillId="0" borderId="41" xfId="0" applyFont="1" applyBorder="1" applyAlignment="1">
      <alignment horizontal="left" vertical="center" wrapText="1"/>
    </xf>
    <xf numFmtId="0" fontId="23" fillId="0" borderId="44" xfId="0" applyFont="1" applyBorder="1" applyAlignment="1">
      <alignment horizontal="left" vertical="center" wrapText="1"/>
    </xf>
    <xf numFmtId="4" fontId="44" fillId="0" borderId="0" xfId="0" applyNumberFormat="1" applyFont="1" applyAlignment="1">
      <alignment horizontal="center" vertical="center"/>
    </xf>
    <xf numFmtId="0" fontId="48" fillId="0" borderId="41" xfId="0" applyFont="1" applyBorder="1" applyAlignment="1">
      <alignment horizontal="left" vertical="center" wrapText="1"/>
    </xf>
    <xf numFmtId="0" fontId="48" fillId="0" borderId="44" xfId="0" applyFont="1" applyBorder="1" applyAlignment="1">
      <alignment horizontal="left" vertical="center" wrapText="1"/>
    </xf>
    <xf numFmtId="0" fontId="23" fillId="55" borderId="6" xfId="0" applyFont="1" applyFill="1" applyBorder="1" applyAlignment="1">
      <alignment horizontal="center" vertical="center"/>
    </xf>
    <xf numFmtId="4" fontId="23" fillId="55" borderId="6" xfId="0" applyNumberFormat="1" applyFont="1" applyFill="1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 wrapText="1"/>
    </xf>
    <xf numFmtId="4" fontId="45" fillId="0" borderId="57" xfId="0" applyNumberFormat="1" applyFont="1" applyBorder="1" applyAlignment="1">
      <alignment horizontal="center" vertical="center" wrapText="1"/>
    </xf>
    <xf numFmtId="0" fontId="23" fillId="0" borderId="43" xfId="0" applyFont="1" applyBorder="1" applyAlignment="1">
      <alignment horizontal="left" vertical="center" wrapText="1"/>
    </xf>
    <xf numFmtId="0" fontId="23" fillId="0" borderId="55" xfId="0" applyFont="1" applyBorder="1" applyAlignment="1">
      <alignment horizontal="left" vertical="center" wrapText="1"/>
    </xf>
  </cellXfs>
  <cellStyles count="90">
    <cellStyle name="20% - Ênfase1" xfId="45" builtinId="30" customBuiltin="1"/>
    <cellStyle name="20% - Ênfase1 2" xfId="71" xr:uid="{0C606DB6-8834-44E7-9B8E-137726873F67}"/>
    <cellStyle name="20% - Ênfase2" xfId="49" builtinId="34" customBuiltin="1"/>
    <cellStyle name="20% - Ênfase2 2" xfId="72" xr:uid="{B750F1AC-A25D-4482-AC0F-ED853449FB8D}"/>
    <cellStyle name="20% - Ênfase3" xfId="53" builtinId="38" customBuiltin="1"/>
    <cellStyle name="20% - Ênfase3 2" xfId="73" xr:uid="{927E3794-4890-4A8A-85D2-C82470CFA17C}"/>
    <cellStyle name="20% - Ênfase4" xfId="57" builtinId="42" customBuiltin="1"/>
    <cellStyle name="20% - Ênfase4 2" xfId="74" xr:uid="{34A59011-F024-4323-8536-D44F82C4D499}"/>
    <cellStyle name="20% - Ênfase5" xfId="61" builtinId="46" customBuiltin="1"/>
    <cellStyle name="20% - Ênfase5 2" xfId="75" xr:uid="{763E5816-B209-43B1-973F-2AE183F2A1CF}"/>
    <cellStyle name="20% - Ênfase6" xfId="65" builtinId="50" customBuiltin="1"/>
    <cellStyle name="20% - Ênfase6 2" xfId="76" xr:uid="{CAB532DB-0ED6-4A1F-BBB8-F294E7A2583D}"/>
    <cellStyle name="40% - Ênfase1" xfId="46" builtinId="31" customBuiltin="1"/>
    <cellStyle name="40% - Ênfase1 2" xfId="77" xr:uid="{BCA84934-02AB-4063-9D2D-3214266F42C9}"/>
    <cellStyle name="40% - Ênfase2" xfId="50" builtinId="35" customBuiltin="1"/>
    <cellStyle name="40% - Ênfase2 2" xfId="78" xr:uid="{EEF989DA-3579-4280-A525-FE8F6A572A80}"/>
    <cellStyle name="40% - Ênfase3" xfId="54" builtinId="39" customBuiltin="1"/>
    <cellStyle name="40% - Ênfase3 2" xfId="79" xr:uid="{B3166B44-1574-4BBE-88CF-87F827EA7EE7}"/>
    <cellStyle name="40% - Ênfase4" xfId="58" builtinId="43" customBuiltin="1"/>
    <cellStyle name="40% - Ênfase4 2" xfId="80" xr:uid="{3F7F1B86-260C-4C28-9061-41EF814515D3}"/>
    <cellStyle name="40% - Ênfase5" xfId="62" builtinId="47" customBuiltin="1"/>
    <cellStyle name="40% - Ênfase5 2" xfId="81" xr:uid="{EDBB0107-C514-4424-BB48-6595D21DE66F}"/>
    <cellStyle name="40% - Ênfase6" xfId="66" builtinId="51" customBuiltin="1"/>
    <cellStyle name="40% - Ênfase6 2" xfId="82" xr:uid="{5F485F83-F570-491C-850D-C2E4D692B22D}"/>
    <cellStyle name="60% - Ênfase1" xfId="47" builtinId="32" customBuiltin="1"/>
    <cellStyle name="60% - Ênfase1 2" xfId="83" xr:uid="{612999A3-D047-4C52-AE07-907766732CFE}"/>
    <cellStyle name="60% - Ênfase2" xfId="51" builtinId="36" customBuiltin="1"/>
    <cellStyle name="60% - Ênfase2 2" xfId="84" xr:uid="{C3DFB537-E4A4-4D32-89CC-F0A221CE2EA8}"/>
    <cellStyle name="60% - Ênfase3" xfId="55" builtinId="40" customBuiltin="1"/>
    <cellStyle name="60% - Ênfase3 2" xfId="85" xr:uid="{44E6152C-F26B-4200-B62D-DEC36459D980}"/>
    <cellStyle name="60% - Ênfase4" xfId="59" builtinId="44" customBuiltin="1"/>
    <cellStyle name="60% - Ênfase4 2" xfId="86" xr:uid="{393AD337-E11E-4785-8F6F-797A5B516E72}"/>
    <cellStyle name="60% - Ênfase5" xfId="63" builtinId="48" customBuiltin="1"/>
    <cellStyle name="60% - Ênfase5 2" xfId="87" xr:uid="{35DB743C-8369-41D2-BA85-1F27134DBE14}"/>
    <cellStyle name="60% - Ênfase6" xfId="67" builtinId="52" customBuiltin="1"/>
    <cellStyle name="60% - Ênfase6 2" xfId="88" xr:uid="{9BE7A2A0-95DA-49C2-A0D6-66BCAA5EAFD3}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8" xfId="70" xr:uid="{2B8EE668-7815-4227-9463-EF3991C84B29}"/>
    <cellStyle name="Nota 2" xfId="69" xr:uid="{00000000-0005-0000-0000-000036000000}"/>
    <cellStyle name="Nota 3" xfId="89" xr:uid="{CFA3E1BB-0F5C-48BF-902B-8DA565C9F0C5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4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2764154</xdr:colOff>
      <xdr:row>1</xdr:row>
      <xdr:rowOff>217170</xdr:rowOff>
    </xdr:from>
    <xdr:to>
      <xdr:col>5</xdr:col>
      <xdr:colOff>152399</xdr:colOff>
      <xdr:row>2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4304" y="379095"/>
          <a:ext cx="3579495" cy="1163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354" t="s">
        <v>330</v>
      </c>
      <c r="D2" s="354"/>
      <c r="E2" s="354"/>
      <c r="F2" s="354"/>
      <c r="G2" s="354"/>
      <c r="H2" s="354"/>
      <c r="I2" s="355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356"/>
      <c r="D4" s="356"/>
      <c r="E4" s="356"/>
      <c r="F4" s="356"/>
      <c r="G4" s="356"/>
      <c r="H4" s="356"/>
      <c r="I4" s="357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360" t="s">
        <v>113</v>
      </c>
      <c r="B111" s="358" t="s">
        <v>225</v>
      </c>
      <c r="C111" s="358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361"/>
      <c r="B112" s="359"/>
      <c r="C112" s="359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352" t="s">
        <v>291</v>
      </c>
      <c r="B152" s="353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42" priority="3" stopIfTrue="1" operator="lessThan">
      <formula>0</formula>
    </cfRule>
  </conditionalFormatting>
  <conditionalFormatting sqref="F45:H120">
    <cfRule type="cellIs" dxfId="41" priority="1" stopIfTrue="1" operator="lessThan">
      <formula>0</formula>
    </cfRule>
  </conditionalFormatting>
  <conditionalFormatting sqref="F162:H175">
    <cfRule type="cellIs" dxfId="40" priority="4" stopIfTrue="1" operator="lessThan">
      <formula>0</formula>
    </cfRule>
  </conditionalFormatting>
  <conditionalFormatting sqref="F15:I15 F19:I44 I45:I48 I56:I63 I66:I120 F121:I154 H156 I166:I167 I170:I173">
    <cfRule type="cellIs" dxfId="39" priority="10" stopIfTrue="1" operator="lessThan">
      <formula>0</formula>
    </cfRule>
  </conditionalFormatting>
  <conditionalFormatting sqref="F158:I161">
    <cfRule type="cellIs" dxfId="38" priority="2" stopIfTrue="1" operator="lessThan">
      <formula>0</formula>
    </cfRule>
  </conditionalFormatting>
  <conditionalFormatting sqref="I164">
    <cfRule type="cellIs" dxfId="37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BEF9-09D9-415D-91A2-957D5C0A7F25}">
  <sheetPr>
    <pageSetUpPr fitToPage="1"/>
  </sheetPr>
  <dimension ref="B2:S350"/>
  <sheetViews>
    <sheetView showGridLines="0" showZeros="0" tabSelected="1" zoomScaleNormal="100" workbookViewId="0">
      <selection activeCell="K6" sqref="K6"/>
    </sheetView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5" customWidth="1"/>
    <col min="5" max="5" width="8.7109375" style="207" customWidth="1"/>
    <col min="6" max="7" width="14.7109375" style="206" customWidth="1"/>
    <col min="8" max="8" width="16" style="206" customWidth="1"/>
  </cols>
  <sheetData>
    <row r="2" spans="2:19" ht="96" customHeight="1" x14ac:dyDescent="0.2">
      <c r="B2" s="218"/>
      <c r="C2" s="212"/>
      <c r="D2" s="219"/>
      <c r="E2" s="220"/>
      <c r="F2" s="221"/>
      <c r="G2" s="221"/>
      <c r="H2" s="222"/>
    </row>
    <row r="3" spans="2:19" s="4" customFormat="1" ht="15.75" x14ac:dyDescent="0.2">
      <c r="B3" s="223"/>
      <c r="C3" s="356"/>
      <c r="D3" s="356"/>
      <c r="E3" s="356"/>
      <c r="F3" s="356"/>
      <c r="G3" s="356"/>
      <c r="H3" s="362"/>
      <c r="L3" s="356"/>
      <c r="M3" s="356"/>
      <c r="N3" s="356"/>
      <c r="O3" s="356"/>
      <c r="P3" s="356"/>
      <c r="Q3" s="356"/>
      <c r="R3" s="356"/>
      <c r="S3" s="356"/>
    </row>
    <row r="4" spans="2:19" s="4" customFormat="1" ht="15.75" x14ac:dyDescent="0.2">
      <c r="B4" s="223"/>
      <c r="C4" s="356"/>
      <c r="D4" s="356"/>
      <c r="E4" s="356"/>
      <c r="F4" s="356"/>
      <c r="G4" s="356"/>
      <c r="H4" s="362"/>
      <c r="L4" s="356"/>
      <c r="M4" s="356"/>
      <c r="N4" s="356"/>
      <c r="O4" s="356"/>
      <c r="P4" s="356"/>
      <c r="Q4" s="356"/>
      <c r="R4" s="356"/>
      <c r="S4" s="356"/>
    </row>
    <row r="5" spans="2:19" ht="15.75" x14ac:dyDescent="0.2">
      <c r="B5" s="224"/>
      <c r="C5" s="356" t="s">
        <v>777</v>
      </c>
      <c r="D5" s="356"/>
      <c r="E5" s="356"/>
      <c r="F5" s="356"/>
      <c r="G5" s="356"/>
      <c r="H5" s="362"/>
      <c r="L5" s="363"/>
      <c r="M5" s="363"/>
      <c r="N5" s="363"/>
      <c r="O5" s="363"/>
      <c r="P5" s="363"/>
      <c r="Q5" s="363"/>
      <c r="R5" s="363"/>
      <c r="S5" s="363"/>
    </row>
    <row r="6" spans="2:19" ht="15.75" x14ac:dyDescent="0.2">
      <c r="B6" s="224"/>
      <c r="C6" s="356" t="s">
        <v>473</v>
      </c>
      <c r="D6" s="356"/>
      <c r="E6" s="356"/>
      <c r="F6" s="356"/>
      <c r="G6" s="356"/>
      <c r="H6" s="362"/>
    </row>
    <row r="7" spans="2:19" ht="19.899999999999999" customHeight="1" x14ac:dyDescent="0.2">
      <c r="B7" s="224"/>
      <c r="C7" s="363" t="s">
        <v>472</v>
      </c>
      <c r="D7" s="363"/>
      <c r="E7" s="363"/>
      <c r="F7" s="363"/>
      <c r="G7" s="363"/>
      <c r="H7" s="364"/>
    </row>
    <row r="8" spans="2:19" ht="19.899999999999999" customHeight="1" x14ac:dyDescent="0.2">
      <c r="B8" s="224"/>
      <c r="C8" s="363"/>
      <c r="D8" s="363"/>
      <c r="E8" s="363"/>
      <c r="F8" s="363"/>
      <c r="G8" s="363"/>
      <c r="H8" s="364"/>
    </row>
    <row r="9" spans="2:19" ht="19.899999999999999" customHeight="1" x14ac:dyDescent="0.2">
      <c r="B9" s="228"/>
      <c r="C9" s="225"/>
      <c r="D9" s="229"/>
      <c r="E9" s="229"/>
      <c r="F9" s="229"/>
      <c r="G9" s="380"/>
      <c r="H9" s="381"/>
    </row>
    <row r="10" spans="2:19" ht="19.899999999999999" customHeight="1" x14ac:dyDescent="0.2">
      <c r="B10" s="234" t="s">
        <v>474</v>
      </c>
      <c r="C10" s="236">
        <v>3785.34</v>
      </c>
      <c r="D10" s="375"/>
      <c r="E10" s="375"/>
      <c r="F10" s="230"/>
      <c r="G10" s="230"/>
      <c r="H10" s="231"/>
    </row>
    <row r="11" spans="2:19" ht="19.899999999999999" customHeight="1" x14ac:dyDescent="0.2">
      <c r="B11" s="237" t="s">
        <v>475</v>
      </c>
      <c r="C11" s="235">
        <f>H344/C10</f>
        <v>0</v>
      </c>
      <c r="D11" s="375"/>
      <c r="E11" s="375"/>
      <c r="F11" s="230"/>
      <c r="G11" s="230"/>
      <c r="H11" s="231"/>
    </row>
    <row r="12" spans="2:19" ht="19.899999999999999" customHeight="1" x14ac:dyDescent="0.2">
      <c r="B12" s="238"/>
      <c r="C12" s="239"/>
      <c r="D12" s="232"/>
      <c r="E12" s="233"/>
      <c r="F12" s="233"/>
      <c r="G12" s="253" t="s">
        <v>362</v>
      </c>
      <c r="H12" s="240"/>
    </row>
    <row r="13" spans="2:19" ht="21" customHeight="1" x14ac:dyDescent="0.2">
      <c r="B13" s="226"/>
      <c r="C13" s="256"/>
      <c r="D13" s="227"/>
      <c r="E13" s="230"/>
      <c r="F13" s="230"/>
      <c r="G13" s="230"/>
      <c r="H13" s="230"/>
    </row>
    <row r="14" spans="2:19" s="6" customFormat="1" ht="18" customHeight="1" x14ac:dyDescent="0.2">
      <c r="B14" s="378" t="s">
        <v>1</v>
      </c>
      <c r="C14" s="378" t="s">
        <v>2</v>
      </c>
      <c r="D14" s="378" t="s">
        <v>340</v>
      </c>
      <c r="E14" s="379" t="s">
        <v>339</v>
      </c>
      <c r="F14" s="257" t="s">
        <v>476</v>
      </c>
      <c r="G14" s="257" t="s">
        <v>477</v>
      </c>
      <c r="H14" s="258" t="s">
        <v>478</v>
      </c>
    </row>
    <row r="15" spans="2:19" s="6" customFormat="1" ht="18" customHeight="1" x14ac:dyDescent="0.2">
      <c r="B15" s="378"/>
      <c r="C15" s="378"/>
      <c r="D15" s="378"/>
      <c r="E15" s="379"/>
      <c r="F15" s="257" t="s">
        <v>479</v>
      </c>
      <c r="G15" s="257" t="s">
        <v>480</v>
      </c>
      <c r="H15" s="258" t="s">
        <v>480</v>
      </c>
    </row>
    <row r="16" spans="2:19" s="6" customFormat="1" ht="18" customHeight="1" x14ac:dyDescent="0.2">
      <c r="B16" s="378"/>
      <c r="C16" s="378"/>
      <c r="D16" s="378"/>
      <c r="E16" s="379"/>
      <c r="F16" s="257" t="s">
        <v>481</v>
      </c>
      <c r="G16" s="257" t="s">
        <v>481</v>
      </c>
      <c r="H16" s="258" t="s">
        <v>481</v>
      </c>
    </row>
    <row r="17" spans="2:8" ht="19.899999999999999" customHeight="1" x14ac:dyDescent="0.2">
      <c r="B17" s="241" t="s">
        <v>334</v>
      </c>
      <c r="C17" s="260" t="s">
        <v>482</v>
      </c>
      <c r="D17" s="261"/>
      <c r="E17" s="244"/>
      <c r="F17" s="245"/>
      <c r="G17" s="262"/>
      <c r="H17" s="263"/>
    </row>
    <row r="18" spans="2:8" ht="38.25" x14ac:dyDescent="0.2">
      <c r="B18" s="242" t="s">
        <v>10</v>
      </c>
      <c r="C18" s="243" t="s">
        <v>483</v>
      </c>
      <c r="D18" s="259" t="s">
        <v>203</v>
      </c>
      <c r="E18" s="244">
        <v>6</v>
      </c>
      <c r="F18" s="245"/>
      <c r="G18" s="246">
        <f>F18+(F18*$H$12)</f>
        <v>0</v>
      </c>
      <c r="H18" s="247">
        <f t="shared" ref="H18:H25" si="0">E18*G18</f>
        <v>0</v>
      </c>
    </row>
    <row r="19" spans="2:8" ht="19.899999999999999" customHeight="1" x14ac:dyDescent="0.2">
      <c r="B19" s="242" t="s">
        <v>11</v>
      </c>
      <c r="C19" s="248" t="s">
        <v>484</v>
      </c>
      <c r="D19" s="259" t="s">
        <v>203</v>
      </c>
      <c r="E19" s="249">
        <v>420</v>
      </c>
      <c r="F19" s="250"/>
      <c r="G19" s="246">
        <f t="shared" ref="G19:G25" si="1">F19+(F19*$H$12)</f>
        <v>0</v>
      </c>
      <c r="H19" s="247">
        <f t="shared" si="0"/>
        <v>0</v>
      </c>
    </row>
    <row r="20" spans="2:8" ht="38.25" x14ac:dyDescent="0.2">
      <c r="B20" s="242" t="s">
        <v>7</v>
      </c>
      <c r="C20" s="243" t="s">
        <v>485</v>
      </c>
      <c r="D20" s="259" t="s">
        <v>203</v>
      </c>
      <c r="E20" s="249">
        <v>9</v>
      </c>
      <c r="F20" s="249"/>
      <c r="G20" s="246">
        <f t="shared" si="1"/>
        <v>0</v>
      </c>
      <c r="H20" s="247">
        <f t="shared" si="0"/>
        <v>0</v>
      </c>
    </row>
    <row r="21" spans="2:8" ht="38.25" x14ac:dyDescent="0.2">
      <c r="B21" s="242" t="s">
        <v>8</v>
      </c>
      <c r="C21" s="243" t="s">
        <v>486</v>
      </c>
      <c r="D21" s="259" t="s">
        <v>203</v>
      </c>
      <c r="E21" s="249">
        <v>12</v>
      </c>
      <c r="F21" s="249"/>
      <c r="G21" s="246">
        <f t="shared" si="1"/>
        <v>0</v>
      </c>
      <c r="H21" s="247">
        <f t="shared" si="0"/>
        <v>0</v>
      </c>
    </row>
    <row r="22" spans="2:8" ht="38.25" x14ac:dyDescent="0.2">
      <c r="B22" s="242" t="s">
        <v>15</v>
      </c>
      <c r="C22" s="243" t="s">
        <v>487</v>
      </c>
      <c r="D22" s="259" t="s">
        <v>203</v>
      </c>
      <c r="E22" s="249">
        <v>12</v>
      </c>
      <c r="F22" s="249"/>
      <c r="G22" s="246">
        <f t="shared" si="1"/>
        <v>0</v>
      </c>
      <c r="H22" s="247">
        <f t="shared" si="0"/>
        <v>0</v>
      </c>
    </row>
    <row r="23" spans="2:8" ht="38.25" x14ac:dyDescent="0.2">
      <c r="B23" s="242" t="s">
        <v>16</v>
      </c>
      <c r="C23" s="243" t="s">
        <v>488</v>
      </c>
      <c r="D23" s="259" t="s">
        <v>203</v>
      </c>
      <c r="E23" s="249">
        <v>4</v>
      </c>
      <c r="F23" s="249"/>
      <c r="G23" s="246">
        <f t="shared" si="1"/>
        <v>0</v>
      </c>
      <c r="H23" s="247">
        <f t="shared" si="0"/>
        <v>0</v>
      </c>
    </row>
    <row r="24" spans="2:8" ht="38.25" x14ac:dyDescent="0.2">
      <c r="B24" s="242" t="s">
        <v>17</v>
      </c>
      <c r="C24" s="243" t="s">
        <v>489</v>
      </c>
      <c r="D24" s="251" t="s">
        <v>447</v>
      </c>
      <c r="E24" s="249">
        <v>1</v>
      </c>
      <c r="F24" s="249"/>
      <c r="G24" s="246">
        <f t="shared" si="1"/>
        <v>0</v>
      </c>
      <c r="H24" s="247">
        <f t="shared" si="0"/>
        <v>0</v>
      </c>
    </row>
    <row r="25" spans="2:8" ht="25.5" x14ac:dyDescent="0.2">
      <c r="B25" s="242" t="s">
        <v>37</v>
      </c>
      <c r="C25" s="243" t="s">
        <v>490</v>
      </c>
      <c r="D25" s="251" t="s">
        <v>447</v>
      </c>
      <c r="E25" s="249">
        <v>1</v>
      </c>
      <c r="F25" s="249"/>
      <c r="G25" s="246">
        <f t="shared" si="1"/>
        <v>0</v>
      </c>
      <c r="H25" s="247">
        <f t="shared" si="0"/>
        <v>0</v>
      </c>
    </row>
    <row r="26" spans="2:8" ht="19.899999999999999" customHeight="1" x14ac:dyDescent="0.2">
      <c r="B26" s="264"/>
      <c r="C26" s="266"/>
      <c r="D26" s="267"/>
      <c r="E26" s="268"/>
      <c r="F26" s="369" t="s">
        <v>491</v>
      </c>
      <c r="G26" s="370"/>
      <c r="H26" s="252">
        <f>SUM(H18:H25)</f>
        <v>0</v>
      </c>
    </row>
    <row r="27" spans="2:8" ht="19.899999999999999" customHeight="1" x14ac:dyDescent="0.2">
      <c r="B27" s="265"/>
      <c r="C27" s="266"/>
      <c r="D27" s="267"/>
      <c r="E27" s="269"/>
      <c r="F27" s="270"/>
      <c r="G27" s="270"/>
      <c r="H27" s="271"/>
    </row>
    <row r="28" spans="2:8" ht="19.899999999999999" customHeight="1" x14ac:dyDescent="0.2">
      <c r="B28" s="241" t="s">
        <v>335</v>
      </c>
      <c r="C28" s="260" t="s">
        <v>357</v>
      </c>
      <c r="D28" s="273"/>
      <c r="E28" s="274"/>
      <c r="F28" s="275"/>
      <c r="G28" s="276"/>
      <c r="H28" s="294"/>
    </row>
    <row r="29" spans="2:8" s="6" customFormat="1" ht="19.899999999999999" customHeight="1" x14ac:dyDescent="0.2">
      <c r="B29" s="376" t="s">
        <v>418</v>
      </c>
      <c r="C29" s="377"/>
      <c r="D29" s="344"/>
      <c r="E29" s="344"/>
      <c r="F29" s="344"/>
      <c r="G29" s="344"/>
      <c r="H29" s="345"/>
    </row>
    <row r="30" spans="2:8" ht="19.899999999999999" customHeight="1" x14ac:dyDescent="0.2">
      <c r="B30" s="242" t="s">
        <v>9</v>
      </c>
      <c r="C30" s="281" t="s">
        <v>380</v>
      </c>
      <c r="D30" s="259" t="s">
        <v>203</v>
      </c>
      <c r="E30" s="282">
        <v>203.92</v>
      </c>
      <c r="F30" s="283"/>
      <c r="G30" s="246">
        <f>F30+(F30*$H$12)</f>
        <v>0</v>
      </c>
      <c r="H30" s="247">
        <f t="shared" ref="H30:H37" si="2">E30*G30</f>
        <v>0</v>
      </c>
    </row>
    <row r="31" spans="2:8" ht="19.899999999999999" customHeight="1" x14ac:dyDescent="0.2">
      <c r="B31" s="242" t="s">
        <v>309</v>
      </c>
      <c r="C31" s="281" t="s">
        <v>358</v>
      </c>
      <c r="D31" s="259" t="s">
        <v>203</v>
      </c>
      <c r="E31" s="244">
        <v>342.68</v>
      </c>
      <c r="F31" s="245"/>
      <c r="G31" s="246">
        <f t="shared" ref="G31:G37" si="3">F31+(F31*$H$12)</f>
        <v>0</v>
      </c>
      <c r="H31" s="247">
        <f t="shared" si="2"/>
        <v>0</v>
      </c>
    </row>
    <row r="32" spans="2:8" ht="25.5" x14ac:dyDescent="0.2">
      <c r="B32" s="242" t="s">
        <v>27</v>
      </c>
      <c r="C32" s="284" t="s">
        <v>404</v>
      </c>
      <c r="D32" s="259" t="s">
        <v>203</v>
      </c>
      <c r="E32" s="282">
        <v>5416.2</v>
      </c>
      <c r="F32" s="283"/>
      <c r="G32" s="246">
        <f t="shared" si="3"/>
        <v>0</v>
      </c>
      <c r="H32" s="247">
        <f t="shared" si="2"/>
        <v>0</v>
      </c>
    </row>
    <row r="33" spans="2:8" ht="25.5" x14ac:dyDescent="0.2">
      <c r="B33" s="242" t="s">
        <v>310</v>
      </c>
      <c r="C33" s="281" t="s">
        <v>381</v>
      </c>
      <c r="D33" s="259" t="s">
        <v>332</v>
      </c>
      <c r="E33" s="282">
        <v>715</v>
      </c>
      <c r="F33" s="283"/>
      <c r="G33" s="246">
        <f t="shared" si="3"/>
        <v>0</v>
      </c>
      <c r="H33" s="247">
        <f t="shared" si="2"/>
        <v>0</v>
      </c>
    </row>
    <row r="34" spans="2:8" ht="19.899999999999999" customHeight="1" x14ac:dyDescent="0.2">
      <c r="B34" s="242" t="s">
        <v>311</v>
      </c>
      <c r="C34" s="284" t="s">
        <v>405</v>
      </c>
      <c r="D34" s="217" t="s">
        <v>203</v>
      </c>
      <c r="E34" s="285">
        <v>1105</v>
      </c>
      <c r="F34" s="286"/>
      <c r="G34" s="246">
        <f t="shared" si="3"/>
        <v>0</v>
      </c>
      <c r="H34" s="247">
        <f t="shared" ref="H34" si="4">E34*G34</f>
        <v>0</v>
      </c>
    </row>
    <row r="35" spans="2:8" ht="25.5" x14ac:dyDescent="0.2">
      <c r="B35" s="242" t="s">
        <v>312</v>
      </c>
      <c r="C35" s="284" t="s">
        <v>469</v>
      </c>
      <c r="D35" s="217" t="s">
        <v>203</v>
      </c>
      <c r="E35" s="285">
        <v>91</v>
      </c>
      <c r="F35" s="286"/>
      <c r="G35" s="246">
        <f t="shared" si="3"/>
        <v>0</v>
      </c>
      <c r="H35" s="247">
        <f t="shared" si="2"/>
        <v>0</v>
      </c>
    </row>
    <row r="36" spans="2:8" ht="25.5" x14ac:dyDescent="0.2">
      <c r="B36" s="242" t="s">
        <v>327</v>
      </c>
      <c r="C36" s="284" t="s">
        <v>406</v>
      </c>
      <c r="D36" s="287" t="s">
        <v>332</v>
      </c>
      <c r="E36" s="288">
        <v>15.29</v>
      </c>
      <c r="F36" s="286"/>
      <c r="G36" s="246">
        <f t="shared" si="3"/>
        <v>0</v>
      </c>
      <c r="H36" s="247">
        <f t="shared" si="2"/>
        <v>0</v>
      </c>
    </row>
    <row r="37" spans="2:8" ht="38.25" x14ac:dyDescent="0.2">
      <c r="B37" s="242" t="s">
        <v>520</v>
      </c>
      <c r="C37" s="289" t="s">
        <v>359</v>
      </c>
      <c r="D37" s="287" t="s">
        <v>332</v>
      </c>
      <c r="E37" s="288">
        <v>156</v>
      </c>
      <c r="F37" s="286"/>
      <c r="G37" s="246">
        <f t="shared" si="3"/>
        <v>0</v>
      </c>
      <c r="H37" s="247">
        <f t="shared" si="2"/>
        <v>0</v>
      </c>
    </row>
    <row r="38" spans="2:8" ht="19.899999999999999" customHeight="1" x14ac:dyDescent="0.2">
      <c r="B38" s="295"/>
      <c r="C38" s="296"/>
      <c r="D38" s="297"/>
      <c r="E38" s="298"/>
      <c r="F38" s="371" t="s">
        <v>492</v>
      </c>
      <c r="G38" s="372"/>
      <c r="H38" s="299">
        <f>SUM(H30:H37)</f>
        <v>0</v>
      </c>
    </row>
    <row r="39" spans="2:8" ht="19.899999999999999" customHeight="1" x14ac:dyDescent="0.2">
      <c r="B39" s="265"/>
      <c r="C39" s="266"/>
      <c r="D39" s="267"/>
      <c r="E39" s="269"/>
      <c r="F39" s="270"/>
      <c r="G39" s="270"/>
      <c r="H39" s="271"/>
    </row>
    <row r="40" spans="2:8" ht="18.75" x14ac:dyDescent="0.2">
      <c r="B40" s="241" t="s">
        <v>18</v>
      </c>
      <c r="C40" s="260" t="s">
        <v>407</v>
      </c>
      <c r="D40" s="277"/>
      <c r="E40" s="278"/>
      <c r="F40" s="279"/>
      <c r="G40" s="280"/>
      <c r="H40" s="300"/>
    </row>
    <row r="41" spans="2:8" s="6" customFormat="1" ht="19.899999999999999" customHeight="1" x14ac:dyDescent="0.2">
      <c r="B41" s="376" t="s">
        <v>418</v>
      </c>
      <c r="C41" s="377"/>
      <c r="D41" s="344"/>
      <c r="E41" s="344"/>
      <c r="F41" s="344"/>
      <c r="G41" s="344"/>
      <c r="H41" s="345"/>
    </row>
    <row r="42" spans="2:8" s="6" customFormat="1" ht="19.899999999999999" customHeight="1" x14ac:dyDescent="0.2">
      <c r="B42" s="242" t="s">
        <v>19</v>
      </c>
      <c r="C42" s="281" t="s">
        <v>408</v>
      </c>
      <c r="D42" s="217" t="s">
        <v>203</v>
      </c>
      <c r="E42" s="290">
        <v>455</v>
      </c>
      <c r="F42" s="291"/>
      <c r="G42" s="246">
        <f t="shared" ref="G42:G50" si="5">F42+(F42*$H$12)</f>
        <v>0</v>
      </c>
      <c r="H42" s="301">
        <f t="shared" ref="H42:H50" si="6">E42*G42</f>
        <v>0</v>
      </c>
    </row>
    <row r="43" spans="2:8" s="6" customFormat="1" ht="19.899999999999999" customHeight="1" x14ac:dyDescent="0.2">
      <c r="B43" s="242" t="s">
        <v>20</v>
      </c>
      <c r="C43" s="281" t="s">
        <v>409</v>
      </c>
      <c r="D43" s="302" t="s">
        <v>332</v>
      </c>
      <c r="E43" s="290">
        <v>7.8</v>
      </c>
      <c r="F43" s="291"/>
      <c r="G43" s="246">
        <f t="shared" si="5"/>
        <v>0</v>
      </c>
      <c r="H43" s="301">
        <f t="shared" si="6"/>
        <v>0</v>
      </c>
    </row>
    <row r="44" spans="2:8" s="6" customFormat="1" ht="25.5" x14ac:dyDescent="0.2">
      <c r="B44" s="242" t="s">
        <v>36</v>
      </c>
      <c r="C44" s="281" t="s">
        <v>410</v>
      </c>
      <c r="D44" s="217" t="s">
        <v>34</v>
      </c>
      <c r="E44" s="290">
        <v>910</v>
      </c>
      <c r="F44" s="291"/>
      <c r="G44" s="246">
        <f t="shared" si="5"/>
        <v>0</v>
      </c>
      <c r="H44" s="301">
        <f t="shared" si="6"/>
        <v>0</v>
      </c>
    </row>
    <row r="45" spans="2:8" s="6" customFormat="1" ht="25.5" x14ac:dyDescent="0.2">
      <c r="B45" s="242" t="s">
        <v>38</v>
      </c>
      <c r="C45" s="281" t="s">
        <v>411</v>
      </c>
      <c r="D45" s="217" t="s">
        <v>34</v>
      </c>
      <c r="E45" s="290">
        <v>650</v>
      </c>
      <c r="F45" s="292"/>
      <c r="G45" s="246">
        <f t="shared" si="5"/>
        <v>0</v>
      </c>
      <c r="H45" s="301">
        <f t="shared" si="6"/>
        <v>0</v>
      </c>
    </row>
    <row r="46" spans="2:8" s="6" customFormat="1" ht="19.899999999999999" customHeight="1" x14ac:dyDescent="0.2">
      <c r="B46" s="242" t="s">
        <v>39</v>
      </c>
      <c r="C46" s="281" t="s">
        <v>414</v>
      </c>
      <c r="D46" s="217" t="s">
        <v>203</v>
      </c>
      <c r="E46" s="290">
        <v>78</v>
      </c>
      <c r="F46" s="292"/>
      <c r="G46" s="246">
        <f t="shared" si="5"/>
        <v>0</v>
      </c>
      <c r="H46" s="301">
        <f t="shared" si="6"/>
        <v>0</v>
      </c>
    </row>
    <row r="47" spans="2:8" s="6" customFormat="1" ht="25.5" x14ac:dyDescent="0.2">
      <c r="B47" s="242" t="s">
        <v>41</v>
      </c>
      <c r="C47" s="281" t="s">
        <v>412</v>
      </c>
      <c r="D47" s="217" t="s">
        <v>203</v>
      </c>
      <c r="E47" s="290">
        <v>26</v>
      </c>
      <c r="F47" s="292"/>
      <c r="G47" s="246">
        <f t="shared" si="5"/>
        <v>0</v>
      </c>
      <c r="H47" s="301">
        <f t="shared" si="6"/>
        <v>0</v>
      </c>
    </row>
    <row r="48" spans="2:8" s="6" customFormat="1" ht="25.5" x14ac:dyDescent="0.2">
      <c r="B48" s="242" t="s">
        <v>42</v>
      </c>
      <c r="C48" s="281" t="s">
        <v>415</v>
      </c>
      <c r="D48" s="217" t="s">
        <v>71</v>
      </c>
      <c r="E48" s="290">
        <v>975</v>
      </c>
      <c r="F48" s="292"/>
      <c r="G48" s="246">
        <f t="shared" si="5"/>
        <v>0</v>
      </c>
      <c r="H48" s="301">
        <f t="shared" si="6"/>
        <v>0</v>
      </c>
    </row>
    <row r="49" spans="2:8" s="6" customFormat="1" ht="19.899999999999999" customHeight="1" x14ac:dyDescent="0.2">
      <c r="B49" s="242" t="s">
        <v>43</v>
      </c>
      <c r="C49" s="281" t="s">
        <v>416</v>
      </c>
      <c r="D49" s="302" t="s">
        <v>332</v>
      </c>
      <c r="E49" s="290">
        <v>32.5</v>
      </c>
      <c r="F49" s="292"/>
      <c r="G49" s="246">
        <f t="shared" si="5"/>
        <v>0</v>
      </c>
      <c r="H49" s="301">
        <f t="shared" si="6"/>
        <v>0</v>
      </c>
    </row>
    <row r="50" spans="2:8" s="6" customFormat="1" ht="19.899999999999999" customHeight="1" x14ac:dyDescent="0.2">
      <c r="B50" s="242" t="s">
        <v>104</v>
      </c>
      <c r="C50" s="281" t="s">
        <v>413</v>
      </c>
      <c r="D50" s="217" t="s">
        <v>333</v>
      </c>
      <c r="E50" s="293">
        <v>390</v>
      </c>
      <c r="F50" s="292"/>
      <c r="G50" s="246">
        <f t="shared" si="5"/>
        <v>0</v>
      </c>
      <c r="H50" s="301">
        <f t="shared" si="6"/>
        <v>0</v>
      </c>
    </row>
    <row r="51" spans="2:8" ht="19.899999999999999" customHeight="1" x14ac:dyDescent="0.2">
      <c r="B51" s="295"/>
      <c r="C51" s="296"/>
      <c r="D51" s="297"/>
      <c r="E51" s="298"/>
      <c r="F51" s="371" t="s">
        <v>493</v>
      </c>
      <c r="G51" s="372"/>
      <c r="H51" s="252">
        <f>SUM(H42:H50)</f>
        <v>0</v>
      </c>
    </row>
    <row r="52" spans="2:8" ht="19.149999999999999" customHeight="1" x14ac:dyDescent="0.2">
      <c r="B52" s="265"/>
      <c r="C52" s="266"/>
      <c r="D52" s="267"/>
      <c r="E52" s="269"/>
      <c r="F52" s="270"/>
      <c r="G52" s="270"/>
      <c r="H52" s="271"/>
    </row>
    <row r="53" spans="2:8" ht="19.899999999999999" customHeight="1" x14ac:dyDescent="0.2">
      <c r="B53" s="241" t="s">
        <v>336</v>
      </c>
      <c r="C53" s="260" t="s">
        <v>360</v>
      </c>
      <c r="D53" s="273"/>
      <c r="E53" s="274"/>
      <c r="F53" s="275"/>
      <c r="G53" s="303"/>
      <c r="H53" s="307"/>
    </row>
    <row r="54" spans="2:8" s="6" customFormat="1" ht="19.899999999999999" customHeight="1" x14ac:dyDescent="0.2">
      <c r="B54" s="373" t="s">
        <v>445</v>
      </c>
      <c r="C54" s="374"/>
      <c r="D54" s="346"/>
      <c r="E54" s="346"/>
      <c r="F54" s="346"/>
      <c r="G54" s="346"/>
      <c r="H54" s="347"/>
    </row>
    <row r="55" spans="2:8" s="6" customFormat="1" ht="38.25" x14ac:dyDescent="0.2">
      <c r="B55" s="242" t="s">
        <v>13</v>
      </c>
      <c r="C55" s="304" t="s">
        <v>382</v>
      </c>
      <c r="D55" s="305" t="s">
        <v>203</v>
      </c>
      <c r="E55" s="285">
        <v>61.35</v>
      </c>
      <c r="F55" s="306"/>
      <c r="G55" s="246">
        <f t="shared" ref="G55:G56" si="7">F55+(F55*$H$12)</f>
        <v>0</v>
      </c>
      <c r="H55" s="301">
        <f>E55*G55</f>
        <v>0</v>
      </c>
    </row>
    <row r="56" spans="2:8" s="6" customFormat="1" ht="19.899999999999999" customHeight="1" x14ac:dyDescent="0.2">
      <c r="B56" s="242" t="s">
        <v>521</v>
      </c>
      <c r="C56" s="304" t="s">
        <v>441</v>
      </c>
      <c r="D56" s="305" t="s">
        <v>203</v>
      </c>
      <c r="E56" s="285">
        <v>120.67</v>
      </c>
      <c r="F56" s="306"/>
      <c r="G56" s="246">
        <f t="shared" si="7"/>
        <v>0</v>
      </c>
      <c r="H56" s="301">
        <f>E56*G56</f>
        <v>0</v>
      </c>
    </row>
    <row r="57" spans="2:8" s="6" customFormat="1" ht="19.899999999999999" customHeight="1" x14ac:dyDescent="0.2">
      <c r="B57" s="373" t="s">
        <v>403</v>
      </c>
      <c r="C57" s="374"/>
      <c r="D57" s="346"/>
      <c r="E57" s="346"/>
      <c r="F57" s="346"/>
      <c r="G57" s="346"/>
      <c r="H57" s="347"/>
    </row>
    <row r="58" spans="2:8" s="6" customFormat="1" ht="38.25" x14ac:dyDescent="0.2">
      <c r="B58" s="242" t="s">
        <v>522</v>
      </c>
      <c r="C58" s="304" t="s">
        <v>382</v>
      </c>
      <c r="D58" s="305" t="s">
        <v>203</v>
      </c>
      <c r="E58" s="285">
        <v>93.41</v>
      </c>
      <c r="F58" s="306"/>
      <c r="G58" s="246">
        <f t="shared" ref="G58:G59" si="8">F58+(F58*$H$12)</f>
        <v>0</v>
      </c>
      <c r="H58" s="301">
        <f>E58*G58</f>
        <v>0</v>
      </c>
    </row>
    <row r="59" spans="2:8" s="6" customFormat="1" ht="19.899999999999999" customHeight="1" x14ac:dyDescent="0.2">
      <c r="B59" s="242" t="s">
        <v>523</v>
      </c>
      <c r="C59" s="304" t="s">
        <v>441</v>
      </c>
      <c r="D59" s="305" t="s">
        <v>203</v>
      </c>
      <c r="E59" s="285">
        <v>27.78</v>
      </c>
      <c r="F59" s="306"/>
      <c r="G59" s="246">
        <f t="shared" si="8"/>
        <v>0</v>
      </c>
      <c r="H59" s="301">
        <f>E59*G59</f>
        <v>0</v>
      </c>
    </row>
    <row r="60" spans="2:8" ht="19.899999999999999" customHeight="1" x14ac:dyDescent="0.2">
      <c r="B60" s="295"/>
      <c r="C60" s="296"/>
      <c r="D60" s="297"/>
      <c r="E60" s="298"/>
      <c r="F60" s="371" t="s">
        <v>502</v>
      </c>
      <c r="G60" s="372"/>
      <c r="H60" s="252">
        <f>SUM(H55:H59)</f>
        <v>0</v>
      </c>
    </row>
    <row r="61" spans="2:8" ht="19.899999999999999" customHeight="1" x14ac:dyDescent="0.2">
      <c r="B61" s="265"/>
      <c r="C61" s="266"/>
      <c r="D61" s="267"/>
      <c r="E61" s="269"/>
      <c r="F61" s="270"/>
      <c r="G61" s="270"/>
      <c r="H61" s="271"/>
    </row>
    <row r="62" spans="2:8" ht="19.899999999999999" customHeight="1" x14ac:dyDescent="0.2">
      <c r="B62" s="241" t="s">
        <v>337</v>
      </c>
      <c r="C62" s="260" t="s">
        <v>494</v>
      </c>
      <c r="D62" s="273"/>
      <c r="E62" s="308"/>
      <c r="F62" s="275"/>
      <c r="G62" s="303"/>
      <c r="H62" s="307"/>
    </row>
    <row r="63" spans="2:8" s="6" customFormat="1" ht="19.899999999999999" customHeight="1" x14ac:dyDescent="0.2">
      <c r="B63" s="373" t="s">
        <v>601</v>
      </c>
      <c r="C63" s="374"/>
      <c r="D63" s="346"/>
      <c r="E63" s="346"/>
      <c r="F63" s="346"/>
      <c r="G63" s="346"/>
      <c r="H63" s="347"/>
    </row>
    <row r="64" spans="2:8" s="6" customFormat="1" ht="25.5" x14ac:dyDescent="0.2">
      <c r="B64" s="242" t="s">
        <v>313</v>
      </c>
      <c r="C64" s="309" t="s">
        <v>495</v>
      </c>
      <c r="D64" s="259" t="s">
        <v>341</v>
      </c>
      <c r="E64" s="285">
        <v>22</v>
      </c>
      <c r="F64" s="306"/>
      <c r="G64" s="246">
        <f t="shared" ref="G64:G105" si="9">F64+(F64*$H$12)</f>
        <v>0</v>
      </c>
      <c r="H64" s="247">
        <f t="shared" ref="H64:H66" si="10">E64*G64</f>
        <v>0</v>
      </c>
    </row>
    <row r="65" spans="2:8" s="6" customFormat="1" ht="25.5" x14ac:dyDescent="0.2">
      <c r="B65" s="242" t="s">
        <v>314</v>
      </c>
      <c r="C65" s="309" t="s">
        <v>496</v>
      </c>
      <c r="D65" s="259" t="s">
        <v>341</v>
      </c>
      <c r="E65" s="285">
        <v>1</v>
      </c>
      <c r="F65" s="306"/>
      <c r="G65" s="246">
        <f t="shared" si="9"/>
        <v>0</v>
      </c>
      <c r="H65" s="247">
        <f t="shared" si="10"/>
        <v>0</v>
      </c>
    </row>
    <row r="66" spans="2:8" s="6" customFormat="1" ht="25.5" x14ac:dyDescent="0.2">
      <c r="B66" s="242" t="s">
        <v>308</v>
      </c>
      <c r="C66" s="309" t="s">
        <v>497</v>
      </c>
      <c r="D66" s="259" t="s">
        <v>341</v>
      </c>
      <c r="E66" s="285">
        <v>28</v>
      </c>
      <c r="F66" s="306"/>
      <c r="G66" s="246">
        <f t="shared" si="9"/>
        <v>0</v>
      </c>
      <c r="H66" s="247">
        <f t="shared" si="10"/>
        <v>0</v>
      </c>
    </row>
    <row r="67" spans="2:8" s="6" customFormat="1" ht="25.5" x14ac:dyDescent="0.2">
      <c r="B67" s="242" t="s">
        <v>315</v>
      </c>
      <c r="C67" s="310" t="s">
        <v>498</v>
      </c>
      <c r="D67" s="305" t="s">
        <v>203</v>
      </c>
      <c r="E67" s="285">
        <v>128.69999999999999</v>
      </c>
      <c r="F67" s="306"/>
      <c r="G67" s="246">
        <f t="shared" si="9"/>
        <v>0</v>
      </c>
      <c r="H67" s="301">
        <f>E67*G67</f>
        <v>0</v>
      </c>
    </row>
    <row r="68" spans="2:8" s="6" customFormat="1" ht="25.5" x14ac:dyDescent="0.2">
      <c r="B68" s="242" t="s">
        <v>316</v>
      </c>
      <c r="C68" s="310" t="s">
        <v>499</v>
      </c>
      <c r="D68" s="305" t="s">
        <v>203</v>
      </c>
      <c r="E68" s="285">
        <v>2.88</v>
      </c>
      <c r="F68" s="306"/>
      <c r="G68" s="246">
        <f t="shared" si="9"/>
        <v>0</v>
      </c>
      <c r="H68" s="301">
        <f>E68*G68</f>
        <v>0</v>
      </c>
    </row>
    <row r="69" spans="2:8" s="6" customFormat="1" ht="25.5" x14ac:dyDescent="0.2">
      <c r="B69" s="242" t="s">
        <v>524</v>
      </c>
      <c r="C69" s="310" t="s">
        <v>500</v>
      </c>
      <c r="D69" s="305" t="s">
        <v>203</v>
      </c>
      <c r="E69" s="285">
        <v>8</v>
      </c>
      <c r="F69" s="306"/>
      <c r="G69" s="246">
        <f t="shared" si="9"/>
        <v>0</v>
      </c>
      <c r="H69" s="301">
        <f>E69*G69</f>
        <v>0</v>
      </c>
    </row>
    <row r="70" spans="2:8" s="6" customFormat="1" ht="25.5" x14ac:dyDescent="0.2">
      <c r="B70" s="242" t="s">
        <v>525</v>
      </c>
      <c r="C70" s="310" t="s">
        <v>501</v>
      </c>
      <c r="D70" s="305" t="s">
        <v>203</v>
      </c>
      <c r="E70" s="285">
        <v>7.5</v>
      </c>
      <c r="F70" s="306"/>
      <c r="G70" s="246">
        <f t="shared" si="9"/>
        <v>0</v>
      </c>
      <c r="H70" s="301">
        <f>E70*G70</f>
        <v>0</v>
      </c>
    </row>
    <row r="71" spans="2:8" s="6" customFormat="1" ht="19.899999999999999" customHeight="1" x14ac:dyDescent="0.2">
      <c r="B71" s="373" t="s">
        <v>402</v>
      </c>
      <c r="C71" s="374"/>
      <c r="D71" s="346"/>
      <c r="E71" s="346"/>
      <c r="F71" s="346"/>
      <c r="G71" s="346"/>
      <c r="H71" s="347"/>
    </row>
    <row r="72" spans="2:8" s="6" customFormat="1" ht="38.25" x14ac:dyDescent="0.2">
      <c r="B72" s="242" t="s">
        <v>602</v>
      </c>
      <c r="C72" s="310" t="s">
        <v>741</v>
      </c>
      <c r="D72" s="305" t="s">
        <v>203</v>
      </c>
      <c r="E72" s="285">
        <v>44.41</v>
      </c>
      <c r="F72" s="306"/>
      <c r="G72" s="246">
        <f t="shared" si="9"/>
        <v>0</v>
      </c>
      <c r="H72" s="247">
        <f t="shared" ref="H72:H74" si="11">E72*G72</f>
        <v>0</v>
      </c>
    </row>
    <row r="73" spans="2:8" s="6" customFormat="1" ht="51" x14ac:dyDescent="0.2">
      <c r="B73" s="242" t="s">
        <v>603</v>
      </c>
      <c r="C73" s="310" t="s">
        <v>742</v>
      </c>
      <c r="D73" s="305" t="s">
        <v>203</v>
      </c>
      <c r="E73" s="285">
        <v>2.1150000000000002</v>
      </c>
      <c r="F73" s="306"/>
      <c r="G73" s="246">
        <f t="shared" si="9"/>
        <v>0</v>
      </c>
      <c r="H73" s="247">
        <f t="shared" si="11"/>
        <v>0</v>
      </c>
    </row>
    <row r="74" spans="2:8" s="6" customFormat="1" ht="38.25" x14ac:dyDescent="0.2">
      <c r="B74" s="242" t="s">
        <v>604</v>
      </c>
      <c r="C74" s="310" t="s">
        <v>743</v>
      </c>
      <c r="D74" s="305" t="s">
        <v>203</v>
      </c>
      <c r="E74" s="285">
        <v>15.51</v>
      </c>
      <c r="F74" s="306"/>
      <c r="G74" s="246">
        <f t="shared" si="9"/>
        <v>0</v>
      </c>
      <c r="H74" s="247">
        <f t="shared" si="11"/>
        <v>0</v>
      </c>
    </row>
    <row r="75" spans="2:8" s="6" customFormat="1" ht="38.25" x14ac:dyDescent="0.2">
      <c r="B75" s="242" t="s">
        <v>605</v>
      </c>
      <c r="C75" s="310" t="s">
        <v>744</v>
      </c>
      <c r="D75" s="305" t="s">
        <v>203</v>
      </c>
      <c r="E75" s="285">
        <v>16.21</v>
      </c>
      <c r="F75" s="306"/>
      <c r="G75" s="246">
        <f t="shared" si="9"/>
        <v>0</v>
      </c>
      <c r="H75" s="301">
        <f>E75*G75</f>
        <v>0</v>
      </c>
    </row>
    <row r="76" spans="2:8" s="6" customFormat="1" ht="38.25" x14ac:dyDescent="0.2">
      <c r="B76" s="242" t="s">
        <v>606</v>
      </c>
      <c r="C76" s="310" t="s">
        <v>745</v>
      </c>
      <c r="D76" s="305" t="s">
        <v>203</v>
      </c>
      <c r="E76" s="285">
        <v>5.64</v>
      </c>
      <c r="F76" s="306"/>
      <c r="G76" s="246">
        <f t="shared" si="9"/>
        <v>0</v>
      </c>
      <c r="H76" s="301">
        <f>E76*G76</f>
        <v>0</v>
      </c>
    </row>
    <row r="77" spans="2:8" s="6" customFormat="1" ht="25.5" x14ac:dyDescent="0.2">
      <c r="B77" s="242" t="s">
        <v>607</v>
      </c>
      <c r="C77" s="310" t="s">
        <v>746</v>
      </c>
      <c r="D77" s="305" t="s">
        <v>203</v>
      </c>
      <c r="E77" s="285">
        <v>72.5</v>
      </c>
      <c r="F77" s="306"/>
      <c r="G77" s="246">
        <f t="shared" si="9"/>
        <v>0</v>
      </c>
      <c r="H77" s="301">
        <f>E77*G77</f>
        <v>0</v>
      </c>
    </row>
    <row r="78" spans="2:8" s="6" customFormat="1" ht="25.5" x14ac:dyDescent="0.2">
      <c r="B78" s="242" t="s">
        <v>608</v>
      </c>
      <c r="C78" s="310" t="s">
        <v>747</v>
      </c>
      <c r="D78" s="305" t="s">
        <v>203</v>
      </c>
      <c r="E78" s="285">
        <v>43.62</v>
      </c>
      <c r="F78" s="306"/>
      <c r="G78" s="246">
        <f t="shared" si="9"/>
        <v>0</v>
      </c>
      <c r="H78" s="301">
        <f>E78*G78</f>
        <v>0</v>
      </c>
    </row>
    <row r="79" spans="2:8" s="6" customFormat="1" ht="19.899999999999999" customHeight="1" x14ac:dyDescent="0.2">
      <c r="B79" s="373" t="s">
        <v>403</v>
      </c>
      <c r="C79" s="374"/>
      <c r="D79" s="346"/>
      <c r="E79" s="346"/>
      <c r="F79" s="346"/>
      <c r="G79" s="346"/>
      <c r="H79" s="347"/>
    </row>
    <row r="80" spans="2:8" s="6" customFormat="1" ht="25.5" x14ac:dyDescent="0.2">
      <c r="B80" s="242" t="s">
        <v>609</v>
      </c>
      <c r="C80" s="309" t="s">
        <v>748</v>
      </c>
      <c r="D80" s="259" t="s">
        <v>341</v>
      </c>
      <c r="E80" s="285">
        <v>1</v>
      </c>
      <c r="F80" s="306"/>
      <c r="G80" s="246">
        <f t="shared" si="9"/>
        <v>0</v>
      </c>
      <c r="H80" s="247">
        <f t="shared" ref="H80:H84" si="12">E80*G80</f>
        <v>0</v>
      </c>
    </row>
    <row r="81" spans="2:8" s="6" customFormat="1" ht="25.5" x14ac:dyDescent="0.2">
      <c r="B81" s="242" t="s">
        <v>610</v>
      </c>
      <c r="C81" s="309" t="s">
        <v>749</v>
      </c>
      <c r="D81" s="305" t="s">
        <v>203</v>
      </c>
      <c r="E81" s="285">
        <v>10.54</v>
      </c>
      <c r="F81" s="306"/>
      <c r="G81" s="246">
        <f t="shared" si="9"/>
        <v>0</v>
      </c>
      <c r="H81" s="247">
        <f t="shared" si="12"/>
        <v>0</v>
      </c>
    </row>
    <row r="82" spans="2:8" s="6" customFormat="1" ht="38.25" x14ac:dyDescent="0.2">
      <c r="B82" s="242" t="s">
        <v>611</v>
      </c>
      <c r="C82" s="310" t="s">
        <v>750</v>
      </c>
      <c r="D82" s="305" t="s">
        <v>203</v>
      </c>
      <c r="E82" s="285">
        <v>76.14</v>
      </c>
      <c r="F82" s="306"/>
      <c r="G82" s="246">
        <f t="shared" si="9"/>
        <v>0</v>
      </c>
      <c r="H82" s="247">
        <f t="shared" ref="H82" si="13">E82*G82</f>
        <v>0</v>
      </c>
    </row>
    <row r="83" spans="2:8" s="6" customFormat="1" ht="38.25" x14ac:dyDescent="0.2">
      <c r="B83" s="242" t="s">
        <v>612</v>
      </c>
      <c r="C83" s="310" t="s">
        <v>751</v>
      </c>
      <c r="D83" s="305" t="s">
        <v>203</v>
      </c>
      <c r="E83" s="285">
        <v>5.4</v>
      </c>
      <c r="F83" s="306"/>
      <c r="G83" s="246">
        <f t="shared" si="9"/>
        <v>0</v>
      </c>
      <c r="H83" s="301">
        <f>E83*G83</f>
        <v>0</v>
      </c>
    </row>
    <row r="84" spans="2:8" s="6" customFormat="1" ht="38.25" x14ac:dyDescent="0.2">
      <c r="B84" s="242" t="s">
        <v>613</v>
      </c>
      <c r="C84" s="310" t="s">
        <v>752</v>
      </c>
      <c r="D84" s="305" t="s">
        <v>203</v>
      </c>
      <c r="E84" s="285">
        <v>49.35</v>
      </c>
      <c r="F84" s="306"/>
      <c r="G84" s="246">
        <f t="shared" si="9"/>
        <v>0</v>
      </c>
      <c r="H84" s="247">
        <f t="shared" si="12"/>
        <v>0</v>
      </c>
    </row>
    <row r="85" spans="2:8" s="6" customFormat="1" ht="51" x14ac:dyDescent="0.2">
      <c r="B85" s="242" t="s">
        <v>614</v>
      </c>
      <c r="C85" s="310" t="s">
        <v>753</v>
      </c>
      <c r="D85" s="305" t="s">
        <v>203</v>
      </c>
      <c r="E85" s="285">
        <v>2.35</v>
      </c>
      <c r="F85" s="306"/>
      <c r="G85" s="246">
        <f t="shared" si="9"/>
        <v>0</v>
      </c>
      <c r="H85" s="301">
        <f t="shared" ref="H85:H91" si="14">E85*G85</f>
        <v>0</v>
      </c>
    </row>
    <row r="86" spans="2:8" s="6" customFormat="1" ht="38.25" x14ac:dyDescent="0.2">
      <c r="B86" s="242" t="s">
        <v>615</v>
      </c>
      <c r="C86" s="310" t="s">
        <v>754</v>
      </c>
      <c r="D86" s="305" t="s">
        <v>203</v>
      </c>
      <c r="E86" s="285">
        <v>10.57</v>
      </c>
      <c r="F86" s="306"/>
      <c r="G86" s="246">
        <f t="shared" si="9"/>
        <v>0</v>
      </c>
      <c r="H86" s="301">
        <f t="shared" si="14"/>
        <v>0</v>
      </c>
    </row>
    <row r="87" spans="2:8" s="6" customFormat="1" ht="38.25" x14ac:dyDescent="0.2">
      <c r="B87" s="242" t="s">
        <v>616</v>
      </c>
      <c r="C87" s="310" t="s">
        <v>755</v>
      </c>
      <c r="D87" s="305" t="s">
        <v>203</v>
      </c>
      <c r="E87" s="285">
        <v>2.4</v>
      </c>
      <c r="F87" s="306"/>
      <c r="G87" s="246">
        <f t="shared" si="9"/>
        <v>0</v>
      </c>
      <c r="H87" s="301">
        <f t="shared" si="14"/>
        <v>0</v>
      </c>
    </row>
    <row r="88" spans="2:8" s="6" customFormat="1" ht="25.5" x14ac:dyDescent="0.2">
      <c r="B88" s="242" t="s">
        <v>617</v>
      </c>
      <c r="C88" s="310" t="s">
        <v>756</v>
      </c>
      <c r="D88" s="305" t="s">
        <v>203</v>
      </c>
      <c r="E88" s="285">
        <v>174</v>
      </c>
      <c r="F88" s="306"/>
      <c r="G88" s="246">
        <f t="shared" si="9"/>
        <v>0</v>
      </c>
      <c r="H88" s="301">
        <f t="shared" si="14"/>
        <v>0</v>
      </c>
    </row>
    <row r="89" spans="2:8" s="6" customFormat="1" ht="25.5" x14ac:dyDescent="0.2">
      <c r="B89" s="242" t="s">
        <v>618</v>
      </c>
      <c r="C89" s="310" t="s">
        <v>757</v>
      </c>
      <c r="D89" s="305" t="s">
        <v>203</v>
      </c>
      <c r="E89" s="285">
        <v>27.3</v>
      </c>
      <c r="F89" s="306"/>
      <c r="G89" s="246">
        <f t="shared" si="9"/>
        <v>0</v>
      </c>
      <c r="H89" s="301">
        <f t="shared" si="14"/>
        <v>0</v>
      </c>
    </row>
    <row r="90" spans="2:8" s="6" customFormat="1" ht="25.5" x14ac:dyDescent="0.2">
      <c r="B90" s="242" t="s">
        <v>619</v>
      </c>
      <c r="C90" s="310" t="s">
        <v>758</v>
      </c>
      <c r="D90" s="305" t="s">
        <v>203</v>
      </c>
      <c r="E90" s="285">
        <v>9.6</v>
      </c>
      <c r="F90" s="306"/>
      <c r="G90" s="246">
        <f t="shared" si="9"/>
        <v>0</v>
      </c>
      <c r="H90" s="301">
        <f t="shared" si="14"/>
        <v>0</v>
      </c>
    </row>
    <row r="91" spans="2:8" s="6" customFormat="1" ht="25.5" x14ac:dyDescent="0.2">
      <c r="B91" s="242" t="s">
        <v>620</v>
      </c>
      <c r="C91" s="310" t="s">
        <v>759</v>
      </c>
      <c r="D91" s="305" t="s">
        <v>203</v>
      </c>
      <c r="E91" s="285">
        <v>8</v>
      </c>
      <c r="F91" s="306"/>
      <c r="G91" s="246">
        <f t="shared" si="9"/>
        <v>0</v>
      </c>
      <c r="H91" s="301">
        <f t="shared" si="14"/>
        <v>0</v>
      </c>
    </row>
    <row r="92" spans="2:8" s="6" customFormat="1" ht="19.899999999999999" customHeight="1" x14ac:dyDescent="0.2">
      <c r="B92" s="373" t="s">
        <v>465</v>
      </c>
      <c r="C92" s="374"/>
      <c r="D92" s="346"/>
      <c r="E92" s="346"/>
      <c r="F92" s="346"/>
      <c r="G92" s="346"/>
      <c r="H92" s="347"/>
    </row>
    <row r="93" spans="2:8" s="6" customFormat="1" ht="25.5" x14ac:dyDescent="0.2">
      <c r="B93" s="242" t="s">
        <v>621</v>
      </c>
      <c r="C93" s="309" t="s">
        <v>760</v>
      </c>
      <c r="D93" s="259" t="s">
        <v>341</v>
      </c>
      <c r="E93" s="285">
        <v>2</v>
      </c>
      <c r="F93" s="306"/>
      <c r="G93" s="246">
        <f t="shared" si="9"/>
        <v>0</v>
      </c>
      <c r="H93" s="247">
        <f t="shared" ref="H93:H95" si="15">E93*G93</f>
        <v>0</v>
      </c>
    </row>
    <row r="94" spans="2:8" s="6" customFormat="1" ht="25.5" x14ac:dyDescent="0.2">
      <c r="B94" s="242" t="s">
        <v>622</v>
      </c>
      <c r="C94" s="309" t="s">
        <v>761</v>
      </c>
      <c r="D94" s="305" t="s">
        <v>203</v>
      </c>
      <c r="E94" s="285">
        <v>2.1080000000000001</v>
      </c>
      <c r="F94" s="306"/>
      <c r="G94" s="246">
        <f t="shared" si="9"/>
        <v>0</v>
      </c>
      <c r="H94" s="247">
        <f t="shared" si="15"/>
        <v>0</v>
      </c>
    </row>
    <row r="95" spans="2:8" s="6" customFormat="1" ht="38.25" x14ac:dyDescent="0.2">
      <c r="B95" s="242" t="s">
        <v>623</v>
      </c>
      <c r="C95" s="310" t="s">
        <v>762</v>
      </c>
      <c r="D95" s="305" t="s">
        <v>203</v>
      </c>
      <c r="E95" s="285">
        <v>4.2300000000000004</v>
      </c>
      <c r="F95" s="306"/>
      <c r="G95" s="246">
        <f t="shared" si="9"/>
        <v>0</v>
      </c>
      <c r="H95" s="247">
        <f t="shared" si="15"/>
        <v>0</v>
      </c>
    </row>
    <row r="96" spans="2:8" s="6" customFormat="1" ht="38.25" x14ac:dyDescent="0.2">
      <c r="B96" s="242" t="s">
        <v>624</v>
      </c>
      <c r="C96" s="310" t="s">
        <v>763</v>
      </c>
      <c r="D96" s="305" t="s">
        <v>203</v>
      </c>
      <c r="E96" s="285">
        <v>7.52</v>
      </c>
      <c r="F96" s="306"/>
      <c r="G96" s="246">
        <f t="shared" si="9"/>
        <v>0</v>
      </c>
      <c r="H96" s="301">
        <f>E96*G96</f>
        <v>0</v>
      </c>
    </row>
    <row r="97" spans="2:8" s="6" customFormat="1" ht="25.5" x14ac:dyDescent="0.2">
      <c r="B97" s="242" t="s">
        <v>625</v>
      </c>
      <c r="C97" s="310" t="s">
        <v>764</v>
      </c>
      <c r="D97" s="305" t="s">
        <v>203</v>
      </c>
      <c r="E97" s="285">
        <v>11.2</v>
      </c>
      <c r="F97" s="306"/>
      <c r="G97" s="246">
        <f t="shared" si="9"/>
        <v>0</v>
      </c>
      <c r="H97" s="247">
        <f t="shared" ref="H97" si="16">E97*G97</f>
        <v>0</v>
      </c>
    </row>
    <row r="98" spans="2:8" s="6" customFormat="1" ht="25.5" x14ac:dyDescent="0.2">
      <c r="B98" s="242" t="s">
        <v>626</v>
      </c>
      <c r="C98" s="310" t="s">
        <v>765</v>
      </c>
      <c r="D98" s="305" t="s">
        <v>203</v>
      </c>
      <c r="E98" s="285">
        <v>3.2</v>
      </c>
      <c r="F98" s="306"/>
      <c r="G98" s="246">
        <f t="shared" si="9"/>
        <v>0</v>
      </c>
      <c r="H98" s="301">
        <f>E98*G98</f>
        <v>0</v>
      </c>
    </row>
    <row r="99" spans="2:8" s="6" customFormat="1" ht="25.5" x14ac:dyDescent="0.2">
      <c r="B99" s="242" t="s">
        <v>627</v>
      </c>
      <c r="C99" s="310" t="s">
        <v>766</v>
      </c>
      <c r="D99" s="305" t="s">
        <v>203</v>
      </c>
      <c r="E99" s="285">
        <v>4.8</v>
      </c>
      <c r="F99" s="306"/>
      <c r="G99" s="246">
        <f t="shared" si="9"/>
        <v>0</v>
      </c>
      <c r="H99" s="301">
        <f>E99*G99</f>
        <v>0</v>
      </c>
    </row>
    <row r="100" spans="2:8" s="6" customFormat="1" ht="19.899999999999999" customHeight="1" x14ac:dyDescent="0.2">
      <c r="B100" s="373" t="s">
        <v>466</v>
      </c>
      <c r="C100" s="374"/>
      <c r="D100" s="346"/>
      <c r="E100" s="346"/>
      <c r="F100" s="346"/>
      <c r="G100" s="346"/>
      <c r="H100" s="347"/>
    </row>
    <row r="101" spans="2:8" s="6" customFormat="1" ht="25.5" x14ac:dyDescent="0.2">
      <c r="B101" s="242" t="s">
        <v>628</v>
      </c>
      <c r="C101" s="309" t="s">
        <v>767</v>
      </c>
      <c r="D101" s="305" t="s">
        <v>203</v>
      </c>
      <c r="E101" s="285">
        <v>27.84</v>
      </c>
      <c r="F101" s="306"/>
      <c r="G101" s="246">
        <f t="shared" si="9"/>
        <v>0</v>
      </c>
      <c r="H101" s="247">
        <f t="shared" ref="H101:H103" si="17">E101*G101</f>
        <v>0</v>
      </c>
    </row>
    <row r="102" spans="2:8" s="6" customFormat="1" ht="38.25" x14ac:dyDescent="0.2">
      <c r="B102" s="242" t="s">
        <v>629</v>
      </c>
      <c r="C102" s="310" t="s">
        <v>768</v>
      </c>
      <c r="D102" s="305" t="s">
        <v>203</v>
      </c>
      <c r="E102" s="285">
        <v>16.920000000000002</v>
      </c>
      <c r="F102" s="306"/>
      <c r="G102" s="246">
        <f t="shared" si="9"/>
        <v>0</v>
      </c>
      <c r="H102" s="247">
        <f t="shared" si="17"/>
        <v>0</v>
      </c>
    </row>
    <row r="103" spans="2:8" s="6" customFormat="1" ht="38.25" x14ac:dyDescent="0.2">
      <c r="B103" s="242" t="s">
        <v>630</v>
      </c>
      <c r="C103" s="310" t="s">
        <v>769</v>
      </c>
      <c r="D103" s="305" t="s">
        <v>203</v>
      </c>
      <c r="E103" s="285">
        <v>5.17</v>
      </c>
      <c r="F103" s="306"/>
      <c r="G103" s="246">
        <f t="shared" si="9"/>
        <v>0</v>
      </c>
      <c r="H103" s="247">
        <f t="shared" si="17"/>
        <v>0</v>
      </c>
    </row>
    <row r="104" spans="2:8" s="6" customFormat="1" ht="25.5" x14ac:dyDescent="0.2">
      <c r="B104" s="242" t="s">
        <v>631</v>
      </c>
      <c r="C104" s="310" t="s">
        <v>765</v>
      </c>
      <c r="D104" s="305" t="s">
        <v>203</v>
      </c>
      <c r="E104" s="285">
        <v>3.2</v>
      </c>
      <c r="F104" s="306"/>
      <c r="G104" s="246">
        <f t="shared" si="9"/>
        <v>0</v>
      </c>
      <c r="H104" s="301">
        <f>E104*G104</f>
        <v>0</v>
      </c>
    </row>
    <row r="105" spans="2:8" s="6" customFormat="1" ht="25.5" x14ac:dyDescent="0.2">
      <c r="B105" s="242" t="s">
        <v>632</v>
      </c>
      <c r="C105" s="310" t="s">
        <v>770</v>
      </c>
      <c r="D105" s="305" t="s">
        <v>203</v>
      </c>
      <c r="E105" s="285">
        <v>6.88</v>
      </c>
      <c r="F105" s="306"/>
      <c r="G105" s="246">
        <f t="shared" si="9"/>
        <v>0</v>
      </c>
      <c r="H105" s="247">
        <f t="shared" ref="H105" si="18">E105*G105</f>
        <v>0</v>
      </c>
    </row>
    <row r="106" spans="2:8" ht="19.899999999999999" customHeight="1" x14ac:dyDescent="0.2">
      <c r="B106" s="295"/>
      <c r="C106" s="296"/>
      <c r="D106" s="297"/>
      <c r="E106" s="298"/>
      <c r="F106" s="371" t="s">
        <v>503</v>
      </c>
      <c r="G106" s="372"/>
      <c r="H106" s="252">
        <f>SUM(H64:H105)</f>
        <v>0</v>
      </c>
    </row>
    <row r="107" spans="2:8" ht="19.899999999999999" customHeight="1" x14ac:dyDescent="0.2">
      <c r="B107" s="265"/>
      <c r="C107" s="266"/>
      <c r="D107" s="267"/>
      <c r="E107" s="269"/>
      <c r="F107" s="270"/>
      <c r="G107" s="270"/>
      <c r="H107" s="271"/>
    </row>
    <row r="108" spans="2:8" ht="19.899999999999999" customHeight="1" x14ac:dyDescent="0.2">
      <c r="B108" s="241" t="s">
        <v>338</v>
      </c>
      <c r="C108" s="260" t="s">
        <v>374</v>
      </c>
      <c r="D108" s="273"/>
      <c r="E108" s="274"/>
      <c r="F108" s="275"/>
      <c r="G108" s="303"/>
      <c r="H108" s="307"/>
    </row>
    <row r="109" spans="2:8" s="6" customFormat="1" ht="19.899999999999999" customHeight="1" x14ac:dyDescent="0.2">
      <c r="B109" s="373" t="s">
        <v>418</v>
      </c>
      <c r="C109" s="374"/>
      <c r="D109" s="346"/>
      <c r="E109" s="346"/>
      <c r="F109" s="346"/>
      <c r="G109" s="346"/>
      <c r="H109" s="347"/>
    </row>
    <row r="110" spans="2:8" s="6" customFormat="1" ht="25.5" x14ac:dyDescent="0.2">
      <c r="B110" s="242" t="s">
        <v>85</v>
      </c>
      <c r="C110" s="281" t="s">
        <v>410</v>
      </c>
      <c r="D110" s="305" t="s">
        <v>417</v>
      </c>
      <c r="E110" s="290">
        <v>780</v>
      </c>
      <c r="F110" s="311"/>
      <c r="G110" s="246">
        <f>F110+(F110*$H$12)</f>
        <v>0</v>
      </c>
      <c r="H110" s="301">
        <f>E110*G110</f>
        <v>0</v>
      </c>
    </row>
    <row r="111" spans="2:8" ht="19.899999999999999" customHeight="1" x14ac:dyDescent="0.2">
      <c r="B111" s="295"/>
      <c r="C111" s="296"/>
      <c r="D111" s="297"/>
      <c r="E111" s="298"/>
      <c r="F111" s="371" t="s">
        <v>506</v>
      </c>
      <c r="G111" s="372"/>
      <c r="H111" s="252">
        <f>SUM(H110)</f>
        <v>0</v>
      </c>
    </row>
    <row r="112" spans="2:8" ht="19.899999999999999" customHeight="1" x14ac:dyDescent="0.2">
      <c r="B112" s="265"/>
      <c r="C112" s="266"/>
      <c r="D112" s="267"/>
      <c r="E112" s="269"/>
      <c r="F112" s="270"/>
      <c r="G112" s="270"/>
      <c r="H112" s="271"/>
    </row>
    <row r="113" spans="2:8" ht="19.899999999999999" customHeight="1" x14ac:dyDescent="0.2">
      <c r="B113" s="241" t="s">
        <v>342</v>
      </c>
      <c r="C113" s="260" t="s">
        <v>346</v>
      </c>
      <c r="D113" s="273"/>
      <c r="E113" s="274"/>
      <c r="F113" s="275"/>
      <c r="G113" s="303"/>
      <c r="H113" s="307"/>
    </row>
    <row r="114" spans="2:8" s="6" customFormat="1" ht="19.899999999999999" customHeight="1" x14ac:dyDescent="0.2">
      <c r="B114" s="373" t="s">
        <v>633</v>
      </c>
      <c r="C114" s="374"/>
      <c r="D114" s="346"/>
      <c r="E114" s="346"/>
      <c r="F114" s="346"/>
      <c r="G114" s="346"/>
      <c r="H114" s="347"/>
    </row>
    <row r="115" spans="2:8" s="6" customFormat="1" ht="38.25" x14ac:dyDescent="0.2">
      <c r="B115" s="242" t="s">
        <v>87</v>
      </c>
      <c r="C115" s="304" t="s">
        <v>504</v>
      </c>
      <c r="D115" s="305" t="s">
        <v>203</v>
      </c>
      <c r="E115" s="285">
        <v>450.02</v>
      </c>
      <c r="F115" s="306"/>
      <c r="G115" s="246">
        <f t="shared" ref="G115:G133" si="19">F115+(F115*$H$12)</f>
        <v>0</v>
      </c>
      <c r="H115" s="301">
        <f>E115*G115</f>
        <v>0</v>
      </c>
    </row>
    <row r="116" spans="2:8" s="6" customFormat="1" ht="38.25" x14ac:dyDescent="0.2">
      <c r="B116" s="242" t="s">
        <v>88</v>
      </c>
      <c r="C116" s="309" t="s">
        <v>771</v>
      </c>
      <c r="D116" s="305" t="s">
        <v>203</v>
      </c>
      <c r="E116" s="285">
        <v>14.56</v>
      </c>
      <c r="F116" s="306"/>
      <c r="G116" s="246">
        <f t="shared" si="19"/>
        <v>0</v>
      </c>
      <c r="H116" s="247">
        <f t="shared" ref="H116:H120" si="20">E116*G116</f>
        <v>0</v>
      </c>
    </row>
    <row r="117" spans="2:8" s="6" customFormat="1" ht="19.899999999999999" customHeight="1" x14ac:dyDescent="0.2">
      <c r="B117" s="373" t="s">
        <v>402</v>
      </c>
      <c r="C117" s="374"/>
      <c r="D117" s="346"/>
      <c r="E117" s="346"/>
      <c r="F117" s="346"/>
      <c r="G117" s="346"/>
      <c r="H117" s="347"/>
    </row>
    <row r="118" spans="2:8" s="6" customFormat="1" ht="25.5" x14ac:dyDescent="0.2">
      <c r="B118" s="242" t="s">
        <v>89</v>
      </c>
      <c r="C118" s="309" t="s">
        <v>383</v>
      </c>
      <c r="D118" s="305" t="s">
        <v>203</v>
      </c>
      <c r="E118" s="285">
        <v>122.69</v>
      </c>
      <c r="F118" s="306"/>
      <c r="G118" s="246">
        <f t="shared" si="19"/>
        <v>0</v>
      </c>
      <c r="H118" s="247">
        <f t="shared" si="20"/>
        <v>0</v>
      </c>
    </row>
    <row r="119" spans="2:8" s="6" customFormat="1" ht="38.25" x14ac:dyDescent="0.2">
      <c r="B119" s="242" t="s">
        <v>634</v>
      </c>
      <c r="C119" s="309" t="s">
        <v>384</v>
      </c>
      <c r="D119" s="305" t="s">
        <v>203</v>
      </c>
      <c r="E119" s="285">
        <v>122.69</v>
      </c>
      <c r="F119" s="306"/>
      <c r="G119" s="246">
        <f t="shared" si="19"/>
        <v>0</v>
      </c>
      <c r="H119" s="247">
        <f t="shared" si="20"/>
        <v>0</v>
      </c>
    </row>
    <row r="120" spans="2:8" s="6" customFormat="1" ht="25.5" x14ac:dyDescent="0.2">
      <c r="B120" s="242" t="s">
        <v>635</v>
      </c>
      <c r="C120" s="309" t="s">
        <v>772</v>
      </c>
      <c r="D120" s="305" t="s">
        <v>203</v>
      </c>
      <c r="E120" s="285">
        <v>25.55</v>
      </c>
      <c r="F120" s="306"/>
      <c r="G120" s="246">
        <f t="shared" si="19"/>
        <v>0</v>
      </c>
      <c r="H120" s="247">
        <f t="shared" si="20"/>
        <v>0</v>
      </c>
    </row>
    <row r="121" spans="2:8" s="6" customFormat="1" ht="38.25" x14ac:dyDescent="0.2">
      <c r="B121" s="242" t="s">
        <v>636</v>
      </c>
      <c r="C121" s="304" t="s">
        <v>504</v>
      </c>
      <c r="D121" s="305" t="s">
        <v>203</v>
      </c>
      <c r="E121" s="285">
        <v>74.069999999999993</v>
      </c>
      <c r="F121" s="306"/>
      <c r="G121" s="246">
        <f t="shared" si="19"/>
        <v>0</v>
      </c>
      <c r="H121" s="301">
        <f>E121*G121</f>
        <v>0</v>
      </c>
    </row>
    <row r="122" spans="2:8" s="6" customFormat="1" ht="19.899999999999999" customHeight="1" x14ac:dyDescent="0.2">
      <c r="B122" s="373" t="s">
        <v>403</v>
      </c>
      <c r="C122" s="374"/>
      <c r="D122" s="346"/>
      <c r="E122" s="346"/>
      <c r="F122" s="346"/>
      <c r="G122" s="346"/>
      <c r="H122" s="347"/>
    </row>
    <row r="123" spans="2:8" s="6" customFormat="1" ht="25.5" x14ac:dyDescent="0.2">
      <c r="B123" s="242" t="s">
        <v>637</v>
      </c>
      <c r="C123" s="309" t="s">
        <v>383</v>
      </c>
      <c r="D123" s="305" t="s">
        <v>203</v>
      </c>
      <c r="E123" s="285">
        <v>186.81</v>
      </c>
      <c r="F123" s="306"/>
      <c r="G123" s="246">
        <f t="shared" si="19"/>
        <v>0</v>
      </c>
      <c r="H123" s="247">
        <f t="shared" ref="H123" si="21">E123*G123</f>
        <v>0</v>
      </c>
    </row>
    <row r="124" spans="2:8" s="6" customFormat="1" ht="38.25" x14ac:dyDescent="0.2">
      <c r="B124" s="242" t="s">
        <v>638</v>
      </c>
      <c r="C124" s="309" t="s">
        <v>384</v>
      </c>
      <c r="D124" s="305" t="s">
        <v>203</v>
      </c>
      <c r="E124" s="285">
        <v>186.81</v>
      </c>
      <c r="F124" s="306"/>
      <c r="G124" s="246">
        <f t="shared" si="19"/>
        <v>0</v>
      </c>
      <c r="H124" s="301">
        <f>E124*G124</f>
        <v>0</v>
      </c>
    </row>
    <row r="125" spans="2:8" s="6" customFormat="1" ht="38.25" x14ac:dyDescent="0.2">
      <c r="B125" s="242" t="s">
        <v>639</v>
      </c>
      <c r="C125" s="304" t="s">
        <v>504</v>
      </c>
      <c r="D125" s="305" t="s">
        <v>203</v>
      </c>
      <c r="E125" s="285">
        <v>491.83</v>
      </c>
      <c r="F125" s="306"/>
      <c r="G125" s="246">
        <f t="shared" si="19"/>
        <v>0</v>
      </c>
      <c r="H125" s="301">
        <f>E125*G125</f>
        <v>0</v>
      </c>
    </row>
    <row r="126" spans="2:8" s="6" customFormat="1" ht="38.25" x14ac:dyDescent="0.2">
      <c r="B126" s="242" t="s">
        <v>640</v>
      </c>
      <c r="C126" s="309" t="s">
        <v>773</v>
      </c>
      <c r="D126" s="305" t="s">
        <v>203</v>
      </c>
      <c r="E126" s="285">
        <v>7.15</v>
      </c>
      <c r="F126" s="306"/>
      <c r="G126" s="246">
        <f t="shared" si="19"/>
        <v>0</v>
      </c>
      <c r="H126" s="301">
        <f>E126*G126</f>
        <v>0</v>
      </c>
    </row>
    <row r="127" spans="2:8" s="6" customFormat="1" ht="25.5" x14ac:dyDescent="0.2">
      <c r="B127" s="242" t="s">
        <v>641</v>
      </c>
      <c r="C127" s="309" t="s">
        <v>774</v>
      </c>
      <c r="D127" s="305" t="s">
        <v>203</v>
      </c>
      <c r="E127" s="285">
        <v>10.53</v>
      </c>
      <c r="F127" s="306"/>
      <c r="G127" s="246">
        <f t="shared" si="19"/>
        <v>0</v>
      </c>
      <c r="H127" s="301">
        <f>E127*G127</f>
        <v>0</v>
      </c>
    </row>
    <row r="128" spans="2:8" s="6" customFormat="1" ht="25.5" x14ac:dyDescent="0.2">
      <c r="B128" s="242" t="s">
        <v>642</v>
      </c>
      <c r="C128" s="309" t="s">
        <v>464</v>
      </c>
      <c r="D128" s="305" t="s">
        <v>203</v>
      </c>
      <c r="E128" s="285">
        <v>5.2</v>
      </c>
      <c r="F128" s="306"/>
      <c r="G128" s="246">
        <f t="shared" si="19"/>
        <v>0</v>
      </c>
      <c r="H128" s="301">
        <f>E128*G128</f>
        <v>0</v>
      </c>
    </row>
    <row r="129" spans="2:8" s="6" customFormat="1" ht="19.899999999999999" customHeight="1" x14ac:dyDescent="0.2">
      <c r="B129" s="373" t="s">
        <v>465</v>
      </c>
      <c r="C129" s="374"/>
      <c r="D129" s="346"/>
      <c r="E129" s="346"/>
      <c r="F129" s="346"/>
      <c r="G129" s="346"/>
      <c r="H129" s="347"/>
    </row>
    <row r="130" spans="2:8" s="6" customFormat="1" ht="38.25" x14ac:dyDescent="0.2">
      <c r="B130" s="242" t="s">
        <v>643</v>
      </c>
      <c r="C130" s="304" t="s">
        <v>505</v>
      </c>
      <c r="D130" s="305" t="s">
        <v>203</v>
      </c>
      <c r="E130" s="285">
        <v>85.8</v>
      </c>
      <c r="F130" s="306"/>
      <c r="G130" s="246">
        <f t="shared" si="19"/>
        <v>0</v>
      </c>
      <c r="H130" s="301">
        <f>E130*G130</f>
        <v>0</v>
      </c>
    </row>
    <row r="131" spans="2:8" s="6" customFormat="1" x14ac:dyDescent="0.2">
      <c r="B131" s="242" t="s">
        <v>644</v>
      </c>
      <c r="C131" s="309" t="s">
        <v>468</v>
      </c>
      <c r="D131" s="305" t="s">
        <v>203</v>
      </c>
      <c r="E131" s="285">
        <v>380.25</v>
      </c>
      <c r="F131" s="306"/>
      <c r="G131" s="246">
        <f t="shared" si="19"/>
        <v>0</v>
      </c>
      <c r="H131" s="301">
        <f>E131*G131</f>
        <v>0</v>
      </c>
    </row>
    <row r="132" spans="2:8" s="6" customFormat="1" ht="19.899999999999999" customHeight="1" x14ac:dyDescent="0.2">
      <c r="B132" s="373" t="s">
        <v>466</v>
      </c>
      <c r="C132" s="374"/>
      <c r="D132" s="346"/>
      <c r="E132" s="346"/>
      <c r="F132" s="346"/>
      <c r="G132" s="346"/>
      <c r="H132" s="347"/>
    </row>
    <row r="133" spans="2:8" s="6" customFormat="1" ht="38.25" x14ac:dyDescent="0.2">
      <c r="B133" s="242" t="s">
        <v>645</v>
      </c>
      <c r="C133" s="304" t="s">
        <v>505</v>
      </c>
      <c r="D133" s="305" t="s">
        <v>203</v>
      </c>
      <c r="E133" s="285">
        <v>85</v>
      </c>
      <c r="F133" s="306"/>
      <c r="G133" s="246">
        <f t="shared" si="19"/>
        <v>0</v>
      </c>
      <c r="H133" s="247">
        <f t="shared" ref="H133" si="22">E133*G133</f>
        <v>0</v>
      </c>
    </row>
    <row r="134" spans="2:8" ht="19.899999999999999" customHeight="1" x14ac:dyDescent="0.2">
      <c r="B134" s="295"/>
      <c r="C134" s="296"/>
      <c r="D134" s="297"/>
      <c r="E134" s="298"/>
      <c r="F134" s="371" t="s">
        <v>507</v>
      </c>
      <c r="G134" s="372"/>
      <c r="H134" s="252">
        <f>SUM(H115:H133)</f>
        <v>0</v>
      </c>
    </row>
    <row r="135" spans="2:8" ht="19.899999999999999" customHeight="1" x14ac:dyDescent="0.2">
      <c r="B135" s="265"/>
      <c r="C135" s="266"/>
      <c r="D135" s="267"/>
      <c r="E135" s="269"/>
      <c r="F135" s="270"/>
      <c r="G135" s="270"/>
      <c r="H135" s="271"/>
    </row>
    <row r="136" spans="2:8" ht="19.899999999999999" customHeight="1" x14ac:dyDescent="0.2">
      <c r="B136" s="241" t="s">
        <v>343</v>
      </c>
      <c r="C136" s="312" t="s">
        <v>347</v>
      </c>
      <c r="D136" s="273"/>
      <c r="E136" s="274"/>
      <c r="F136" s="275"/>
      <c r="G136" s="303"/>
      <c r="H136" s="307"/>
    </row>
    <row r="137" spans="2:8" s="6" customFormat="1" ht="19.899999999999999" customHeight="1" x14ac:dyDescent="0.2">
      <c r="B137" s="373" t="s">
        <v>633</v>
      </c>
      <c r="C137" s="374"/>
      <c r="D137" s="346"/>
      <c r="E137" s="346"/>
      <c r="F137" s="346"/>
      <c r="G137" s="346"/>
      <c r="H137" s="347"/>
    </row>
    <row r="138" spans="2:8" s="6" customFormat="1" ht="51" x14ac:dyDescent="0.2">
      <c r="B138" s="313" t="s">
        <v>91</v>
      </c>
      <c r="C138" s="309" t="s">
        <v>361</v>
      </c>
      <c r="D138" s="305" t="s">
        <v>203</v>
      </c>
      <c r="E138" s="285">
        <v>1184.22</v>
      </c>
      <c r="F138" s="306"/>
      <c r="G138" s="246">
        <f t="shared" ref="G138:G161" si="23">F138+(F138*$H$12)</f>
        <v>0</v>
      </c>
      <c r="H138" s="301">
        <f t="shared" ref="H138:H141" si="24">E138*G138</f>
        <v>0</v>
      </c>
    </row>
    <row r="139" spans="2:8" s="6" customFormat="1" ht="19.899999999999999" customHeight="1" x14ac:dyDescent="0.2">
      <c r="B139" s="313" t="s">
        <v>526</v>
      </c>
      <c r="C139" s="310" t="s">
        <v>419</v>
      </c>
      <c r="D139" s="305" t="s">
        <v>203</v>
      </c>
      <c r="E139" s="285">
        <v>611</v>
      </c>
      <c r="F139" s="306"/>
      <c r="G139" s="246">
        <f t="shared" si="23"/>
        <v>0</v>
      </c>
      <c r="H139" s="301">
        <f t="shared" ref="H139" si="25">E139*G139</f>
        <v>0</v>
      </c>
    </row>
    <row r="140" spans="2:8" s="6" customFormat="1" ht="38.25" x14ac:dyDescent="0.2">
      <c r="B140" s="313" t="s">
        <v>527</v>
      </c>
      <c r="C140" s="310" t="s">
        <v>775</v>
      </c>
      <c r="D140" s="305" t="s">
        <v>203</v>
      </c>
      <c r="E140" s="285">
        <v>1184.22</v>
      </c>
      <c r="F140" s="306"/>
      <c r="G140" s="246">
        <f t="shared" si="23"/>
        <v>0</v>
      </c>
      <c r="H140" s="301">
        <f t="shared" si="24"/>
        <v>0</v>
      </c>
    </row>
    <row r="141" spans="2:8" s="6" customFormat="1" ht="19.899999999999999" customHeight="1" x14ac:dyDescent="0.2">
      <c r="B141" s="313" t="s">
        <v>528</v>
      </c>
      <c r="C141" s="310" t="s">
        <v>388</v>
      </c>
      <c r="D141" s="305" t="s">
        <v>333</v>
      </c>
      <c r="E141" s="285">
        <v>754.49</v>
      </c>
      <c r="F141" s="306"/>
      <c r="G141" s="246">
        <f t="shared" si="23"/>
        <v>0</v>
      </c>
      <c r="H141" s="301">
        <f t="shared" si="24"/>
        <v>0</v>
      </c>
    </row>
    <row r="142" spans="2:8" s="6" customFormat="1" ht="19.899999999999999" customHeight="1" x14ac:dyDescent="0.2">
      <c r="B142" s="373" t="s">
        <v>402</v>
      </c>
      <c r="C142" s="374"/>
      <c r="D142" s="346"/>
      <c r="E142" s="346"/>
      <c r="F142" s="346"/>
      <c r="G142" s="346"/>
      <c r="H142" s="347"/>
    </row>
    <row r="143" spans="2:8" s="6" customFormat="1" ht="51" x14ac:dyDescent="0.2">
      <c r="B143" s="313" t="s">
        <v>646</v>
      </c>
      <c r="C143" s="309" t="s">
        <v>361</v>
      </c>
      <c r="D143" s="305" t="s">
        <v>203</v>
      </c>
      <c r="E143" s="285">
        <v>1293.42</v>
      </c>
      <c r="F143" s="306"/>
      <c r="G143" s="246">
        <f t="shared" si="23"/>
        <v>0</v>
      </c>
      <c r="H143" s="301">
        <f t="shared" ref="H143:H146" si="26">E143*G143</f>
        <v>0</v>
      </c>
    </row>
    <row r="144" spans="2:8" s="6" customFormat="1" ht="19.899999999999999" customHeight="1" x14ac:dyDescent="0.2">
      <c r="B144" s="313" t="s">
        <v>647</v>
      </c>
      <c r="C144" s="310" t="s">
        <v>419</v>
      </c>
      <c r="D144" s="305" t="s">
        <v>203</v>
      </c>
      <c r="E144" s="285">
        <v>25.55</v>
      </c>
      <c r="F144" s="306"/>
      <c r="G144" s="246">
        <f t="shared" si="23"/>
        <v>0</v>
      </c>
      <c r="H144" s="301">
        <f t="shared" si="26"/>
        <v>0</v>
      </c>
    </row>
    <row r="145" spans="2:8" s="6" customFormat="1" ht="38.25" x14ac:dyDescent="0.2">
      <c r="B145" s="313" t="s">
        <v>648</v>
      </c>
      <c r="C145" s="310" t="s">
        <v>775</v>
      </c>
      <c r="D145" s="305" t="s">
        <v>203</v>
      </c>
      <c r="E145" s="285">
        <v>1293.42</v>
      </c>
      <c r="F145" s="306"/>
      <c r="G145" s="246">
        <f t="shared" si="23"/>
        <v>0</v>
      </c>
      <c r="H145" s="301">
        <f t="shared" si="26"/>
        <v>0</v>
      </c>
    </row>
    <row r="146" spans="2:8" s="6" customFormat="1" ht="19.899999999999999" customHeight="1" x14ac:dyDescent="0.2">
      <c r="B146" s="313" t="s">
        <v>649</v>
      </c>
      <c r="C146" s="310" t="s">
        <v>388</v>
      </c>
      <c r="D146" s="305" t="s">
        <v>333</v>
      </c>
      <c r="E146" s="285">
        <v>486.95</v>
      </c>
      <c r="F146" s="306"/>
      <c r="G146" s="246">
        <f t="shared" si="23"/>
        <v>0</v>
      </c>
      <c r="H146" s="301">
        <f t="shared" si="26"/>
        <v>0</v>
      </c>
    </row>
    <row r="147" spans="2:8" s="6" customFormat="1" ht="19.899999999999999" customHeight="1" x14ac:dyDescent="0.2">
      <c r="B147" s="373" t="s">
        <v>403</v>
      </c>
      <c r="C147" s="374"/>
      <c r="D147" s="346"/>
      <c r="E147" s="346"/>
      <c r="F147" s="346"/>
      <c r="G147" s="346"/>
      <c r="H147" s="347"/>
    </row>
    <row r="148" spans="2:8" s="6" customFormat="1" ht="51" x14ac:dyDescent="0.2">
      <c r="B148" s="313" t="s">
        <v>650</v>
      </c>
      <c r="C148" s="309" t="s">
        <v>361</v>
      </c>
      <c r="D148" s="305" t="s">
        <v>203</v>
      </c>
      <c r="E148" s="285">
        <v>2241.7199999999998</v>
      </c>
      <c r="F148" s="306"/>
      <c r="G148" s="246">
        <f t="shared" si="23"/>
        <v>0</v>
      </c>
      <c r="H148" s="301">
        <f t="shared" ref="H148:H153" si="27">E148*G148</f>
        <v>0</v>
      </c>
    </row>
    <row r="149" spans="2:8" s="6" customFormat="1" ht="19.899999999999999" customHeight="1" x14ac:dyDescent="0.2">
      <c r="B149" s="313" t="s">
        <v>651</v>
      </c>
      <c r="C149" s="310" t="s">
        <v>419</v>
      </c>
      <c r="D149" s="305" t="s">
        <v>203</v>
      </c>
      <c r="E149" s="285">
        <v>25.55</v>
      </c>
      <c r="F149" s="306"/>
      <c r="G149" s="246">
        <f t="shared" si="23"/>
        <v>0</v>
      </c>
      <c r="H149" s="301">
        <f t="shared" si="27"/>
        <v>0</v>
      </c>
    </row>
    <row r="150" spans="2:8" s="6" customFormat="1" ht="38.25" x14ac:dyDescent="0.2">
      <c r="B150" s="313" t="s">
        <v>652</v>
      </c>
      <c r="C150" s="310" t="s">
        <v>775</v>
      </c>
      <c r="D150" s="305" t="s">
        <v>203</v>
      </c>
      <c r="E150" s="285">
        <v>1293.42</v>
      </c>
      <c r="F150" s="306"/>
      <c r="G150" s="246">
        <f t="shared" si="23"/>
        <v>0</v>
      </c>
      <c r="H150" s="301">
        <f t="shared" ref="H150:H151" si="28">E150*G150</f>
        <v>0</v>
      </c>
    </row>
    <row r="151" spans="2:8" s="6" customFormat="1" ht="19.899999999999999" customHeight="1" x14ac:dyDescent="0.2">
      <c r="B151" s="313" t="s">
        <v>653</v>
      </c>
      <c r="C151" s="310" t="s">
        <v>388</v>
      </c>
      <c r="D151" s="305" t="s">
        <v>333</v>
      </c>
      <c r="E151" s="285">
        <v>2100.4</v>
      </c>
      <c r="F151" s="306"/>
      <c r="G151" s="246">
        <f t="shared" si="23"/>
        <v>0</v>
      </c>
      <c r="H151" s="301">
        <f t="shared" si="28"/>
        <v>0</v>
      </c>
    </row>
    <row r="152" spans="2:8" s="6" customFormat="1" ht="38.25" x14ac:dyDescent="0.2">
      <c r="B152" s="313" t="s">
        <v>654</v>
      </c>
      <c r="C152" s="310" t="s">
        <v>446</v>
      </c>
      <c r="D152" s="305" t="s">
        <v>203</v>
      </c>
      <c r="E152" s="285">
        <v>116.27</v>
      </c>
      <c r="F152" s="306"/>
      <c r="G152" s="246">
        <f t="shared" si="23"/>
        <v>0</v>
      </c>
      <c r="H152" s="301">
        <f t="shared" si="27"/>
        <v>0</v>
      </c>
    </row>
    <row r="153" spans="2:8" s="6" customFormat="1" ht="38.25" x14ac:dyDescent="0.2">
      <c r="B153" s="313" t="s">
        <v>655</v>
      </c>
      <c r="C153" s="310" t="s">
        <v>776</v>
      </c>
      <c r="D153" s="305" t="s">
        <v>203</v>
      </c>
      <c r="E153" s="285">
        <v>116.27</v>
      </c>
      <c r="F153" s="306"/>
      <c r="G153" s="246">
        <f t="shared" si="23"/>
        <v>0</v>
      </c>
      <c r="H153" s="301">
        <f t="shared" si="27"/>
        <v>0</v>
      </c>
    </row>
    <row r="154" spans="2:8" s="6" customFormat="1" ht="19.899999999999999" customHeight="1" x14ac:dyDescent="0.2">
      <c r="B154" s="373" t="s">
        <v>465</v>
      </c>
      <c r="C154" s="374"/>
      <c r="D154" s="346"/>
      <c r="E154" s="346"/>
      <c r="F154" s="346"/>
      <c r="G154" s="346"/>
      <c r="H154" s="347"/>
    </row>
    <row r="155" spans="2:8" s="6" customFormat="1" ht="51" x14ac:dyDescent="0.2">
      <c r="B155" s="313" t="s">
        <v>656</v>
      </c>
      <c r="C155" s="309" t="s">
        <v>361</v>
      </c>
      <c r="D155" s="305" t="s">
        <v>203</v>
      </c>
      <c r="E155" s="285">
        <v>19.5</v>
      </c>
      <c r="F155" s="306"/>
      <c r="G155" s="246">
        <f t="shared" si="23"/>
        <v>0</v>
      </c>
      <c r="H155" s="301">
        <f t="shared" ref="H155:H157" si="29">E155*G155</f>
        <v>0</v>
      </c>
    </row>
    <row r="156" spans="2:8" s="6" customFormat="1" ht="19.899999999999999" customHeight="1" x14ac:dyDescent="0.2">
      <c r="B156" s="313" t="s">
        <v>657</v>
      </c>
      <c r="C156" s="310" t="s">
        <v>419</v>
      </c>
      <c r="D156" s="305" t="s">
        <v>203</v>
      </c>
      <c r="E156" s="285">
        <v>19.5</v>
      </c>
      <c r="F156" s="306"/>
      <c r="G156" s="246">
        <f t="shared" si="23"/>
        <v>0</v>
      </c>
      <c r="H156" s="301">
        <f t="shared" si="29"/>
        <v>0</v>
      </c>
    </row>
    <row r="157" spans="2:8" s="6" customFormat="1" ht="38.25" x14ac:dyDescent="0.2">
      <c r="B157" s="313" t="s">
        <v>658</v>
      </c>
      <c r="C157" s="310" t="s">
        <v>775</v>
      </c>
      <c r="D157" s="305" t="s">
        <v>203</v>
      </c>
      <c r="E157" s="285">
        <v>19.5</v>
      </c>
      <c r="F157" s="306"/>
      <c r="G157" s="246">
        <f t="shared" si="23"/>
        <v>0</v>
      </c>
      <c r="H157" s="301">
        <f t="shared" si="29"/>
        <v>0</v>
      </c>
    </row>
    <row r="158" spans="2:8" s="6" customFormat="1" ht="19.899999999999999" customHeight="1" x14ac:dyDescent="0.2">
      <c r="B158" s="373" t="s">
        <v>466</v>
      </c>
      <c r="C158" s="374"/>
      <c r="D158" s="346"/>
      <c r="E158" s="346"/>
      <c r="F158" s="346"/>
      <c r="G158" s="346"/>
      <c r="H158" s="347"/>
    </row>
    <row r="159" spans="2:8" s="6" customFormat="1" ht="51" x14ac:dyDescent="0.2">
      <c r="B159" s="313" t="s">
        <v>659</v>
      </c>
      <c r="C159" s="309" t="s">
        <v>361</v>
      </c>
      <c r="D159" s="305" t="s">
        <v>203</v>
      </c>
      <c r="E159" s="285">
        <v>149.5</v>
      </c>
      <c r="F159" s="306"/>
      <c r="G159" s="246">
        <f t="shared" si="23"/>
        <v>0</v>
      </c>
      <c r="H159" s="301">
        <f t="shared" ref="H159:H161" si="30">E159*G159</f>
        <v>0</v>
      </c>
    </row>
    <row r="160" spans="2:8" s="6" customFormat="1" ht="19.899999999999999" customHeight="1" x14ac:dyDescent="0.2">
      <c r="B160" s="313" t="s">
        <v>660</v>
      </c>
      <c r="C160" s="310" t="s">
        <v>419</v>
      </c>
      <c r="D160" s="305" t="s">
        <v>203</v>
      </c>
      <c r="E160" s="285">
        <v>149.5</v>
      </c>
      <c r="F160" s="306"/>
      <c r="G160" s="246">
        <f t="shared" si="23"/>
        <v>0</v>
      </c>
      <c r="H160" s="301">
        <f t="shared" si="30"/>
        <v>0</v>
      </c>
    </row>
    <row r="161" spans="2:8" s="6" customFormat="1" ht="38.25" x14ac:dyDescent="0.2">
      <c r="B161" s="313" t="s">
        <v>661</v>
      </c>
      <c r="C161" s="310" t="s">
        <v>775</v>
      </c>
      <c r="D161" s="305" t="s">
        <v>203</v>
      </c>
      <c r="E161" s="285">
        <v>149.5</v>
      </c>
      <c r="F161" s="306"/>
      <c r="G161" s="246">
        <f t="shared" si="23"/>
        <v>0</v>
      </c>
      <c r="H161" s="301">
        <f t="shared" si="30"/>
        <v>0</v>
      </c>
    </row>
    <row r="162" spans="2:8" ht="19.899999999999999" customHeight="1" x14ac:dyDescent="0.2">
      <c r="B162" s="295"/>
      <c r="C162" s="296"/>
      <c r="D162" s="297"/>
      <c r="E162" s="298"/>
      <c r="F162" s="371" t="s">
        <v>508</v>
      </c>
      <c r="G162" s="372"/>
      <c r="H162" s="252">
        <f>SUM(H138:H161)</f>
        <v>0</v>
      </c>
    </row>
    <row r="163" spans="2:8" ht="19.899999999999999" customHeight="1" x14ac:dyDescent="0.2">
      <c r="B163" s="265"/>
      <c r="C163" s="266"/>
      <c r="D163" s="267"/>
      <c r="E163" s="269"/>
      <c r="F163" s="270"/>
      <c r="G163" s="270"/>
      <c r="H163" s="271"/>
    </row>
    <row r="164" spans="2:8" ht="19.899999999999999" customHeight="1" x14ac:dyDescent="0.2">
      <c r="B164" s="241" t="s">
        <v>349</v>
      </c>
      <c r="C164" s="260" t="s">
        <v>345</v>
      </c>
      <c r="D164" s="273"/>
      <c r="E164" s="274"/>
      <c r="F164" s="275"/>
      <c r="G164" s="303"/>
      <c r="H164" s="307"/>
    </row>
    <row r="165" spans="2:8" s="6" customFormat="1" ht="21" customHeight="1" x14ac:dyDescent="0.2">
      <c r="B165" s="373" t="s">
        <v>633</v>
      </c>
      <c r="C165" s="374"/>
      <c r="D165" s="346"/>
      <c r="E165" s="346"/>
      <c r="F165" s="346"/>
      <c r="G165" s="346"/>
      <c r="H165" s="347"/>
    </row>
    <row r="166" spans="2:8" s="6" customFormat="1" ht="25.5" x14ac:dyDescent="0.2">
      <c r="B166" s="242" t="s">
        <v>529</v>
      </c>
      <c r="C166" s="304" t="s">
        <v>421</v>
      </c>
      <c r="D166" s="314" t="s">
        <v>379</v>
      </c>
      <c r="E166" s="245">
        <v>22</v>
      </c>
      <c r="F166" s="245"/>
      <c r="G166" s="246">
        <f t="shared" ref="G166:G212" si="31">F166+(F166*$H$12)</f>
        <v>0</v>
      </c>
      <c r="H166" s="301">
        <f t="shared" ref="H166:H187" si="32">E166*G166</f>
        <v>0</v>
      </c>
    </row>
    <row r="167" spans="2:8" s="6" customFormat="1" ht="63.75" x14ac:dyDescent="0.2">
      <c r="B167" s="242" t="s">
        <v>530</v>
      </c>
      <c r="C167" s="304" t="s">
        <v>422</v>
      </c>
      <c r="D167" s="314" t="s">
        <v>379</v>
      </c>
      <c r="E167" s="245">
        <v>22</v>
      </c>
      <c r="F167" s="245"/>
      <c r="G167" s="246">
        <f t="shared" si="31"/>
        <v>0</v>
      </c>
      <c r="H167" s="301">
        <f t="shared" si="32"/>
        <v>0</v>
      </c>
    </row>
    <row r="168" spans="2:8" s="6" customFormat="1" ht="19.899999999999999" customHeight="1" x14ac:dyDescent="0.2">
      <c r="B168" s="242" t="s">
        <v>531</v>
      </c>
      <c r="C168" s="321" t="s">
        <v>435</v>
      </c>
      <c r="D168" s="259" t="s">
        <v>379</v>
      </c>
      <c r="E168" s="285">
        <v>1</v>
      </c>
      <c r="F168" s="306"/>
      <c r="G168" s="246">
        <f t="shared" si="31"/>
        <v>0</v>
      </c>
      <c r="H168" s="247">
        <f t="shared" si="32"/>
        <v>0</v>
      </c>
    </row>
    <row r="169" spans="2:8" s="6" customFormat="1" ht="19.899999999999999" customHeight="1" x14ac:dyDescent="0.2">
      <c r="B169" s="242" t="s">
        <v>519</v>
      </c>
      <c r="C169" s="321" t="s">
        <v>436</v>
      </c>
      <c r="D169" s="259" t="s">
        <v>379</v>
      </c>
      <c r="E169" s="285">
        <v>22</v>
      </c>
      <c r="F169" s="306"/>
      <c r="G169" s="246">
        <f t="shared" si="31"/>
        <v>0</v>
      </c>
      <c r="H169" s="247">
        <f t="shared" si="32"/>
        <v>0</v>
      </c>
    </row>
    <row r="170" spans="2:8" s="6" customFormat="1" ht="19.899999999999999" customHeight="1" x14ac:dyDescent="0.2">
      <c r="B170" s="242" t="s">
        <v>532</v>
      </c>
      <c r="C170" s="321" t="s">
        <v>437</v>
      </c>
      <c r="D170" s="259" t="s">
        <v>379</v>
      </c>
      <c r="E170" s="285">
        <v>1</v>
      </c>
      <c r="F170" s="306"/>
      <c r="G170" s="246">
        <f t="shared" si="31"/>
        <v>0</v>
      </c>
      <c r="H170" s="247">
        <f t="shared" si="32"/>
        <v>0</v>
      </c>
    </row>
    <row r="171" spans="2:8" s="6" customFormat="1" ht="51" x14ac:dyDescent="0.2">
      <c r="B171" s="242" t="s">
        <v>533</v>
      </c>
      <c r="C171" s="304" t="s">
        <v>423</v>
      </c>
      <c r="D171" s="314" t="s">
        <v>379</v>
      </c>
      <c r="E171" s="245">
        <v>4</v>
      </c>
      <c r="F171" s="245"/>
      <c r="G171" s="246">
        <f t="shared" si="31"/>
        <v>0</v>
      </c>
      <c r="H171" s="301">
        <f t="shared" si="32"/>
        <v>0</v>
      </c>
    </row>
    <row r="172" spans="2:8" s="6" customFormat="1" ht="38.25" x14ac:dyDescent="0.2">
      <c r="B172" s="242" t="s">
        <v>534</v>
      </c>
      <c r="C172" s="304" t="s">
        <v>424</v>
      </c>
      <c r="D172" s="314" t="s">
        <v>333</v>
      </c>
      <c r="E172" s="245">
        <f>2*2.5</f>
        <v>5</v>
      </c>
      <c r="F172" s="245"/>
      <c r="G172" s="246">
        <f t="shared" si="31"/>
        <v>0</v>
      </c>
      <c r="H172" s="301">
        <f t="shared" si="32"/>
        <v>0</v>
      </c>
    </row>
    <row r="173" spans="2:8" s="6" customFormat="1" ht="38.25" x14ac:dyDescent="0.2">
      <c r="B173" s="242" t="s">
        <v>535</v>
      </c>
      <c r="C173" s="304" t="s">
        <v>425</v>
      </c>
      <c r="D173" s="314" t="s">
        <v>379</v>
      </c>
      <c r="E173" s="245">
        <v>2</v>
      </c>
      <c r="F173" s="245"/>
      <c r="G173" s="246">
        <f t="shared" si="31"/>
        <v>0</v>
      </c>
      <c r="H173" s="301">
        <f t="shared" si="32"/>
        <v>0</v>
      </c>
    </row>
    <row r="174" spans="2:8" s="6" customFormat="1" ht="63.75" x14ac:dyDescent="0.2">
      <c r="B174" s="242" t="s">
        <v>536</v>
      </c>
      <c r="C174" s="304" t="s">
        <v>426</v>
      </c>
      <c r="D174" s="314" t="s">
        <v>379</v>
      </c>
      <c r="E174" s="245">
        <v>4</v>
      </c>
      <c r="F174" s="245"/>
      <c r="G174" s="246">
        <f t="shared" si="31"/>
        <v>0</v>
      </c>
      <c r="H174" s="301">
        <f t="shared" si="32"/>
        <v>0</v>
      </c>
    </row>
    <row r="175" spans="2:8" s="6" customFormat="1" ht="25.5" x14ac:dyDescent="0.2">
      <c r="B175" s="242" t="s">
        <v>537</v>
      </c>
      <c r="C175" s="315" t="s">
        <v>427</v>
      </c>
      <c r="D175" s="314" t="s">
        <v>379</v>
      </c>
      <c r="E175" s="316">
        <v>2</v>
      </c>
      <c r="F175" s="245"/>
      <c r="G175" s="246">
        <f t="shared" si="31"/>
        <v>0</v>
      </c>
      <c r="H175" s="301">
        <f t="shared" si="32"/>
        <v>0</v>
      </c>
    </row>
    <row r="176" spans="2:8" s="6" customFormat="1" ht="25.5" x14ac:dyDescent="0.2">
      <c r="B176" s="242" t="s">
        <v>538</v>
      </c>
      <c r="C176" s="315" t="s">
        <v>428</v>
      </c>
      <c r="D176" s="314" t="s">
        <v>379</v>
      </c>
      <c r="E176" s="316">
        <v>18</v>
      </c>
      <c r="F176" s="245"/>
      <c r="G176" s="246">
        <f t="shared" si="31"/>
        <v>0</v>
      </c>
      <c r="H176" s="301">
        <f t="shared" si="32"/>
        <v>0</v>
      </c>
    </row>
    <row r="177" spans="2:8" s="6" customFormat="1" ht="19.899999999999999" customHeight="1" x14ac:dyDescent="0.2">
      <c r="B177" s="242" t="s">
        <v>539</v>
      </c>
      <c r="C177" s="321" t="s">
        <v>443</v>
      </c>
      <c r="D177" s="259" t="s">
        <v>379</v>
      </c>
      <c r="E177" s="285">
        <v>2</v>
      </c>
      <c r="F177" s="306"/>
      <c r="G177" s="246">
        <f t="shared" si="31"/>
        <v>0</v>
      </c>
      <c r="H177" s="247">
        <f t="shared" si="32"/>
        <v>0</v>
      </c>
    </row>
    <row r="178" spans="2:8" s="6" customFormat="1" ht="25.5" x14ac:dyDescent="0.2">
      <c r="B178" s="242" t="s">
        <v>540</v>
      </c>
      <c r="C178" s="315" t="s">
        <v>429</v>
      </c>
      <c r="D178" s="314" t="s">
        <v>430</v>
      </c>
      <c r="E178" s="316">
        <v>18</v>
      </c>
      <c r="F178" s="245"/>
      <c r="G178" s="246">
        <f t="shared" si="31"/>
        <v>0</v>
      </c>
      <c r="H178" s="301">
        <f t="shared" si="32"/>
        <v>0</v>
      </c>
    </row>
    <row r="179" spans="2:8" s="6" customFormat="1" ht="19.899999999999999" customHeight="1" x14ac:dyDescent="0.2">
      <c r="B179" s="242" t="s">
        <v>541</v>
      </c>
      <c r="C179" s="321" t="s">
        <v>432</v>
      </c>
      <c r="D179" s="259" t="s">
        <v>379</v>
      </c>
      <c r="E179" s="285">
        <v>1</v>
      </c>
      <c r="F179" s="306"/>
      <c r="G179" s="246">
        <f t="shared" si="31"/>
        <v>0</v>
      </c>
      <c r="H179" s="247">
        <f t="shared" si="32"/>
        <v>0</v>
      </c>
    </row>
    <row r="180" spans="2:8" s="6" customFormat="1" ht="19.899999999999999" customHeight="1" x14ac:dyDescent="0.2">
      <c r="B180" s="242" t="s">
        <v>542</v>
      </c>
      <c r="C180" s="322" t="s">
        <v>442</v>
      </c>
      <c r="D180" s="259" t="s">
        <v>379</v>
      </c>
      <c r="E180" s="285">
        <v>2</v>
      </c>
      <c r="F180" s="306"/>
      <c r="G180" s="246">
        <f t="shared" si="31"/>
        <v>0</v>
      </c>
      <c r="H180" s="247">
        <f t="shared" si="32"/>
        <v>0</v>
      </c>
    </row>
    <row r="181" spans="2:8" s="6" customFormat="1" ht="25.5" x14ac:dyDescent="0.2">
      <c r="B181" s="242" t="s">
        <v>543</v>
      </c>
      <c r="C181" s="317" t="s">
        <v>390</v>
      </c>
      <c r="D181" s="314" t="s">
        <v>391</v>
      </c>
      <c r="E181" s="245">
        <f>22*0.5</f>
        <v>11</v>
      </c>
      <c r="F181" s="318"/>
      <c r="G181" s="246">
        <f t="shared" si="31"/>
        <v>0</v>
      </c>
      <c r="H181" s="301">
        <f t="shared" si="32"/>
        <v>0</v>
      </c>
    </row>
    <row r="182" spans="2:8" s="6" customFormat="1" ht="19.899999999999999" customHeight="1" x14ac:dyDescent="0.2">
      <c r="B182" s="242" t="s">
        <v>544</v>
      </c>
      <c r="C182" s="321" t="s">
        <v>433</v>
      </c>
      <c r="D182" s="259" t="s">
        <v>379</v>
      </c>
      <c r="E182" s="285">
        <v>4</v>
      </c>
      <c r="F182" s="306"/>
      <c r="G182" s="246">
        <f t="shared" si="31"/>
        <v>0</v>
      </c>
      <c r="H182" s="247">
        <f t="shared" si="32"/>
        <v>0</v>
      </c>
    </row>
    <row r="183" spans="2:8" s="6" customFormat="1" ht="19.899999999999999" customHeight="1" x14ac:dyDescent="0.2">
      <c r="B183" s="242" t="s">
        <v>545</v>
      </c>
      <c r="C183" s="321" t="s">
        <v>434</v>
      </c>
      <c r="D183" s="259" t="s">
        <v>379</v>
      </c>
      <c r="E183" s="285">
        <v>2</v>
      </c>
      <c r="F183" s="306"/>
      <c r="G183" s="246">
        <f t="shared" si="31"/>
        <v>0</v>
      </c>
      <c r="H183" s="247">
        <f t="shared" si="32"/>
        <v>0</v>
      </c>
    </row>
    <row r="184" spans="2:8" s="6" customFormat="1" ht="19.899999999999999" customHeight="1" x14ac:dyDescent="0.2">
      <c r="B184" s="242" t="s">
        <v>546</v>
      </c>
      <c r="C184" s="321" t="s">
        <v>431</v>
      </c>
      <c r="D184" s="259" t="s">
        <v>379</v>
      </c>
      <c r="E184" s="285">
        <v>4</v>
      </c>
      <c r="F184" s="306"/>
      <c r="G184" s="246">
        <f t="shared" si="31"/>
        <v>0</v>
      </c>
      <c r="H184" s="247">
        <f t="shared" si="32"/>
        <v>0</v>
      </c>
    </row>
    <row r="185" spans="2:8" s="6" customFormat="1" ht="19.899999999999999" customHeight="1" x14ac:dyDescent="0.2">
      <c r="B185" s="242" t="s">
        <v>547</v>
      </c>
      <c r="C185" s="319" t="s">
        <v>438</v>
      </c>
      <c r="D185" s="259" t="s">
        <v>379</v>
      </c>
      <c r="E185" s="285">
        <v>23</v>
      </c>
      <c r="F185" s="306"/>
      <c r="G185" s="246">
        <f t="shared" si="31"/>
        <v>0</v>
      </c>
      <c r="H185" s="247">
        <f t="shared" si="32"/>
        <v>0</v>
      </c>
    </row>
    <row r="186" spans="2:8" s="6" customFormat="1" ht="25.5" x14ac:dyDescent="0.2">
      <c r="B186" s="242" t="s">
        <v>548</v>
      </c>
      <c r="C186" s="319" t="s">
        <v>439</v>
      </c>
      <c r="D186" s="259" t="s">
        <v>379</v>
      </c>
      <c r="E186" s="285">
        <v>19</v>
      </c>
      <c r="F186" s="306"/>
      <c r="G186" s="246">
        <f t="shared" si="31"/>
        <v>0</v>
      </c>
      <c r="H186" s="247">
        <f t="shared" si="32"/>
        <v>0</v>
      </c>
    </row>
    <row r="187" spans="2:8" s="6" customFormat="1" ht="19.899999999999999" customHeight="1" x14ac:dyDescent="0.2">
      <c r="B187" s="242" t="s">
        <v>549</v>
      </c>
      <c r="C187" s="320" t="s">
        <v>440</v>
      </c>
      <c r="D187" s="259" t="s">
        <v>379</v>
      </c>
      <c r="E187" s="285">
        <v>8</v>
      </c>
      <c r="F187" s="306"/>
      <c r="G187" s="246">
        <f t="shared" si="31"/>
        <v>0</v>
      </c>
      <c r="H187" s="247">
        <f t="shared" si="32"/>
        <v>0</v>
      </c>
    </row>
    <row r="188" spans="2:8" s="6" customFormat="1" ht="19.899999999999999" customHeight="1" x14ac:dyDescent="0.2">
      <c r="B188" s="373" t="s">
        <v>402</v>
      </c>
      <c r="C188" s="382"/>
      <c r="D188" s="346"/>
      <c r="E188" s="346"/>
      <c r="F188" s="346"/>
      <c r="G188" s="346"/>
      <c r="H188" s="347"/>
    </row>
    <row r="189" spans="2:8" s="6" customFormat="1" ht="38.25" x14ac:dyDescent="0.2">
      <c r="B189" s="242" t="s">
        <v>662</v>
      </c>
      <c r="C189" s="281" t="s">
        <v>389</v>
      </c>
      <c r="D189" s="314" t="s">
        <v>379</v>
      </c>
      <c r="E189" s="245">
        <v>8</v>
      </c>
      <c r="F189" s="245"/>
      <c r="G189" s="246">
        <f t="shared" si="31"/>
        <v>0</v>
      </c>
      <c r="H189" s="301">
        <f t="shared" ref="H189:H200" si="33">E189*G189</f>
        <v>0</v>
      </c>
    </row>
    <row r="190" spans="2:8" s="6" customFormat="1" ht="19.899999999999999" customHeight="1" x14ac:dyDescent="0.2">
      <c r="B190" s="242" t="s">
        <v>663</v>
      </c>
      <c r="C190" s="348" t="s">
        <v>435</v>
      </c>
      <c r="D190" s="259" t="s">
        <v>379</v>
      </c>
      <c r="E190" s="285">
        <v>1</v>
      </c>
      <c r="F190" s="306"/>
      <c r="G190" s="246">
        <f t="shared" si="31"/>
        <v>0</v>
      </c>
      <c r="H190" s="301">
        <f t="shared" si="33"/>
        <v>0</v>
      </c>
    </row>
    <row r="191" spans="2:8" s="6" customFormat="1" ht="19.899999999999999" customHeight="1" x14ac:dyDescent="0.2">
      <c r="B191" s="242" t="s">
        <v>664</v>
      </c>
      <c r="C191" s="348" t="s">
        <v>436</v>
      </c>
      <c r="D191" s="259" t="s">
        <v>379</v>
      </c>
      <c r="E191" s="285">
        <v>8</v>
      </c>
      <c r="F191" s="306"/>
      <c r="G191" s="246">
        <f t="shared" si="31"/>
        <v>0</v>
      </c>
      <c r="H191" s="247">
        <f t="shared" si="33"/>
        <v>0</v>
      </c>
    </row>
    <row r="192" spans="2:8" s="6" customFormat="1" ht="19.899999999999999" customHeight="1" x14ac:dyDescent="0.2">
      <c r="B192" s="242" t="s">
        <v>665</v>
      </c>
      <c r="C192" s="348" t="s">
        <v>437</v>
      </c>
      <c r="D192" s="259" t="s">
        <v>379</v>
      </c>
      <c r="E192" s="285">
        <v>1</v>
      </c>
      <c r="F192" s="306"/>
      <c r="G192" s="246">
        <f t="shared" si="31"/>
        <v>0</v>
      </c>
      <c r="H192" s="247">
        <f t="shared" si="33"/>
        <v>0</v>
      </c>
    </row>
    <row r="193" spans="2:8" s="6" customFormat="1" ht="25.5" x14ac:dyDescent="0.2">
      <c r="B193" s="242" t="s">
        <v>666</v>
      </c>
      <c r="C193" s="315" t="s">
        <v>428</v>
      </c>
      <c r="D193" s="314" t="s">
        <v>379</v>
      </c>
      <c r="E193" s="316">
        <v>9</v>
      </c>
      <c r="F193" s="245"/>
      <c r="G193" s="246">
        <f t="shared" si="31"/>
        <v>0</v>
      </c>
      <c r="H193" s="247">
        <f t="shared" si="33"/>
        <v>0</v>
      </c>
    </row>
    <row r="194" spans="2:8" s="6" customFormat="1" ht="25.5" x14ac:dyDescent="0.2">
      <c r="B194" s="242" t="s">
        <v>667</v>
      </c>
      <c r="C194" s="315" t="s">
        <v>429</v>
      </c>
      <c r="D194" s="314" t="s">
        <v>430</v>
      </c>
      <c r="E194" s="316">
        <v>9</v>
      </c>
      <c r="F194" s="245"/>
      <c r="G194" s="246">
        <f t="shared" si="31"/>
        <v>0</v>
      </c>
      <c r="H194" s="301">
        <f t="shared" si="33"/>
        <v>0</v>
      </c>
    </row>
    <row r="195" spans="2:8" s="6" customFormat="1" ht="25.5" x14ac:dyDescent="0.2">
      <c r="B195" s="242" t="s">
        <v>668</v>
      </c>
      <c r="C195" s="317" t="s">
        <v>390</v>
      </c>
      <c r="D195" s="314" t="s">
        <v>391</v>
      </c>
      <c r="E195" s="245">
        <v>4.5</v>
      </c>
      <c r="F195" s="349"/>
      <c r="G195" s="246">
        <f t="shared" si="31"/>
        <v>0</v>
      </c>
      <c r="H195" s="301">
        <f t="shared" si="33"/>
        <v>0</v>
      </c>
    </row>
    <row r="196" spans="2:8" s="6" customFormat="1" ht="19.899999999999999" customHeight="1" x14ac:dyDescent="0.2">
      <c r="B196" s="242" t="s">
        <v>669</v>
      </c>
      <c r="C196" s="348" t="s">
        <v>433</v>
      </c>
      <c r="D196" s="259" t="s">
        <v>379</v>
      </c>
      <c r="E196" s="285">
        <v>2</v>
      </c>
      <c r="F196" s="306"/>
      <c r="G196" s="246">
        <f t="shared" si="31"/>
        <v>0</v>
      </c>
      <c r="H196" s="301">
        <f t="shared" si="33"/>
        <v>0</v>
      </c>
    </row>
    <row r="197" spans="2:8" s="6" customFormat="1" ht="19.899999999999999" customHeight="1" x14ac:dyDescent="0.2">
      <c r="B197" s="242" t="s">
        <v>670</v>
      </c>
      <c r="C197" s="348" t="s">
        <v>434</v>
      </c>
      <c r="D197" s="259" t="s">
        <v>379</v>
      </c>
      <c r="E197" s="285">
        <v>2</v>
      </c>
      <c r="F197" s="306"/>
      <c r="G197" s="246">
        <f t="shared" si="31"/>
        <v>0</v>
      </c>
      <c r="H197" s="301">
        <f t="shared" si="33"/>
        <v>0</v>
      </c>
    </row>
    <row r="198" spans="2:8" s="6" customFormat="1" ht="19.899999999999999" customHeight="1" x14ac:dyDescent="0.2">
      <c r="B198" s="242" t="s">
        <v>671</v>
      </c>
      <c r="C198" s="319" t="s">
        <v>438</v>
      </c>
      <c r="D198" s="259" t="s">
        <v>379</v>
      </c>
      <c r="E198" s="285">
        <v>9</v>
      </c>
      <c r="F198" s="306"/>
      <c r="G198" s="246">
        <f t="shared" si="31"/>
        <v>0</v>
      </c>
      <c r="H198" s="301">
        <f t="shared" si="33"/>
        <v>0</v>
      </c>
    </row>
    <row r="199" spans="2:8" s="6" customFormat="1" ht="25.5" x14ac:dyDescent="0.2">
      <c r="B199" s="242" t="s">
        <v>672</v>
      </c>
      <c r="C199" s="319" t="s">
        <v>439</v>
      </c>
      <c r="D199" s="259" t="s">
        <v>379</v>
      </c>
      <c r="E199" s="285">
        <v>9</v>
      </c>
      <c r="F199" s="306"/>
      <c r="G199" s="246">
        <f t="shared" si="31"/>
        <v>0</v>
      </c>
      <c r="H199" s="301">
        <f t="shared" si="33"/>
        <v>0</v>
      </c>
    </row>
    <row r="200" spans="2:8" s="6" customFormat="1" ht="19.899999999999999" customHeight="1" x14ac:dyDescent="0.2">
      <c r="B200" s="242" t="s">
        <v>673</v>
      </c>
      <c r="C200" s="320" t="s">
        <v>440</v>
      </c>
      <c r="D200" s="259" t="s">
        <v>379</v>
      </c>
      <c r="E200" s="285">
        <v>9</v>
      </c>
      <c r="F200" s="306"/>
      <c r="G200" s="246">
        <f t="shared" si="31"/>
        <v>0</v>
      </c>
      <c r="H200" s="247">
        <f t="shared" si="33"/>
        <v>0</v>
      </c>
    </row>
    <row r="201" spans="2:8" s="6" customFormat="1" ht="19.899999999999999" customHeight="1" x14ac:dyDescent="0.2">
      <c r="B201" s="383" t="s">
        <v>403</v>
      </c>
      <c r="C201" s="382"/>
      <c r="D201" s="350"/>
      <c r="E201" s="350"/>
      <c r="F201" s="346"/>
      <c r="G201" s="346"/>
      <c r="H201" s="347"/>
    </row>
    <row r="202" spans="2:8" s="6" customFormat="1" ht="38.25" x14ac:dyDescent="0.2">
      <c r="B202" s="242" t="s">
        <v>674</v>
      </c>
      <c r="C202" s="281" t="s">
        <v>389</v>
      </c>
      <c r="D202" s="314" t="s">
        <v>379</v>
      </c>
      <c r="E202" s="245">
        <v>6</v>
      </c>
      <c r="F202" s="245"/>
      <c r="G202" s="246">
        <f t="shared" si="31"/>
        <v>0</v>
      </c>
      <c r="H202" s="301">
        <f t="shared" ref="H202:H212" si="34">E202*G202</f>
        <v>0</v>
      </c>
    </row>
    <row r="203" spans="2:8" s="6" customFormat="1" ht="19.899999999999999" customHeight="1" x14ac:dyDescent="0.2">
      <c r="B203" s="242" t="s">
        <v>675</v>
      </c>
      <c r="C203" s="348" t="s">
        <v>435</v>
      </c>
      <c r="D203" s="259" t="s">
        <v>379</v>
      </c>
      <c r="E203" s="285">
        <v>1</v>
      </c>
      <c r="F203" s="306"/>
      <c r="G203" s="246">
        <f t="shared" si="31"/>
        <v>0</v>
      </c>
      <c r="H203" s="301">
        <f t="shared" si="34"/>
        <v>0</v>
      </c>
    </row>
    <row r="204" spans="2:8" s="6" customFormat="1" ht="19.899999999999999" customHeight="1" x14ac:dyDescent="0.2">
      <c r="B204" s="242" t="s">
        <v>676</v>
      </c>
      <c r="C204" s="348" t="s">
        <v>436</v>
      </c>
      <c r="D204" s="259" t="s">
        <v>379</v>
      </c>
      <c r="E204" s="285">
        <v>6</v>
      </c>
      <c r="F204" s="306"/>
      <c r="G204" s="246">
        <f t="shared" si="31"/>
        <v>0</v>
      </c>
      <c r="H204" s="247">
        <f t="shared" si="34"/>
        <v>0</v>
      </c>
    </row>
    <row r="205" spans="2:8" s="6" customFormat="1" ht="19.899999999999999" customHeight="1" x14ac:dyDescent="0.2">
      <c r="B205" s="242" t="s">
        <v>677</v>
      </c>
      <c r="C205" s="348" t="s">
        <v>437</v>
      </c>
      <c r="D205" s="259" t="s">
        <v>379</v>
      </c>
      <c r="E205" s="285">
        <v>1</v>
      </c>
      <c r="F205" s="306"/>
      <c r="G205" s="246">
        <f t="shared" si="31"/>
        <v>0</v>
      </c>
      <c r="H205" s="247">
        <f t="shared" si="34"/>
        <v>0</v>
      </c>
    </row>
    <row r="206" spans="2:8" s="6" customFormat="1" ht="25.5" x14ac:dyDescent="0.2">
      <c r="B206" s="242" t="s">
        <v>678</v>
      </c>
      <c r="C206" s="315" t="s">
        <v>428</v>
      </c>
      <c r="D206" s="314" t="s">
        <v>379</v>
      </c>
      <c r="E206" s="316">
        <v>6</v>
      </c>
      <c r="F206" s="245"/>
      <c r="G206" s="246">
        <f t="shared" si="31"/>
        <v>0</v>
      </c>
      <c r="H206" s="247">
        <f t="shared" si="34"/>
        <v>0</v>
      </c>
    </row>
    <row r="207" spans="2:8" s="6" customFormat="1" ht="25.5" x14ac:dyDescent="0.2">
      <c r="B207" s="242" t="s">
        <v>679</v>
      </c>
      <c r="C207" s="315" t="s">
        <v>429</v>
      </c>
      <c r="D207" s="314" t="s">
        <v>430</v>
      </c>
      <c r="E207" s="316">
        <v>6</v>
      </c>
      <c r="F207" s="245"/>
      <c r="G207" s="246">
        <f t="shared" si="31"/>
        <v>0</v>
      </c>
      <c r="H207" s="301">
        <f t="shared" si="34"/>
        <v>0</v>
      </c>
    </row>
    <row r="208" spans="2:8" s="6" customFormat="1" ht="19.899999999999999" customHeight="1" x14ac:dyDescent="0.2">
      <c r="B208" s="242" t="s">
        <v>680</v>
      </c>
      <c r="C208" s="348" t="s">
        <v>433</v>
      </c>
      <c r="D208" s="259" t="s">
        <v>379</v>
      </c>
      <c r="E208" s="285">
        <v>2</v>
      </c>
      <c r="F208" s="306"/>
      <c r="G208" s="246">
        <f t="shared" si="31"/>
        <v>0</v>
      </c>
      <c r="H208" s="301">
        <f t="shared" si="34"/>
        <v>0</v>
      </c>
    </row>
    <row r="209" spans="2:8" s="6" customFormat="1" ht="19.899999999999999" customHeight="1" x14ac:dyDescent="0.2">
      <c r="B209" s="242" t="s">
        <v>681</v>
      </c>
      <c r="C209" s="348" t="s">
        <v>434</v>
      </c>
      <c r="D209" s="259" t="s">
        <v>379</v>
      </c>
      <c r="E209" s="285">
        <v>2</v>
      </c>
      <c r="F209" s="306"/>
      <c r="G209" s="246">
        <f t="shared" si="31"/>
        <v>0</v>
      </c>
      <c r="H209" s="301">
        <f t="shared" si="34"/>
        <v>0</v>
      </c>
    </row>
    <row r="210" spans="2:8" s="6" customFormat="1" ht="19.899999999999999" customHeight="1" x14ac:dyDescent="0.2">
      <c r="B210" s="242" t="s">
        <v>682</v>
      </c>
      <c r="C210" s="319" t="s">
        <v>438</v>
      </c>
      <c r="D210" s="259" t="s">
        <v>379</v>
      </c>
      <c r="E210" s="285">
        <v>7</v>
      </c>
      <c r="F210" s="306"/>
      <c r="G210" s="246">
        <f t="shared" si="31"/>
        <v>0</v>
      </c>
      <c r="H210" s="301">
        <f t="shared" si="34"/>
        <v>0</v>
      </c>
    </row>
    <row r="211" spans="2:8" s="6" customFormat="1" ht="25.5" x14ac:dyDescent="0.2">
      <c r="B211" s="242" t="s">
        <v>683</v>
      </c>
      <c r="C211" s="319" t="s">
        <v>439</v>
      </c>
      <c r="D211" s="259" t="s">
        <v>379</v>
      </c>
      <c r="E211" s="285">
        <v>5</v>
      </c>
      <c r="F211" s="306"/>
      <c r="G211" s="246">
        <f t="shared" si="31"/>
        <v>0</v>
      </c>
      <c r="H211" s="301">
        <f t="shared" si="34"/>
        <v>0</v>
      </c>
    </row>
    <row r="212" spans="2:8" s="6" customFormat="1" ht="19.899999999999999" customHeight="1" x14ac:dyDescent="0.2">
      <c r="B212" s="242" t="s">
        <v>684</v>
      </c>
      <c r="C212" s="320" t="s">
        <v>440</v>
      </c>
      <c r="D212" s="259" t="s">
        <v>379</v>
      </c>
      <c r="E212" s="285">
        <v>5</v>
      </c>
      <c r="F212" s="306"/>
      <c r="G212" s="246">
        <f t="shared" si="31"/>
        <v>0</v>
      </c>
      <c r="H212" s="301">
        <f t="shared" si="34"/>
        <v>0</v>
      </c>
    </row>
    <row r="213" spans="2:8" ht="19.899999999999999" customHeight="1" x14ac:dyDescent="0.2">
      <c r="B213" s="295"/>
      <c r="C213" s="296"/>
      <c r="D213" s="297"/>
      <c r="E213" s="298"/>
      <c r="F213" s="371" t="s">
        <v>509</v>
      </c>
      <c r="G213" s="372"/>
      <c r="H213" s="252">
        <f>SUM(H166:H212)</f>
        <v>0</v>
      </c>
    </row>
    <row r="214" spans="2:8" ht="19.899999999999999" customHeight="1" x14ac:dyDescent="0.2">
      <c r="B214" s="254"/>
      <c r="C214" s="255"/>
      <c r="D214" s="208"/>
      <c r="E214" s="209"/>
      <c r="F214" s="210"/>
      <c r="G214" s="210"/>
      <c r="H214" s="211"/>
    </row>
    <row r="215" spans="2:8" ht="19.899999999999999" customHeight="1" x14ac:dyDescent="0.2">
      <c r="B215" s="241" t="s">
        <v>350</v>
      </c>
      <c r="C215" s="260" t="s">
        <v>344</v>
      </c>
      <c r="D215" s="273"/>
      <c r="E215" s="274"/>
      <c r="F215" s="275"/>
      <c r="G215" s="303"/>
      <c r="H215" s="307"/>
    </row>
    <row r="216" spans="2:8" s="6" customFormat="1" ht="21" customHeight="1" x14ac:dyDescent="0.2">
      <c r="B216" s="373" t="s">
        <v>633</v>
      </c>
      <c r="C216" s="374"/>
      <c r="D216" s="346"/>
      <c r="E216" s="346"/>
      <c r="F216" s="346"/>
      <c r="G216" s="346"/>
      <c r="H216" s="347"/>
    </row>
    <row r="217" spans="2:8" s="6" customFormat="1" ht="25.5" x14ac:dyDescent="0.2">
      <c r="B217" s="242" t="s">
        <v>550</v>
      </c>
      <c r="C217" s="323" t="s">
        <v>364</v>
      </c>
      <c r="D217" s="314" t="s">
        <v>333</v>
      </c>
      <c r="E217" s="244">
        <v>503.95</v>
      </c>
      <c r="F217" s="324"/>
      <c r="G217" s="246">
        <f t="shared" ref="G217:G263" si="35">F217+(F217*$H$12)</f>
        <v>0</v>
      </c>
      <c r="H217" s="301">
        <f t="shared" ref="H217:H239" si="36">E217*G217</f>
        <v>0</v>
      </c>
    </row>
    <row r="218" spans="2:8" s="6" customFormat="1" ht="25.5" x14ac:dyDescent="0.2">
      <c r="B218" s="242" t="s">
        <v>551</v>
      </c>
      <c r="C218" s="323" t="s">
        <v>376</v>
      </c>
      <c r="D218" s="314" t="s">
        <v>333</v>
      </c>
      <c r="E218" s="244">
        <v>38.5</v>
      </c>
      <c r="F218" s="324"/>
      <c r="G218" s="246">
        <f t="shared" si="35"/>
        <v>0</v>
      </c>
      <c r="H218" s="301">
        <f t="shared" si="36"/>
        <v>0</v>
      </c>
    </row>
    <row r="219" spans="2:8" s="6" customFormat="1" ht="25.5" x14ac:dyDescent="0.2">
      <c r="B219" s="242" t="s">
        <v>552</v>
      </c>
      <c r="C219" s="323" t="s">
        <v>392</v>
      </c>
      <c r="D219" s="314" t="s">
        <v>333</v>
      </c>
      <c r="E219" s="244">
        <v>23.26</v>
      </c>
      <c r="F219" s="324"/>
      <c r="G219" s="246">
        <f t="shared" si="35"/>
        <v>0</v>
      </c>
      <c r="H219" s="301">
        <f t="shared" si="36"/>
        <v>0</v>
      </c>
    </row>
    <row r="220" spans="2:8" s="6" customFormat="1" ht="38.25" x14ac:dyDescent="0.2">
      <c r="B220" s="242" t="s">
        <v>554</v>
      </c>
      <c r="C220" s="323" t="s">
        <v>363</v>
      </c>
      <c r="D220" s="314" t="s">
        <v>333</v>
      </c>
      <c r="E220" s="244">
        <v>362.99</v>
      </c>
      <c r="F220" s="324"/>
      <c r="G220" s="246">
        <f t="shared" si="35"/>
        <v>0</v>
      </c>
      <c r="H220" s="301">
        <f t="shared" si="36"/>
        <v>0</v>
      </c>
    </row>
    <row r="221" spans="2:8" s="6" customFormat="1" ht="38.25" x14ac:dyDescent="0.2">
      <c r="B221" s="242" t="s">
        <v>555</v>
      </c>
      <c r="C221" s="323" t="s">
        <v>375</v>
      </c>
      <c r="D221" s="314" t="s">
        <v>333</v>
      </c>
      <c r="E221" s="244">
        <v>38.5</v>
      </c>
      <c r="F221" s="324"/>
      <c r="G221" s="246">
        <f t="shared" si="35"/>
        <v>0</v>
      </c>
      <c r="H221" s="301">
        <f t="shared" si="36"/>
        <v>0</v>
      </c>
    </row>
    <row r="222" spans="2:8" s="6" customFormat="1" ht="38.25" x14ac:dyDescent="0.2">
      <c r="B222" s="242" t="s">
        <v>553</v>
      </c>
      <c r="C222" s="323" t="s">
        <v>393</v>
      </c>
      <c r="D222" s="314" t="s">
        <v>333</v>
      </c>
      <c r="E222" s="244">
        <v>1.37</v>
      </c>
      <c r="F222" s="324"/>
      <c r="G222" s="246">
        <f t="shared" si="35"/>
        <v>0</v>
      </c>
      <c r="H222" s="301">
        <f t="shared" si="36"/>
        <v>0</v>
      </c>
    </row>
    <row r="223" spans="2:8" s="6" customFormat="1" ht="25.5" x14ac:dyDescent="0.2">
      <c r="B223" s="242" t="s">
        <v>556</v>
      </c>
      <c r="C223" s="323" t="s">
        <v>365</v>
      </c>
      <c r="D223" s="314" t="s">
        <v>372</v>
      </c>
      <c r="E223" s="244">
        <v>183</v>
      </c>
      <c r="F223" s="324"/>
      <c r="G223" s="246">
        <f t="shared" si="35"/>
        <v>0</v>
      </c>
      <c r="H223" s="301">
        <f t="shared" si="36"/>
        <v>0</v>
      </c>
    </row>
    <row r="224" spans="2:8" s="6" customFormat="1" ht="25.5" x14ac:dyDescent="0.2">
      <c r="B224" s="242" t="s">
        <v>557</v>
      </c>
      <c r="C224" s="323" t="s">
        <v>368</v>
      </c>
      <c r="D224" s="314" t="s">
        <v>372</v>
      </c>
      <c r="E224" s="244">
        <v>132</v>
      </c>
      <c r="F224" s="324"/>
      <c r="G224" s="246">
        <f t="shared" si="35"/>
        <v>0</v>
      </c>
      <c r="H224" s="301">
        <f t="shared" si="36"/>
        <v>0</v>
      </c>
    </row>
    <row r="225" spans="2:8" s="6" customFormat="1" ht="25.5" x14ac:dyDescent="0.2">
      <c r="B225" s="242" t="s">
        <v>558</v>
      </c>
      <c r="C225" s="323" t="s">
        <v>394</v>
      </c>
      <c r="D225" s="314" t="s">
        <v>372</v>
      </c>
      <c r="E225" s="244">
        <v>28</v>
      </c>
      <c r="F225" s="324"/>
      <c r="G225" s="246">
        <f t="shared" si="35"/>
        <v>0</v>
      </c>
      <c r="H225" s="301">
        <f t="shared" si="36"/>
        <v>0</v>
      </c>
    </row>
    <row r="226" spans="2:8" s="6" customFormat="1" ht="38.25" x14ac:dyDescent="0.2">
      <c r="B226" s="242" t="s">
        <v>559</v>
      </c>
      <c r="C226" s="323" t="s">
        <v>395</v>
      </c>
      <c r="D226" s="314" t="s">
        <v>372</v>
      </c>
      <c r="E226" s="244">
        <v>184</v>
      </c>
      <c r="F226" s="324"/>
      <c r="G226" s="246">
        <f t="shared" si="35"/>
        <v>0</v>
      </c>
      <c r="H226" s="301">
        <f t="shared" si="36"/>
        <v>0</v>
      </c>
    </row>
    <row r="227" spans="2:8" s="6" customFormat="1" ht="25.5" x14ac:dyDescent="0.2">
      <c r="B227" s="242" t="s">
        <v>560</v>
      </c>
      <c r="C227" s="323" t="s">
        <v>366</v>
      </c>
      <c r="D227" s="314" t="s">
        <v>372</v>
      </c>
      <c r="E227" s="244">
        <v>184</v>
      </c>
      <c r="F227" s="324"/>
      <c r="G227" s="246">
        <f t="shared" si="35"/>
        <v>0</v>
      </c>
      <c r="H227" s="301">
        <f t="shared" si="36"/>
        <v>0</v>
      </c>
    </row>
    <row r="228" spans="2:8" s="6" customFormat="1" ht="25.5" x14ac:dyDescent="0.2">
      <c r="B228" s="242" t="s">
        <v>561</v>
      </c>
      <c r="C228" s="323" t="s">
        <v>396</v>
      </c>
      <c r="D228" s="314" t="s">
        <v>372</v>
      </c>
      <c r="E228" s="244">
        <v>4</v>
      </c>
      <c r="F228" s="324"/>
      <c r="G228" s="246">
        <f t="shared" si="35"/>
        <v>0</v>
      </c>
      <c r="H228" s="301">
        <f t="shared" si="36"/>
        <v>0</v>
      </c>
    </row>
    <row r="229" spans="2:8" s="6" customFormat="1" ht="25.5" x14ac:dyDescent="0.2">
      <c r="B229" s="242" t="s">
        <v>562</v>
      </c>
      <c r="C229" s="323" t="s">
        <v>367</v>
      </c>
      <c r="D229" s="314" t="s">
        <v>372</v>
      </c>
      <c r="E229" s="244">
        <v>14</v>
      </c>
      <c r="F229" s="324"/>
      <c r="G229" s="246">
        <f t="shared" si="35"/>
        <v>0</v>
      </c>
      <c r="H229" s="301">
        <f t="shared" si="36"/>
        <v>0</v>
      </c>
    </row>
    <row r="230" spans="2:8" s="6" customFormat="1" ht="25.5" x14ac:dyDescent="0.2">
      <c r="B230" s="242" t="s">
        <v>563</v>
      </c>
      <c r="C230" s="323" t="s">
        <v>397</v>
      </c>
      <c r="D230" s="314" t="s">
        <v>372</v>
      </c>
      <c r="E230" s="244">
        <v>12</v>
      </c>
      <c r="F230" s="324"/>
      <c r="G230" s="246">
        <f t="shared" si="35"/>
        <v>0</v>
      </c>
      <c r="H230" s="301">
        <f t="shared" si="36"/>
        <v>0</v>
      </c>
    </row>
    <row r="231" spans="2:8" s="6" customFormat="1" ht="38.25" x14ac:dyDescent="0.2">
      <c r="B231" s="242" t="s">
        <v>564</v>
      </c>
      <c r="C231" s="323" t="s">
        <v>398</v>
      </c>
      <c r="D231" s="314" t="s">
        <v>372</v>
      </c>
      <c r="E231" s="244">
        <v>2</v>
      </c>
      <c r="F231" s="324"/>
      <c r="G231" s="246">
        <f t="shared" si="35"/>
        <v>0</v>
      </c>
      <c r="H231" s="301">
        <f t="shared" si="36"/>
        <v>0</v>
      </c>
    </row>
    <row r="232" spans="2:8" s="6" customFormat="1" ht="25.5" x14ac:dyDescent="0.2">
      <c r="B232" s="242" t="s">
        <v>565</v>
      </c>
      <c r="C232" s="323" t="s">
        <v>355</v>
      </c>
      <c r="D232" s="314" t="s">
        <v>372</v>
      </c>
      <c r="E232" s="244">
        <v>5</v>
      </c>
      <c r="F232" s="324"/>
      <c r="G232" s="246">
        <f t="shared" si="35"/>
        <v>0</v>
      </c>
      <c r="H232" s="301">
        <f t="shared" si="36"/>
        <v>0</v>
      </c>
    </row>
    <row r="233" spans="2:8" s="6" customFormat="1" ht="25.5" x14ac:dyDescent="0.2">
      <c r="B233" s="242" t="s">
        <v>566</v>
      </c>
      <c r="C233" s="323" t="s">
        <v>356</v>
      </c>
      <c r="D233" s="314" t="s">
        <v>372</v>
      </c>
      <c r="E233" s="244">
        <v>14</v>
      </c>
      <c r="F233" s="324"/>
      <c r="G233" s="246">
        <f t="shared" si="35"/>
        <v>0</v>
      </c>
      <c r="H233" s="301">
        <f t="shared" si="36"/>
        <v>0</v>
      </c>
    </row>
    <row r="234" spans="2:8" s="6" customFormat="1" ht="25.5" x14ac:dyDescent="0.2">
      <c r="B234" s="242" t="s">
        <v>567</v>
      </c>
      <c r="C234" s="323" t="s">
        <v>354</v>
      </c>
      <c r="D234" s="314" t="s">
        <v>372</v>
      </c>
      <c r="E234" s="244">
        <v>3</v>
      </c>
      <c r="F234" s="324"/>
      <c r="G234" s="246">
        <f t="shared" si="35"/>
        <v>0</v>
      </c>
      <c r="H234" s="301">
        <f t="shared" si="36"/>
        <v>0</v>
      </c>
    </row>
    <row r="235" spans="2:8" s="6" customFormat="1" ht="25.5" x14ac:dyDescent="0.2">
      <c r="B235" s="242" t="s">
        <v>568</v>
      </c>
      <c r="C235" s="323" t="s">
        <v>400</v>
      </c>
      <c r="D235" s="314" t="s">
        <v>372</v>
      </c>
      <c r="E235" s="244">
        <v>4</v>
      </c>
      <c r="F235" s="324"/>
      <c r="G235" s="246">
        <f t="shared" si="35"/>
        <v>0</v>
      </c>
      <c r="H235" s="301">
        <f t="shared" si="36"/>
        <v>0</v>
      </c>
    </row>
    <row r="236" spans="2:8" s="6" customFormat="1" ht="25.5" x14ac:dyDescent="0.2">
      <c r="B236" s="242" t="s">
        <v>569</v>
      </c>
      <c r="C236" s="323" t="s">
        <v>369</v>
      </c>
      <c r="D236" s="314" t="s">
        <v>333</v>
      </c>
      <c r="E236" s="244">
        <v>1.37</v>
      </c>
      <c r="F236" s="324"/>
      <c r="G236" s="246">
        <f t="shared" si="35"/>
        <v>0</v>
      </c>
      <c r="H236" s="301">
        <f t="shared" si="36"/>
        <v>0</v>
      </c>
    </row>
    <row r="237" spans="2:8" s="6" customFormat="1" ht="25.5" x14ac:dyDescent="0.2">
      <c r="B237" s="242" t="s">
        <v>570</v>
      </c>
      <c r="C237" s="323" t="s">
        <v>401</v>
      </c>
      <c r="D237" s="314" t="s">
        <v>333</v>
      </c>
      <c r="E237" s="244">
        <v>23.26</v>
      </c>
      <c r="F237" s="324"/>
      <c r="G237" s="246">
        <f t="shared" si="35"/>
        <v>0</v>
      </c>
      <c r="H237" s="301">
        <f t="shared" si="36"/>
        <v>0</v>
      </c>
    </row>
    <row r="238" spans="2:8" s="6" customFormat="1" ht="25.5" x14ac:dyDescent="0.2">
      <c r="B238" s="242" t="s">
        <v>571</v>
      </c>
      <c r="C238" s="323" t="s">
        <v>370</v>
      </c>
      <c r="D238" s="314" t="s">
        <v>333</v>
      </c>
      <c r="E238" s="244">
        <v>362.99</v>
      </c>
      <c r="F238" s="324"/>
      <c r="G238" s="246">
        <f t="shared" si="35"/>
        <v>0</v>
      </c>
      <c r="H238" s="301">
        <f t="shared" si="36"/>
        <v>0</v>
      </c>
    </row>
    <row r="239" spans="2:8" s="6" customFormat="1" ht="25.5" x14ac:dyDescent="0.2">
      <c r="B239" s="242" t="s">
        <v>572</v>
      </c>
      <c r="C239" s="323" t="s">
        <v>371</v>
      </c>
      <c r="D239" s="314" t="s">
        <v>333</v>
      </c>
      <c r="E239" s="244">
        <v>503.95</v>
      </c>
      <c r="F239" s="324"/>
      <c r="G239" s="246">
        <f t="shared" si="35"/>
        <v>0</v>
      </c>
      <c r="H239" s="301">
        <f t="shared" si="36"/>
        <v>0</v>
      </c>
    </row>
    <row r="240" spans="2:8" s="6" customFormat="1" ht="21" customHeight="1" x14ac:dyDescent="0.2">
      <c r="B240" s="373" t="s">
        <v>402</v>
      </c>
      <c r="C240" s="374"/>
      <c r="D240" s="346"/>
      <c r="E240" s="346"/>
      <c r="F240" s="346"/>
      <c r="G240" s="346"/>
      <c r="H240" s="347"/>
    </row>
    <row r="241" spans="2:8" s="6" customFormat="1" ht="25.5" x14ac:dyDescent="0.2">
      <c r="B241" s="242" t="s">
        <v>573</v>
      </c>
      <c r="C241" s="281" t="s">
        <v>364</v>
      </c>
      <c r="D241" s="314" t="s">
        <v>333</v>
      </c>
      <c r="E241" s="244">
        <v>635.30999999999995</v>
      </c>
      <c r="F241" s="324"/>
      <c r="G241" s="246">
        <f t="shared" si="35"/>
        <v>0</v>
      </c>
      <c r="H241" s="301">
        <f t="shared" ref="H241:H257" si="37">E241*G241</f>
        <v>0</v>
      </c>
    </row>
    <row r="242" spans="2:8" s="6" customFormat="1" ht="38.25" x14ac:dyDescent="0.2">
      <c r="B242" s="242" t="s">
        <v>685</v>
      </c>
      <c r="C242" s="281" t="s">
        <v>363</v>
      </c>
      <c r="D242" s="314" t="s">
        <v>333</v>
      </c>
      <c r="E242" s="244">
        <v>237.61</v>
      </c>
      <c r="F242" s="324"/>
      <c r="G242" s="246">
        <f t="shared" si="35"/>
        <v>0</v>
      </c>
      <c r="H242" s="301">
        <f t="shared" si="37"/>
        <v>0</v>
      </c>
    </row>
    <row r="243" spans="2:8" s="6" customFormat="1" ht="25.5" x14ac:dyDescent="0.2">
      <c r="B243" s="242" t="s">
        <v>686</v>
      </c>
      <c r="C243" s="281" t="s">
        <v>365</v>
      </c>
      <c r="D243" s="314" t="s">
        <v>372</v>
      </c>
      <c r="E243" s="244">
        <v>138</v>
      </c>
      <c r="F243" s="324"/>
      <c r="G243" s="246">
        <f t="shared" si="35"/>
        <v>0</v>
      </c>
      <c r="H243" s="301">
        <f t="shared" si="37"/>
        <v>0</v>
      </c>
    </row>
    <row r="244" spans="2:8" s="6" customFormat="1" ht="25.5" x14ac:dyDescent="0.2">
      <c r="B244" s="242" t="s">
        <v>687</v>
      </c>
      <c r="C244" s="281" t="s">
        <v>368</v>
      </c>
      <c r="D244" s="314" t="s">
        <v>372</v>
      </c>
      <c r="E244" s="244">
        <v>115</v>
      </c>
      <c r="F244" s="324"/>
      <c r="G244" s="246">
        <f t="shared" si="35"/>
        <v>0</v>
      </c>
      <c r="H244" s="301">
        <f t="shared" si="37"/>
        <v>0</v>
      </c>
    </row>
    <row r="245" spans="2:8" s="6" customFormat="1" ht="38.25" x14ac:dyDescent="0.2">
      <c r="B245" s="242" t="s">
        <v>688</v>
      </c>
      <c r="C245" s="281" t="s">
        <v>373</v>
      </c>
      <c r="D245" s="314" t="s">
        <v>372</v>
      </c>
      <c r="E245" s="244">
        <v>1</v>
      </c>
      <c r="F245" s="324"/>
      <c r="G245" s="246">
        <f t="shared" si="35"/>
        <v>0</v>
      </c>
      <c r="H245" s="301">
        <f t="shared" si="37"/>
        <v>0</v>
      </c>
    </row>
    <row r="246" spans="2:8" s="6" customFormat="1" ht="38.25" x14ac:dyDescent="0.2">
      <c r="B246" s="242" t="s">
        <v>689</v>
      </c>
      <c r="C246" s="281" t="s">
        <v>395</v>
      </c>
      <c r="D246" s="314" t="s">
        <v>372</v>
      </c>
      <c r="E246" s="244">
        <v>161</v>
      </c>
      <c r="F246" s="324"/>
      <c r="G246" s="246">
        <f t="shared" si="35"/>
        <v>0</v>
      </c>
      <c r="H246" s="301">
        <f t="shared" si="37"/>
        <v>0</v>
      </c>
    </row>
    <row r="247" spans="2:8" s="6" customFormat="1" ht="25.5" x14ac:dyDescent="0.2">
      <c r="B247" s="242" t="s">
        <v>690</v>
      </c>
      <c r="C247" s="281" t="s">
        <v>366</v>
      </c>
      <c r="D247" s="314" t="s">
        <v>372</v>
      </c>
      <c r="E247" s="244">
        <v>161</v>
      </c>
      <c r="F247" s="324"/>
      <c r="G247" s="246">
        <f t="shared" si="35"/>
        <v>0</v>
      </c>
      <c r="H247" s="301">
        <f t="shared" si="37"/>
        <v>0</v>
      </c>
    </row>
    <row r="248" spans="2:8" s="6" customFormat="1" ht="25.5" x14ac:dyDescent="0.2">
      <c r="B248" s="242" t="s">
        <v>691</v>
      </c>
      <c r="C248" s="281" t="s">
        <v>396</v>
      </c>
      <c r="D248" s="314" t="s">
        <v>372</v>
      </c>
      <c r="E248" s="244">
        <v>4</v>
      </c>
      <c r="F248" s="324"/>
      <c r="G248" s="246">
        <f t="shared" si="35"/>
        <v>0</v>
      </c>
      <c r="H248" s="301">
        <f t="shared" si="37"/>
        <v>0</v>
      </c>
    </row>
    <row r="249" spans="2:8" s="6" customFormat="1" ht="19.899999999999999" customHeight="1" x14ac:dyDescent="0.2">
      <c r="B249" s="242" t="s">
        <v>692</v>
      </c>
      <c r="C249" s="281" t="s">
        <v>367</v>
      </c>
      <c r="D249" s="314" t="s">
        <v>372</v>
      </c>
      <c r="E249" s="244">
        <v>31</v>
      </c>
      <c r="F249" s="324"/>
      <c r="G249" s="246">
        <f t="shared" si="35"/>
        <v>0</v>
      </c>
      <c r="H249" s="301">
        <f t="shared" si="37"/>
        <v>0</v>
      </c>
    </row>
    <row r="250" spans="2:8" s="6" customFormat="1" ht="25.5" x14ac:dyDescent="0.2">
      <c r="B250" s="242" t="s">
        <v>693</v>
      </c>
      <c r="C250" s="281" t="s">
        <v>355</v>
      </c>
      <c r="D250" s="314" t="s">
        <v>372</v>
      </c>
      <c r="E250" s="244">
        <v>6</v>
      </c>
      <c r="F250" s="324"/>
      <c r="G250" s="246">
        <f t="shared" si="35"/>
        <v>0</v>
      </c>
      <c r="H250" s="301">
        <f t="shared" si="37"/>
        <v>0</v>
      </c>
    </row>
    <row r="251" spans="2:8" s="6" customFormat="1" ht="25.5" x14ac:dyDescent="0.2">
      <c r="B251" s="242" t="s">
        <v>694</v>
      </c>
      <c r="C251" s="281" t="s">
        <v>356</v>
      </c>
      <c r="D251" s="314" t="s">
        <v>372</v>
      </c>
      <c r="E251" s="244">
        <v>10</v>
      </c>
      <c r="F251" s="324"/>
      <c r="G251" s="246">
        <f t="shared" si="35"/>
        <v>0</v>
      </c>
      <c r="H251" s="301">
        <f t="shared" si="37"/>
        <v>0</v>
      </c>
    </row>
    <row r="252" spans="2:8" s="6" customFormat="1" ht="25.5" x14ac:dyDescent="0.2">
      <c r="B252" s="242" t="s">
        <v>695</v>
      </c>
      <c r="C252" s="281" t="s">
        <v>354</v>
      </c>
      <c r="D252" s="314" t="s">
        <v>372</v>
      </c>
      <c r="E252" s="244">
        <v>1</v>
      </c>
      <c r="F252" s="324"/>
      <c r="G252" s="246">
        <f t="shared" si="35"/>
        <v>0</v>
      </c>
      <c r="H252" s="301">
        <f t="shared" si="37"/>
        <v>0</v>
      </c>
    </row>
    <row r="253" spans="2:8" s="6" customFormat="1" ht="25.5" x14ac:dyDescent="0.2">
      <c r="B253" s="242" t="s">
        <v>696</v>
      </c>
      <c r="C253" s="281" t="s">
        <v>399</v>
      </c>
      <c r="D253" s="314" t="s">
        <v>372</v>
      </c>
      <c r="E253" s="244">
        <v>1</v>
      </c>
      <c r="F253" s="324"/>
      <c r="G253" s="246">
        <f t="shared" si="35"/>
        <v>0</v>
      </c>
      <c r="H253" s="301">
        <f t="shared" si="37"/>
        <v>0</v>
      </c>
    </row>
    <row r="254" spans="2:8" s="6" customFormat="1" ht="25.5" x14ac:dyDescent="0.2">
      <c r="B254" s="242" t="s">
        <v>697</v>
      </c>
      <c r="C254" s="281" t="s">
        <v>400</v>
      </c>
      <c r="D254" s="314" t="s">
        <v>372</v>
      </c>
      <c r="E254" s="244">
        <v>1</v>
      </c>
      <c r="F254" s="324"/>
      <c r="G254" s="246">
        <f t="shared" si="35"/>
        <v>0</v>
      </c>
      <c r="H254" s="301">
        <f t="shared" si="37"/>
        <v>0</v>
      </c>
    </row>
    <row r="255" spans="2:8" s="6" customFormat="1" ht="25.5" x14ac:dyDescent="0.2">
      <c r="B255" s="242" t="s">
        <v>698</v>
      </c>
      <c r="C255" s="281" t="s">
        <v>401</v>
      </c>
      <c r="D255" s="314" t="s">
        <v>333</v>
      </c>
      <c r="E255" s="244">
        <v>794.07</v>
      </c>
      <c r="F255" s="324"/>
      <c r="G255" s="246">
        <f t="shared" si="35"/>
        <v>0</v>
      </c>
      <c r="H255" s="301">
        <f t="shared" si="37"/>
        <v>0</v>
      </c>
    </row>
    <row r="256" spans="2:8" s="6" customFormat="1" ht="25.5" x14ac:dyDescent="0.2">
      <c r="B256" s="242" t="s">
        <v>699</v>
      </c>
      <c r="C256" s="281" t="s">
        <v>370</v>
      </c>
      <c r="D256" s="314" t="s">
        <v>333</v>
      </c>
      <c r="E256" s="244">
        <v>2550.35</v>
      </c>
      <c r="F256" s="324"/>
      <c r="G256" s="246">
        <f t="shared" si="35"/>
        <v>0</v>
      </c>
      <c r="H256" s="301">
        <f t="shared" si="37"/>
        <v>0</v>
      </c>
    </row>
    <row r="257" spans="2:8" s="6" customFormat="1" ht="25.5" x14ac:dyDescent="0.2">
      <c r="B257" s="242" t="s">
        <v>700</v>
      </c>
      <c r="C257" s="281" t="s">
        <v>371</v>
      </c>
      <c r="D257" s="314" t="s">
        <v>333</v>
      </c>
      <c r="E257" s="244">
        <v>468.36</v>
      </c>
      <c r="F257" s="324"/>
      <c r="G257" s="246">
        <f t="shared" si="35"/>
        <v>0</v>
      </c>
      <c r="H257" s="301">
        <f t="shared" si="37"/>
        <v>0</v>
      </c>
    </row>
    <row r="258" spans="2:8" s="6" customFormat="1" ht="21" customHeight="1" x14ac:dyDescent="0.2">
      <c r="B258" s="373" t="s">
        <v>403</v>
      </c>
      <c r="C258" s="374"/>
      <c r="D258" s="346"/>
      <c r="E258" s="346"/>
      <c r="F258" s="346"/>
      <c r="G258" s="346"/>
      <c r="H258" s="347"/>
    </row>
    <row r="259" spans="2:8" s="6" customFormat="1" ht="25.5" x14ac:dyDescent="0.2">
      <c r="B259" s="242" t="s">
        <v>701</v>
      </c>
      <c r="C259" s="284" t="s">
        <v>364</v>
      </c>
      <c r="D259" s="314" t="s">
        <v>333</v>
      </c>
      <c r="E259" s="351">
        <v>922.51</v>
      </c>
      <c r="F259" s="324"/>
      <c r="G259" s="246">
        <f t="shared" si="35"/>
        <v>0</v>
      </c>
      <c r="H259" s="301">
        <f t="shared" ref="H259:H282" si="38">E259*G259</f>
        <v>0</v>
      </c>
    </row>
    <row r="260" spans="2:8" s="6" customFormat="1" ht="25.5" x14ac:dyDescent="0.2">
      <c r="B260" s="242" t="s">
        <v>702</v>
      </c>
      <c r="C260" s="284" t="s">
        <v>376</v>
      </c>
      <c r="D260" s="314" t="s">
        <v>333</v>
      </c>
      <c r="E260" s="351">
        <v>70.22</v>
      </c>
      <c r="F260" s="324"/>
      <c r="G260" s="246">
        <f t="shared" si="35"/>
        <v>0</v>
      </c>
      <c r="H260" s="301">
        <f t="shared" si="38"/>
        <v>0</v>
      </c>
    </row>
    <row r="261" spans="2:8" s="6" customFormat="1" ht="25.5" x14ac:dyDescent="0.2">
      <c r="B261" s="242" t="s">
        <v>703</v>
      </c>
      <c r="C261" s="284" t="s">
        <v>392</v>
      </c>
      <c r="D261" s="314" t="s">
        <v>333</v>
      </c>
      <c r="E261" s="351">
        <v>18.079999999999998</v>
      </c>
      <c r="F261" s="324"/>
      <c r="G261" s="246">
        <f t="shared" si="35"/>
        <v>0</v>
      </c>
      <c r="H261" s="301">
        <f t="shared" si="38"/>
        <v>0</v>
      </c>
    </row>
    <row r="262" spans="2:8" s="6" customFormat="1" ht="38.25" x14ac:dyDescent="0.2">
      <c r="B262" s="242" t="s">
        <v>704</v>
      </c>
      <c r="C262" s="284" t="s">
        <v>363</v>
      </c>
      <c r="D262" s="314" t="s">
        <v>333</v>
      </c>
      <c r="E262" s="351">
        <v>395.12</v>
      </c>
      <c r="F262" s="324"/>
      <c r="G262" s="246">
        <f t="shared" si="35"/>
        <v>0</v>
      </c>
      <c r="H262" s="301">
        <f t="shared" si="38"/>
        <v>0</v>
      </c>
    </row>
    <row r="263" spans="2:8" s="6" customFormat="1" ht="38.25" x14ac:dyDescent="0.2">
      <c r="B263" s="242" t="s">
        <v>705</v>
      </c>
      <c r="C263" s="284" t="s">
        <v>375</v>
      </c>
      <c r="D263" s="314" t="s">
        <v>333</v>
      </c>
      <c r="E263" s="351">
        <v>5.46</v>
      </c>
      <c r="F263" s="324"/>
      <c r="G263" s="246">
        <f t="shared" si="35"/>
        <v>0</v>
      </c>
      <c r="H263" s="301">
        <f t="shared" si="38"/>
        <v>0</v>
      </c>
    </row>
    <row r="264" spans="2:8" s="6" customFormat="1" ht="38.25" x14ac:dyDescent="0.2">
      <c r="B264" s="242" t="s">
        <v>706</v>
      </c>
      <c r="C264" s="284" t="s">
        <v>393</v>
      </c>
      <c r="D264" s="314" t="s">
        <v>333</v>
      </c>
      <c r="E264" s="351">
        <v>1.58</v>
      </c>
      <c r="F264" s="324"/>
      <c r="G264" s="246">
        <f t="shared" ref="G264:G282" si="39">F264+(F264*$H$12)</f>
        <v>0</v>
      </c>
      <c r="H264" s="301">
        <f t="shared" si="38"/>
        <v>0</v>
      </c>
    </row>
    <row r="265" spans="2:8" s="6" customFormat="1" ht="25.5" x14ac:dyDescent="0.2">
      <c r="B265" s="242" t="s">
        <v>707</v>
      </c>
      <c r="C265" s="284" t="s">
        <v>365</v>
      </c>
      <c r="D265" s="314" t="s">
        <v>372</v>
      </c>
      <c r="E265" s="351">
        <v>235</v>
      </c>
      <c r="F265" s="324"/>
      <c r="G265" s="246">
        <f t="shared" si="39"/>
        <v>0</v>
      </c>
      <c r="H265" s="301">
        <f t="shared" si="38"/>
        <v>0</v>
      </c>
    </row>
    <row r="266" spans="2:8" s="6" customFormat="1" ht="25.5" x14ac:dyDescent="0.2">
      <c r="B266" s="242" t="s">
        <v>708</v>
      </c>
      <c r="C266" s="284" t="s">
        <v>368</v>
      </c>
      <c r="D266" s="314" t="s">
        <v>372</v>
      </c>
      <c r="E266" s="351">
        <v>165</v>
      </c>
      <c r="F266" s="324"/>
      <c r="G266" s="246">
        <f t="shared" si="39"/>
        <v>0</v>
      </c>
      <c r="H266" s="301">
        <f t="shared" si="38"/>
        <v>0</v>
      </c>
    </row>
    <row r="267" spans="2:8" s="6" customFormat="1" ht="25.5" x14ac:dyDescent="0.2">
      <c r="B267" s="242" t="s">
        <v>709</v>
      </c>
      <c r="C267" s="284" t="s">
        <v>394</v>
      </c>
      <c r="D267" s="314" t="s">
        <v>372</v>
      </c>
      <c r="E267" s="351">
        <v>32</v>
      </c>
      <c r="F267" s="324"/>
      <c r="G267" s="246">
        <f t="shared" si="39"/>
        <v>0</v>
      </c>
      <c r="H267" s="301">
        <f t="shared" si="38"/>
        <v>0</v>
      </c>
    </row>
    <row r="268" spans="2:8" s="6" customFormat="1" ht="38.25" x14ac:dyDescent="0.2">
      <c r="B268" s="242" t="s">
        <v>710</v>
      </c>
      <c r="C268" s="284" t="s">
        <v>373</v>
      </c>
      <c r="D268" s="314" t="s">
        <v>372</v>
      </c>
      <c r="E268" s="351">
        <v>1</v>
      </c>
      <c r="F268" s="324"/>
      <c r="G268" s="246">
        <f t="shared" si="39"/>
        <v>0</v>
      </c>
      <c r="H268" s="301">
        <f t="shared" si="38"/>
        <v>0</v>
      </c>
    </row>
    <row r="269" spans="2:8" s="6" customFormat="1" ht="38.25" x14ac:dyDescent="0.2">
      <c r="B269" s="242" t="s">
        <v>711</v>
      </c>
      <c r="C269" s="284" t="s">
        <v>395</v>
      </c>
      <c r="D269" s="314" t="s">
        <v>372</v>
      </c>
      <c r="E269" s="351">
        <v>245</v>
      </c>
      <c r="F269" s="324"/>
      <c r="G269" s="246">
        <f t="shared" si="39"/>
        <v>0</v>
      </c>
      <c r="H269" s="301">
        <f t="shared" si="38"/>
        <v>0</v>
      </c>
    </row>
    <row r="270" spans="2:8" s="6" customFormat="1" ht="25.5" x14ac:dyDescent="0.2">
      <c r="B270" s="242" t="s">
        <v>712</v>
      </c>
      <c r="C270" s="284" t="s">
        <v>366</v>
      </c>
      <c r="D270" s="314" t="s">
        <v>372</v>
      </c>
      <c r="E270" s="351">
        <v>245</v>
      </c>
      <c r="F270" s="324"/>
      <c r="G270" s="246">
        <f t="shared" si="39"/>
        <v>0</v>
      </c>
      <c r="H270" s="301">
        <f t="shared" si="38"/>
        <v>0</v>
      </c>
    </row>
    <row r="271" spans="2:8" s="6" customFormat="1" ht="25.5" x14ac:dyDescent="0.2">
      <c r="B271" s="242" t="s">
        <v>713</v>
      </c>
      <c r="C271" s="284" t="s">
        <v>396</v>
      </c>
      <c r="D271" s="314" t="s">
        <v>372</v>
      </c>
      <c r="E271" s="351">
        <v>4</v>
      </c>
      <c r="F271" s="324"/>
      <c r="G271" s="246">
        <f t="shared" si="39"/>
        <v>0</v>
      </c>
      <c r="H271" s="301">
        <f t="shared" si="38"/>
        <v>0</v>
      </c>
    </row>
    <row r="272" spans="2:8" s="6" customFormat="1" ht="25.5" x14ac:dyDescent="0.2">
      <c r="B272" s="242" t="s">
        <v>714</v>
      </c>
      <c r="C272" s="284" t="s">
        <v>367</v>
      </c>
      <c r="D272" s="314" t="s">
        <v>372</v>
      </c>
      <c r="E272" s="351">
        <v>41</v>
      </c>
      <c r="F272" s="324"/>
      <c r="G272" s="246">
        <f t="shared" si="39"/>
        <v>0</v>
      </c>
      <c r="H272" s="301">
        <f t="shared" si="38"/>
        <v>0</v>
      </c>
    </row>
    <row r="273" spans="2:8" s="6" customFormat="1" ht="38.25" x14ac:dyDescent="0.2">
      <c r="B273" s="242" t="s">
        <v>715</v>
      </c>
      <c r="C273" s="284" t="s">
        <v>398</v>
      </c>
      <c r="D273" s="314" t="s">
        <v>372</v>
      </c>
      <c r="E273" s="351">
        <v>1</v>
      </c>
      <c r="F273" s="324"/>
      <c r="G273" s="246">
        <f t="shared" si="39"/>
        <v>0</v>
      </c>
      <c r="H273" s="301">
        <f t="shared" si="38"/>
        <v>0</v>
      </c>
    </row>
    <row r="274" spans="2:8" s="6" customFormat="1" ht="25.5" x14ac:dyDescent="0.2">
      <c r="B274" s="242" t="s">
        <v>716</v>
      </c>
      <c r="C274" s="284" t="s">
        <v>355</v>
      </c>
      <c r="D274" s="314" t="s">
        <v>372</v>
      </c>
      <c r="E274" s="351">
        <v>3</v>
      </c>
      <c r="F274" s="324"/>
      <c r="G274" s="246">
        <f t="shared" si="39"/>
        <v>0</v>
      </c>
      <c r="H274" s="301">
        <f t="shared" si="38"/>
        <v>0</v>
      </c>
    </row>
    <row r="275" spans="2:8" s="6" customFormat="1" ht="25.5" x14ac:dyDescent="0.2">
      <c r="B275" s="242" t="s">
        <v>717</v>
      </c>
      <c r="C275" s="284" t="s">
        <v>356</v>
      </c>
      <c r="D275" s="314" t="s">
        <v>372</v>
      </c>
      <c r="E275" s="351">
        <v>12</v>
      </c>
      <c r="F275" s="324"/>
      <c r="G275" s="246">
        <f t="shared" si="39"/>
        <v>0</v>
      </c>
      <c r="H275" s="301">
        <f t="shared" si="38"/>
        <v>0</v>
      </c>
    </row>
    <row r="276" spans="2:8" s="6" customFormat="1" ht="25.5" x14ac:dyDescent="0.2">
      <c r="B276" s="242" t="s">
        <v>718</v>
      </c>
      <c r="C276" s="284" t="s">
        <v>354</v>
      </c>
      <c r="D276" s="314" t="s">
        <v>372</v>
      </c>
      <c r="E276" s="351">
        <v>7</v>
      </c>
      <c r="F276" s="324"/>
      <c r="G276" s="246">
        <f t="shared" si="39"/>
        <v>0</v>
      </c>
      <c r="H276" s="301">
        <f t="shared" si="38"/>
        <v>0</v>
      </c>
    </row>
    <row r="277" spans="2:8" s="6" customFormat="1" ht="25.5" x14ac:dyDescent="0.2">
      <c r="B277" s="242" t="s">
        <v>719</v>
      </c>
      <c r="C277" s="284" t="s">
        <v>399</v>
      </c>
      <c r="D277" s="314" t="s">
        <v>372</v>
      </c>
      <c r="E277" s="351">
        <v>1</v>
      </c>
      <c r="F277" s="324"/>
      <c r="G277" s="246">
        <f t="shared" si="39"/>
        <v>0</v>
      </c>
      <c r="H277" s="301">
        <f t="shared" si="38"/>
        <v>0</v>
      </c>
    </row>
    <row r="278" spans="2:8" s="6" customFormat="1" ht="25.5" x14ac:dyDescent="0.2">
      <c r="B278" s="242" t="s">
        <v>720</v>
      </c>
      <c r="C278" s="284" t="s">
        <v>400</v>
      </c>
      <c r="D278" s="314" t="s">
        <v>372</v>
      </c>
      <c r="E278" s="351">
        <v>3</v>
      </c>
      <c r="F278" s="324"/>
      <c r="G278" s="246">
        <f t="shared" si="39"/>
        <v>0</v>
      </c>
      <c r="H278" s="301">
        <f t="shared" si="38"/>
        <v>0</v>
      </c>
    </row>
    <row r="279" spans="2:8" s="6" customFormat="1" ht="25.5" x14ac:dyDescent="0.2">
      <c r="B279" s="242" t="s">
        <v>721</v>
      </c>
      <c r="C279" s="284" t="s">
        <v>369</v>
      </c>
      <c r="D279" s="314" t="s">
        <v>333</v>
      </c>
      <c r="E279" s="351">
        <v>548.64</v>
      </c>
      <c r="F279" s="324"/>
      <c r="G279" s="246">
        <f t="shared" si="39"/>
        <v>0</v>
      </c>
      <c r="H279" s="301">
        <f t="shared" si="38"/>
        <v>0</v>
      </c>
    </row>
    <row r="280" spans="2:8" s="6" customFormat="1" ht="25.5" x14ac:dyDescent="0.2">
      <c r="B280" s="242" t="s">
        <v>722</v>
      </c>
      <c r="C280" s="284" t="s">
        <v>401</v>
      </c>
      <c r="D280" s="314" t="s">
        <v>333</v>
      </c>
      <c r="E280" s="351">
        <v>764.67</v>
      </c>
      <c r="F280" s="324"/>
      <c r="G280" s="246">
        <f t="shared" si="39"/>
        <v>0</v>
      </c>
      <c r="H280" s="301">
        <f t="shared" si="38"/>
        <v>0</v>
      </c>
    </row>
    <row r="281" spans="2:8" s="6" customFormat="1" ht="25.5" x14ac:dyDescent="0.2">
      <c r="B281" s="242" t="s">
        <v>723</v>
      </c>
      <c r="C281" s="284" t="s">
        <v>370</v>
      </c>
      <c r="D281" s="314" t="s">
        <v>333</v>
      </c>
      <c r="E281" s="351">
        <v>2719.56</v>
      </c>
      <c r="F281" s="324"/>
      <c r="G281" s="246">
        <f t="shared" si="39"/>
        <v>0</v>
      </c>
      <c r="H281" s="301">
        <f t="shared" si="38"/>
        <v>0</v>
      </c>
    </row>
    <row r="282" spans="2:8" s="6" customFormat="1" ht="25.5" x14ac:dyDescent="0.2">
      <c r="B282" s="242" t="s">
        <v>724</v>
      </c>
      <c r="C282" s="284" t="s">
        <v>371</v>
      </c>
      <c r="D282" s="314" t="s">
        <v>333</v>
      </c>
      <c r="E282" s="351">
        <v>2237.59</v>
      </c>
      <c r="F282" s="324"/>
      <c r="G282" s="246">
        <f t="shared" si="39"/>
        <v>0</v>
      </c>
      <c r="H282" s="301">
        <f t="shared" si="38"/>
        <v>0</v>
      </c>
    </row>
    <row r="283" spans="2:8" ht="19.899999999999999" customHeight="1" x14ac:dyDescent="0.2">
      <c r="B283" s="295"/>
      <c r="C283" s="296"/>
      <c r="D283" s="297"/>
      <c r="E283" s="298"/>
      <c r="F283" s="371" t="s">
        <v>510</v>
      </c>
      <c r="G283" s="372"/>
      <c r="H283" s="252">
        <f>SUM(H217:H282)</f>
        <v>0</v>
      </c>
    </row>
    <row r="284" spans="2:8" ht="19.899999999999999" customHeight="1" x14ac:dyDescent="0.2">
      <c r="B284" s="254"/>
      <c r="C284" s="255"/>
      <c r="D284" s="208"/>
      <c r="E284" s="209"/>
      <c r="F284" s="210"/>
      <c r="G284" s="210"/>
      <c r="H284" s="211"/>
    </row>
    <row r="285" spans="2:8" ht="19.899999999999999" customHeight="1" x14ac:dyDescent="0.2">
      <c r="B285" s="241" t="s">
        <v>351</v>
      </c>
      <c r="C285" s="260" t="s">
        <v>348</v>
      </c>
      <c r="D285" s="273"/>
      <c r="E285" s="274"/>
      <c r="F285" s="275"/>
      <c r="G285" s="303"/>
      <c r="H285" s="307"/>
    </row>
    <row r="286" spans="2:8" s="6" customFormat="1" ht="19.899999999999999" customHeight="1" x14ac:dyDescent="0.2">
      <c r="B286" s="242" t="s">
        <v>574</v>
      </c>
      <c r="C286" s="304" t="s">
        <v>448</v>
      </c>
      <c r="D286" s="314" t="s">
        <v>447</v>
      </c>
      <c r="E286" s="325">
        <v>28</v>
      </c>
      <c r="F286" s="244"/>
      <c r="G286" s="246">
        <f t="shared" ref="G286:G301" si="40">F286+(F286*$H$12)</f>
        <v>0</v>
      </c>
      <c r="H286" s="301">
        <f t="shared" ref="H286:H301" si="41">E286*G286</f>
        <v>0</v>
      </c>
    </row>
    <row r="287" spans="2:8" s="6" customFormat="1" ht="25.5" x14ac:dyDescent="0.2">
      <c r="B287" s="242" t="s">
        <v>575</v>
      </c>
      <c r="C287" s="304" t="s">
        <v>449</v>
      </c>
      <c r="D287" s="314" t="s">
        <v>333</v>
      </c>
      <c r="E287" s="325">
        <v>326.14</v>
      </c>
      <c r="F287" s="244"/>
      <c r="G287" s="246">
        <f t="shared" si="40"/>
        <v>0</v>
      </c>
      <c r="H287" s="301">
        <f t="shared" si="41"/>
        <v>0</v>
      </c>
    </row>
    <row r="288" spans="2:8" s="6" customFormat="1" ht="19.899999999999999" customHeight="1" x14ac:dyDescent="0.2">
      <c r="B288" s="242" t="s">
        <v>576</v>
      </c>
      <c r="C288" s="304" t="s">
        <v>450</v>
      </c>
      <c r="D288" s="314" t="s">
        <v>447</v>
      </c>
      <c r="E288" s="325">
        <v>17</v>
      </c>
      <c r="F288" s="244"/>
      <c r="G288" s="246">
        <f t="shared" si="40"/>
        <v>0</v>
      </c>
      <c r="H288" s="301">
        <f t="shared" si="41"/>
        <v>0</v>
      </c>
    </row>
    <row r="289" spans="2:8" s="6" customFormat="1" ht="19.899999999999999" customHeight="1" x14ac:dyDescent="0.2">
      <c r="B289" s="242" t="s">
        <v>577</v>
      </c>
      <c r="C289" s="304" t="s">
        <v>451</v>
      </c>
      <c r="D289" s="314" t="s">
        <v>447</v>
      </c>
      <c r="E289" s="325">
        <v>7</v>
      </c>
      <c r="F289" s="244"/>
      <c r="G289" s="246">
        <f t="shared" si="40"/>
        <v>0</v>
      </c>
      <c r="H289" s="301">
        <f t="shared" si="41"/>
        <v>0</v>
      </c>
    </row>
    <row r="290" spans="2:8" s="6" customFormat="1" ht="19.899999999999999" customHeight="1" x14ac:dyDescent="0.2">
      <c r="B290" s="242" t="s">
        <v>578</v>
      </c>
      <c r="C290" s="304" t="s">
        <v>452</v>
      </c>
      <c r="D290" s="314" t="s">
        <v>447</v>
      </c>
      <c r="E290" s="325">
        <v>28</v>
      </c>
      <c r="F290" s="244"/>
      <c r="G290" s="246">
        <f t="shared" si="40"/>
        <v>0</v>
      </c>
      <c r="H290" s="301">
        <f t="shared" si="41"/>
        <v>0</v>
      </c>
    </row>
    <row r="291" spans="2:8" s="6" customFormat="1" ht="38.25" x14ac:dyDescent="0.2">
      <c r="B291" s="242" t="s">
        <v>579</v>
      </c>
      <c r="C291" s="304" t="s">
        <v>453</v>
      </c>
      <c r="D291" s="314" t="s">
        <v>447</v>
      </c>
      <c r="E291" s="325">
        <v>10</v>
      </c>
      <c r="F291" s="244"/>
      <c r="G291" s="246">
        <f t="shared" si="40"/>
        <v>0</v>
      </c>
      <c r="H291" s="301">
        <f t="shared" si="41"/>
        <v>0</v>
      </c>
    </row>
    <row r="292" spans="2:8" s="6" customFormat="1" ht="25.5" x14ac:dyDescent="0.2">
      <c r="B292" s="242" t="s">
        <v>580</v>
      </c>
      <c r="C292" s="304" t="s">
        <v>454</v>
      </c>
      <c r="D292" s="314" t="s">
        <v>447</v>
      </c>
      <c r="E292" s="325">
        <v>10</v>
      </c>
      <c r="F292" s="244"/>
      <c r="G292" s="246">
        <f t="shared" si="40"/>
        <v>0</v>
      </c>
      <c r="H292" s="301">
        <f t="shared" si="41"/>
        <v>0</v>
      </c>
    </row>
    <row r="293" spans="2:8" s="6" customFormat="1" ht="51" x14ac:dyDescent="0.2">
      <c r="B293" s="242" t="s">
        <v>581</v>
      </c>
      <c r="C293" s="304" t="s">
        <v>455</v>
      </c>
      <c r="D293" s="314" t="s">
        <v>447</v>
      </c>
      <c r="E293" s="325">
        <v>10</v>
      </c>
      <c r="F293" s="244"/>
      <c r="G293" s="246">
        <f t="shared" si="40"/>
        <v>0</v>
      </c>
      <c r="H293" s="301">
        <f t="shared" si="41"/>
        <v>0</v>
      </c>
    </row>
    <row r="294" spans="2:8" s="6" customFormat="1" ht="25.5" x14ac:dyDescent="0.2">
      <c r="B294" s="242" t="s">
        <v>582</v>
      </c>
      <c r="C294" s="304" t="s">
        <v>456</v>
      </c>
      <c r="D294" s="314" t="s">
        <v>447</v>
      </c>
      <c r="E294" s="325">
        <v>10</v>
      </c>
      <c r="F294" s="244"/>
      <c r="G294" s="246">
        <f t="shared" si="40"/>
        <v>0</v>
      </c>
      <c r="H294" s="301">
        <f t="shared" si="41"/>
        <v>0</v>
      </c>
    </row>
    <row r="295" spans="2:8" s="6" customFormat="1" ht="25.5" x14ac:dyDescent="0.2">
      <c r="B295" s="242" t="s">
        <v>583</v>
      </c>
      <c r="C295" s="304" t="s">
        <v>457</v>
      </c>
      <c r="D295" s="314" t="s">
        <v>447</v>
      </c>
      <c r="E295" s="325">
        <v>128</v>
      </c>
      <c r="F295" s="244"/>
      <c r="G295" s="246">
        <f t="shared" si="40"/>
        <v>0</v>
      </c>
      <c r="H295" s="301">
        <f t="shared" si="41"/>
        <v>0</v>
      </c>
    </row>
    <row r="296" spans="2:8" s="6" customFormat="1" ht="38.25" x14ac:dyDescent="0.2">
      <c r="B296" s="242" t="s">
        <v>584</v>
      </c>
      <c r="C296" s="304" t="s">
        <v>458</v>
      </c>
      <c r="D296" s="314" t="s">
        <v>447</v>
      </c>
      <c r="E296" s="325">
        <v>80</v>
      </c>
      <c r="F296" s="244"/>
      <c r="G296" s="246">
        <f t="shared" si="40"/>
        <v>0</v>
      </c>
      <c r="H296" s="301">
        <f t="shared" si="41"/>
        <v>0</v>
      </c>
    </row>
    <row r="297" spans="2:8" s="6" customFormat="1" ht="19.899999999999999" customHeight="1" x14ac:dyDescent="0.2">
      <c r="B297" s="242" t="s">
        <v>585</v>
      </c>
      <c r="C297" s="304" t="s">
        <v>459</v>
      </c>
      <c r="D297" s="314" t="s">
        <v>447</v>
      </c>
      <c r="E297" s="325">
        <v>10</v>
      </c>
      <c r="F297" s="244"/>
      <c r="G297" s="246">
        <f t="shared" si="40"/>
        <v>0</v>
      </c>
      <c r="H297" s="301">
        <f t="shared" si="41"/>
        <v>0</v>
      </c>
    </row>
    <row r="298" spans="2:8" s="6" customFormat="1" ht="19.899999999999999" customHeight="1" x14ac:dyDescent="0.2">
      <c r="B298" s="242" t="s">
        <v>586</v>
      </c>
      <c r="C298" s="304" t="s">
        <v>460</v>
      </c>
      <c r="D298" s="314" t="s">
        <v>447</v>
      </c>
      <c r="E298" s="325">
        <v>1</v>
      </c>
      <c r="F298" s="244"/>
      <c r="G298" s="246">
        <f t="shared" si="40"/>
        <v>0</v>
      </c>
      <c r="H298" s="301">
        <f t="shared" si="41"/>
        <v>0</v>
      </c>
    </row>
    <row r="299" spans="2:8" s="6" customFormat="1" ht="19.899999999999999" customHeight="1" x14ac:dyDescent="0.2">
      <c r="B299" s="242" t="s">
        <v>587</v>
      </c>
      <c r="C299" s="304" t="s">
        <v>461</v>
      </c>
      <c r="D299" s="314" t="s">
        <v>447</v>
      </c>
      <c r="E299" s="325">
        <v>10</v>
      </c>
      <c r="F299" s="244"/>
      <c r="G299" s="246">
        <f t="shared" si="40"/>
        <v>0</v>
      </c>
      <c r="H299" s="301">
        <f t="shared" si="41"/>
        <v>0</v>
      </c>
    </row>
    <row r="300" spans="2:8" s="6" customFormat="1" ht="25.5" x14ac:dyDescent="0.2">
      <c r="B300" s="242" t="s">
        <v>588</v>
      </c>
      <c r="C300" s="304" t="s">
        <v>462</v>
      </c>
      <c r="D300" s="314" t="s">
        <v>447</v>
      </c>
      <c r="E300" s="325">
        <v>7</v>
      </c>
      <c r="F300" s="244"/>
      <c r="G300" s="246">
        <f t="shared" si="40"/>
        <v>0</v>
      </c>
      <c r="H300" s="301">
        <f t="shared" si="41"/>
        <v>0</v>
      </c>
    </row>
    <row r="301" spans="2:8" s="6" customFormat="1" ht="25.5" x14ac:dyDescent="0.2">
      <c r="B301" s="242" t="s">
        <v>589</v>
      </c>
      <c r="C301" s="304" t="s">
        <v>463</v>
      </c>
      <c r="D301" s="314" t="s">
        <v>447</v>
      </c>
      <c r="E301" s="325">
        <v>8</v>
      </c>
      <c r="F301" s="244"/>
      <c r="G301" s="246">
        <f t="shared" si="40"/>
        <v>0</v>
      </c>
      <c r="H301" s="301">
        <f t="shared" si="41"/>
        <v>0</v>
      </c>
    </row>
    <row r="302" spans="2:8" ht="19.899999999999999" customHeight="1" x14ac:dyDescent="0.2">
      <c r="B302" s="295"/>
      <c r="C302" s="296"/>
      <c r="D302" s="297"/>
      <c r="E302" s="298"/>
      <c r="F302" s="371" t="s">
        <v>511</v>
      </c>
      <c r="G302" s="372"/>
      <c r="H302" s="252">
        <f>SUM(H286:H301)</f>
        <v>0</v>
      </c>
    </row>
    <row r="303" spans="2:8" ht="19.899999999999999" customHeight="1" x14ac:dyDescent="0.2">
      <c r="B303" s="254"/>
      <c r="C303" s="255"/>
      <c r="D303" s="208"/>
      <c r="E303" s="209"/>
      <c r="F303" s="210"/>
      <c r="G303" s="210"/>
      <c r="H303" s="211"/>
    </row>
    <row r="304" spans="2:8" ht="19.899999999999999" customHeight="1" x14ac:dyDescent="0.2">
      <c r="B304" s="241" t="s">
        <v>352</v>
      </c>
      <c r="C304" s="260" t="s">
        <v>25</v>
      </c>
      <c r="D304" s="273"/>
      <c r="E304" s="274"/>
      <c r="F304" s="275"/>
      <c r="G304" s="303"/>
      <c r="H304" s="307"/>
    </row>
    <row r="305" spans="2:8" s="6" customFormat="1" ht="21" customHeight="1" x14ac:dyDescent="0.2">
      <c r="B305" s="373" t="s">
        <v>633</v>
      </c>
      <c r="C305" s="374"/>
      <c r="D305" s="346"/>
      <c r="E305" s="346"/>
      <c r="F305" s="346"/>
      <c r="G305" s="346"/>
      <c r="H305" s="347"/>
    </row>
    <row r="306" spans="2:8" s="6" customFormat="1" ht="25.5" x14ac:dyDescent="0.2">
      <c r="B306" s="242" t="s">
        <v>590</v>
      </c>
      <c r="C306" s="304" t="s">
        <v>420</v>
      </c>
      <c r="D306" s="305" t="s">
        <v>203</v>
      </c>
      <c r="E306" s="285">
        <v>3065.01</v>
      </c>
      <c r="F306" s="306"/>
      <c r="G306" s="246">
        <f t="shared" ref="G306:G329" si="42">F306+(F306*$H$12)</f>
        <v>0</v>
      </c>
      <c r="H306" s="247">
        <f t="shared" ref="H306:H308" si="43">E306*G306</f>
        <v>0</v>
      </c>
    </row>
    <row r="307" spans="2:8" s="6" customFormat="1" ht="25.5" x14ac:dyDescent="0.2">
      <c r="B307" s="242" t="s">
        <v>591</v>
      </c>
      <c r="C307" s="304" t="s">
        <v>386</v>
      </c>
      <c r="D307" s="305" t="s">
        <v>203</v>
      </c>
      <c r="E307" s="285">
        <v>2263.48</v>
      </c>
      <c r="F307" s="306"/>
      <c r="G307" s="246">
        <f t="shared" si="42"/>
        <v>0</v>
      </c>
      <c r="H307" s="247">
        <f t="shared" si="43"/>
        <v>0</v>
      </c>
    </row>
    <row r="308" spans="2:8" s="6" customFormat="1" ht="25.5" x14ac:dyDescent="0.2">
      <c r="B308" s="242" t="s">
        <v>592</v>
      </c>
      <c r="C308" s="304" t="s">
        <v>387</v>
      </c>
      <c r="D308" s="305" t="s">
        <v>203</v>
      </c>
      <c r="E308" s="285">
        <v>3065.01</v>
      </c>
      <c r="F308" s="306"/>
      <c r="G308" s="246">
        <f t="shared" si="42"/>
        <v>0</v>
      </c>
      <c r="H308" s="247">
        <f t="shared" si="43"/>
        <v>0</v>
      </c>
    </row>
    <row r="309" spans="2:8" s="6" customFormat="1" ht="19.899999999999999" customHeight="1" x14ac:dyDescent="0.2">
      <c r="B309" s="242" t="s">
        <v>593</v>
      </c>
      <c r="C309" s="304" t="s">
        <v>385</v>
      </c>
      <c r="D309" s="305" t="s">
        <v>203</v>
      </c>
      <c r="E309" s="285">
        <v>1184.22</v>
      </c>
      <c r="F309" s="306"/>
      <c r="G309" s="246">
        <f t="shared" si="42"/>
        <v>0</v>
      </c>
      <c r="H309" s="247">
        <f t="shared" ref="H309" si="44">E309*G309</f>
        <v>0</v>
      </c>
    </row>
    <row r="310" spans="2:8" s="6" customFormat="1" ht="21" customHeight="1" x14ac:dyDescent="0.2">
      <c r="B310" s="373" t="s">
        <v>402</v>
      </c>
      <c r="C310" s="374"/>
      <c r="D310" s="346"/>
      <c r="E310" s="346"/>
      <c r="F310" s="346"/>
      <c r="G310" s="346"/>
      <c r="H310" s="347"/>
    </row>
    <row r="311" spans="2:8" s="6" customFormat="1" ht="25.5" x14ac:dyDescent="0.2">
      <c r="B311" s="242" t="s">
        <v>725</v>
      </c>
      <c r="C311" s="304" t="s">
        <v>420</v>
      </c>
      <c r="D311" s="305" t="s">
        <v>203</v>
      </c>
      <c r="E311" s="285">
        <v>938.24</v>
      </c>
      <c r="F311" s="306"/>
      <c r="G311" s="246">
        <f t="shared" si="42"/>
        <v>0</v>
      </c>
      <c r="H311" s="247">
        <f t="shared" ref="H311:H314" si="45">E311*G311</f>
        <v>0</v>
      </c>
    </row>
    <row r="312" spans="2:8" s="6" customFormat="1" ht="25.5" x14ac:dyDescent="0.2">
      <c r="B312" s="242" t="s">
        <v>726</v>
      </c>
      <c r="C312" s="304" t="s">
        <v>386</v>
      </c>
      <c r="D312" s="305" t="s">
        <v>203</v>
      </c>
      <c r="E312" s="285">
        <v>486.95</v>
      </c>
      <c r="F312" s="306"/>
      <c r="G312" s="246">
        <f t="shared" si="42"/>
        <v>0</v>
      </c>
      <c r="H312" s="247">
        <f t="shared" si="45"/>
        <v>0</v>
      </c>
    </row>
    <row r="313" spans="2:8" s="6" customFormat="1" ht="25.5" x14ac:dyDescent="0.2">
      <c r="B313" s="242" t="s">
        <v>727</v>
      </c>
      <c r="C313" s="304" t="s">
        <v>387</v>
      </c>
      <c r="D313" s="305" t="s">
        <v>203</v>
      </c>
      <c r="E313" s="285">
        <v>938.24</v>
      </c>
      <c r="F313" s="306"/>
      <c r="G313" s="246">
        <f t="shared" si="42"/>
        <v>0</v>
      </c>
      <c r="H313" s="247">
        <f t="shared" si="45"/>
        <v>0</v>
      </c>
    </row>
    <row r="314" spans="2:8" s="6" customFormat="1" ht="19.899999999999999" customHeight="1" x14ac:dyDescent="0.2">
      <c r="B314" s="242" t="s">
        <v>728</v>
      </c>
      <c r="C314" s="304" t="s">
        <v>385</v>
      </c>
      <c r="D314" s="305" t="s">
        <v>203</v>
      </c>
      <c r="E314" s="285">
        <v>1267.68</v>
      </c>
      <c r="F314" s="306"/>
      <c r="G314" s="246">
        <f t="shared" si="42"/>
        <v>0</v>
      </c>
      <c r="H314" s="247">
        <f t="shared" si="45"/>
        <v>0</v>
      </c>
    </row>
    <row r="315" spans="2:8" s="6" customFormat="1" ht="21" customHeight="1" x14ac:dyDescent="0.2">
      <c r="B315" s="373" t="s">
        <v>403</v>
      </c>
      <c r="C315" s="374"/>
      <c r="D315" s="346"/>
      <c r="E315" s="346"/>
      <c r="F315" s="346"/>
      <c r="G315" s="346"/>
      <c r="H315" s="347"/>
    </row>
    <row r="316" spans="2:8" s="6" customFormat="1" ht="25.5" x14ac:dyDescent="0.2">
      <c r="B316" s="242" t="s">
        <v>729</v>
      </c>
      <c r="C316" s="304" t="s">
        <v>420</v>
      </c>
      <c r="D316" s="305" t="s">
        <v>203</v>
      </c>
      <c r="E316" s="285">
        <v>3868.25</v>
      </c>
      <c r="F316" s="306"/>
      <c r="G316" s="246">
        <f t="shared" si="42"/>
        <v>0</v>
      </c>
      <c r="H316" s="247">
        <f t="shared" ref="H316:H319" si="46">E316*G316</f>
        <v>0</v>
      </c>
    </row>
    <row r="317" spans="2:8" s="6" customFormat="1" ht="25.5" x14ac:dyDescent="0.2">
      <c r="B317" s="242" t="s">
        <v>730</v>
      </c>
      <c r="C317" s="304" t="s">
        <v>386</v>
      </c>
      <c r="D317" s="305" t="s">
        <v>203</v>
      </c>
      <c r="E317" s="285">
        <v>2981.24</v>
      </c>
      <c r="F317" s="306"/>
      <c r="G317" s="246">
        <f t="shared" si="42"/>
        <v>0</v>
      </c>
      <c r="H317" s="247">
        <f t="shared" si="46"/>
        <v>0</v>
      </c>
    </row>
    <row r="318" spans="2:8" s="6" customFormat="1" ht="25.5" x14ac:dyDescent="0.2">
      <c r="B318" s="242" t="s">
        <v>731</v>
      </c>
      <c r="C318" s="304" t="s">
        <v>387</v>
      </c>
      <c r="D318" s="305" t="s">
        <v>203</v>
      </c>
      <c r="E318" s="285">
        <v>3868.25</v>
      </c>
      <c r="F318" s="306"/>
      <c r="G318" s="246">
        <f t="shared" si="42"/>
        <v>0</v>
      </c>
      <c r="H318" s="247">
        <f t="shared" si="46"/>
        <v>0</v>
      </c>
    </row>
    <row r="319" spans="2:8" s="6" customFormat="1" ht="19.899999999999999" customHeight="1" x14ac:dyDescent="0.2">
      <c r="B319" s="242" t="s">
        <v>732</v>
      </c>
      <c r="C319" s="304" t="s">
        <v>385</v>
      </c>
      <c r="D319" s="305" t="s">
        <v>203</v>
      </c>
      <c r="E319" s="285">
        <v>2241.7199999999998</v>
      </c>
      <c r="F319" s="306"/>
      <c r="G319" s="246">
        <f t="shared" si="42"/>
        <v>0</v>
      </c>
      <c r="H319" s="247">
        <f t="shared" si="46"/>
        <v>0</v>
      </c>
    </row>
    <row r="320" spans="2:8" s="6" customFormat="1" ht="21" customHeight="1" x14ac:dyDescent="0.2">
      <c r="B320" s="373" t="s">
        <v>465</v>
      </c>
      <c r="C320" s="374"/>
      <c r="D320" s="346"/>
      <c r="E320" s="346"/>
      <c r="F320" s="346"/>
      <c r="G320" s="346"/>
      <c r="H320" s="347"/>
    </row>
    <row r="321" spans="2:8" s="6" customFormat="1" ht="25.5" x14ac:dyDescent="0.2">
      <c r="B321" s="242" t="s">
        <v>733</v>
      </c>
      <c r="C321" s="304" t="s">
        <v>420</v>
      </c>
      <c r="D321" s="305" t="s">
        <v>203</v>
      </c>
      <c r="E321" s="285">
        <v>1115.4000000000001</v>
      </c>
      <c r="F321" s="306"/>
      <c r="G321" s="246">
        <f t="shared" si="42"/>
        <v>0</v>
      </c>
      <c r="H321" s="247">
        <f t="shared" ref="H321:H324" si="47">E321*G321</f>
        <v>0</v>
      </c>
    </row>
    <row r="322" spans="2:8" s="6" customFormat="1" ht="25.5" x14ac:dyDescent="0.2">
      <c r="B322" s="242" t="s">
        <v>734</v>
      </c>
      <c r="C322" s="304" t="s">
        <v>386</v>
      </c>
      <c r="D322" s="305" t="s">
        <v>203</v>
      </c>
      <c r="E322" s="285">
        <v>572</v>
      </c>
      <c r="F322" s="306"/>
      <c r="G322" s="246">
        <f t="shared" si="42"/>
        <v>0</v>
      </c>
      <c r="H322" s="247">
        <f t="shared" si="47"/>
        <v>0</v>
      </c>
    </row>
    <row r="323" spans="2:8" s="6" customFormat="1" ht="25.5" x14ac:dyDescent="0.2">
      <c r="B323" s="242" t="s">
        <v>735</v>
      </c>
      <c r="C323" s="304" t="s">
        <v>387</v>
      </c>
      <c r="D323" s="305" t="s">
        <v>203</v>
      </c>
      <c r="E323" s="285">
        <v>1115.4000000000001</v>
      </c>
      <c r="F323" s="306"/>
      <c r="G323" s="246">
        <f t="shared" si="42"/>
        <v>0</v>
      </c>
      <c r="H323" s="247">
        <f t="shared" si="47"/>
        <v>0</v>
      </c>
    </row>
    <row r="324" spans="2:8" s="6" customFormat="1" ht="19.899999999999999" customHeight="1" x14ac:dyDescent="0.2">
      <c r="B324" s="242" t="s">
        <v>736</v>
      </c>
      <c r="C324" s="304" t="s">
        <v>467</v>
      </c>
      <c r="D324" s="305" t="s">
        <v>203</v>
      </c>
      <c r="E324" s="285">
        <v>169</v>
      </c>
      <c r="F324" s="306"/>
      <c r="G324" s="246">
        <f t="shared" si="42"/>
        <v>0</v>
      </c>
      <c r="H324" s="247">
        <f t="shared" si="47"/>
        <v>0</v>
      </c>
    </row>
    <row r="325" spans="2:8" s="6" customFormat="1" ht="21" customHeight="1" x14ac:dyDescent="0.2">
      <c r="B325" s="373" t="s">
        <v>466</v>
      </c>
      <c r="C325" s="374"/>
      <c r="D325" s="346"/>
      <c r="E325" s="346"/>
      <c r="F325" s="346"/>
      <c r="G325" s="346"/>
      <c r="H325" s="347"/>
    </row>
    <row r="326" spans="2:8" s="6" customFormat="1" ht="25.5" x14ac:dyDescent="0.2">
      <c r="B326" s="242" t="s">
        <v>737</v>
      </c>
      <c r="C326" s="304" t="s">
        <v>420</v>
      </c>
      <c r="D326" s="305" t="s">
        <v>203</v>
      </c>
      <c r="E326" s="285">
        <v>156</v>
      </c>
      <c r="F326" s="306"/>
      <c r="G326" s="246">
        <f t="shared" si="42"/>
        <v>0</v>
      </c>
      <c r="H326" s="247">
        <f t="shared" ref="H326:H329" si="48">E326*G326</f>
        <v>0</v>
      </c>
    </row>
    <row r="327" spans="2:8" s="6" customFormat="1" ht="25.5" x14ac:dyDescent="0.2">
      <c r="B327" s="242" t="s">
        <v>738</v>
      </c>
      <c r="C327" s="304" t="s">
        <v>386</v>
      </c>
      <c r="D327" s="305" t="s">
        <v>203</v>
      </c>
      <c r="E327" s="285">
        <v>84.5</v>
      </c>
      <c r="F327" s="306"/>
      <c r="G327" s="246">
        <f t="shared" si="42"/>
        <v>0</v>
      </c>
      <c r="H327" s="247">
        <f t="shared" si="48"/>
        <v>0</v>
      </c>
    </row>
    <row r="328" spans="2:8" s="6" customFormat="1" ht="25.5" x14ac:dyDescent="0.2">
      <c r="B328" s="242" t="s">
        <v>739</v>
      </c>
      <c r="C328" s="304" t="s">
        <v>387</v>
      </c>
      <c r="D328" s="305" t="s">
        <v>203</v>
      </c>
      <c r="E328" s="285">
        <v>156</v>
      </c>
      <c r="F328" s="306"/>
      <c r="G328" s="246">
        <f t="shared" si="42"/>
        <v>0</v>
      </c>
      <c r="H328" s="247">
        <f t="shared" si="48"/>
        <v>0</v>
      </c>
    </row>
    <row r="329" spans="2:8" s="6" customFormat="1" ht="19.899999999999999" customHeight="1" x14ac:dyDescent="0.2">
      <c r="B329" s="242" t="s">
        <v>740</v>
      </c>
      <c r="C329" s="304" t="s">
        <v>467</v>
      </c>
      <c r="D329" s="305" t="s">
        <v>203</v>
      </c>
      <c r="E329" s="285">
        <v>767</v>
      </c>
      <c r="F329" s="306"/>
      <c r="G329" s="246">
        <f t="shared" si="42"/>
        <v>0</v>
      </c>
      <c r="H329" s="247">
        <f t="shared" si="48"/>
        <v>0</v>
      </c>
    </row>
    <row r="330" spans="2:8" ht="19.899999999999999" customHeight="1" x14ac:dyDescent="0.2">
      <c r="B330" s="295"/>
      <c r="C330" s="296"/>
      <c r="D330" s="297"/>
      <c r="E330" s="298"/>
      <c r="F330" s="371" t="s">
        <v>512</v>
      </c>
      <c r="G330" s="372"/>
      <c r="H330" s="252">
        <f>SUM(H306:H329)</f>
        <v>0</v>
      </c>
    </row>
    <row r="331" spans="2:8" ht="19.899999999999999" customHeight="1" x14ac:dyDescent="0.2">
      <c r="B331" s="254"/>
      <c r="C331" s="255"/>
      <c r="D331" s="208"/>
      <c r="E331" s="209"/>
      <c r="F331" s="210"/>
      <c r="G331" s="210"/>
      <c r="H331" s="211"/>
    </row>
    <row r="332" spans="2:8" ht="19.899999999999999" customHeight="1" x14ac:dyDescent="0.2">
      <c r="B332" s="241" t="s">
        <v>353</v>
      </c>
      <c r="C332" s="260" t="s">
        <v>377</v>
      </c>
      <c r="D332" s="273"/>
      <c r="E332" s="274"/>
      <c r="F332" s="275"/>
      <c r="G332" s="303"/>
      <c r="H332" s="307"/>
    </row>
    <row r="333" spans="2:8" s="6" customFormat="1" ht="19.899999999999999" customHeight="1" x14ac:dyDescent="0.2">
      <c r="B333" s="376" t="s">
        <v>444</v>
      </c>
      <c r="C333" s="377"/>
      <c r="D333" s="344"/>
      <c r="E333" s="344"/>
      <c r="F333" s="344"/>
      <c r="G333" s="344"/>
      <c r="H333" s="345"/>
    </row>
    <row r="334" spans="2:8" s="6" customFormat="1" ht="51" x14ac:dyDescent="0.2">
      <c r="B334" s="242" t="s">
        <v>594</v>
      </c>
      <c r="C334" s="281" t="s">
        <v>513</v>
      </c>
      <c r="D334" s="305" t="s">
        <v>417</v>
      </c>
      <c r="E334" s="285">
        <v>91</v>
      </c>
      <c r="F334" s="306"/>
      <c r="G334" s="246">
        <f t="shared" ref="G334:G340" si="49">F334+(F334*$H$12)</f>
        <v>0</v>
      </c>
      <c r="H334" s="301">
        <f>E334*G334</f>
        <v>0</v>
      </c>
    </row>
    <row r="335" spans="2:8" s="6" customFormat="1" ht="25.5" x14ac:dyDescent="0.2">
      <c r="B335" s="242" t="s">
        <v>595</v>
      </c>
      <c r="C335" s="281" t="s">
        <v>514</v>
      </c>
      <c r="D335" s="217" t="s">
        <v>203</v>
      </c>
      <c r="E335" s="285">
        <v>32.5</v>
      </c>
      <c r="F335" s="306"/>
      <c r="G335" s="246">
        <f t="shared" si="49"/>
        <v>0</v>
      </c>
      <c r="H335" s="301">
        <f>E335*G335</f>
        <v>0</v>
      </c>
    </row>
    <row r="336" spans="2:8" s="6" customFormat="1" ht="25.5" x14ac:dyDescent="0.2">
      <c r="B336" s="242" t="s">
        <v>596</v>
      </c>
      <c r="C336" s="281" t="s">
        <v>515</v>
      </c>
      <c r="D336" s="217" t="s">
        <v>332</v>
      </c>
      <c r="E336" s="285">
        <v>6.5</v>
      </c>
      <c r="F336" s="306"/>
      <c r="G336" s="246">
        <f t="shared" si="49"/>
        <v>0</v>
      </c>
      <c r="H336" s="301">
        <f>E336*G336</f>
        <v>0</v>
      </c>
    </row>
    <row r="337" spans="2:8" s="6" customFormat="1" ht="51" x14ac:dyDescent="0.2">
      <c r="B337" s="242" t="s">
        <v>597</v>
      </c>
      <c r="C337" s="281" t="s">
        <v>516</v>
      </c>
      <c r="D337" s="305" t="s">
        <v>417</v>
      </c>
      <c r="E337" s="285">
        <v>32.5</v>
      </c>
      <c r="F337" s="306"/>
      <c r="G337" s="246">
        <f t="shared" si="49"/>
        <v>0</v>
      </c>
      <c r="H337" s="301">
        <f>E337*G337</f>
        <v>0</v>
      </c>
    </row>
    <row r="338" spans="2:8" ht="19.899999999999999" customHeight="1" x14ac:dyDescent="0.2">
      <c r="B338" s="242" t="s">
        <v>598</v>
      </c>
      <c r="C338" s="284" t="s">
        <v>470</v>
      </c>
      <c r="D338" s="217" t="s">
        <v>203</v>
      </c>
      <c r="E338" s="285">
        <v>1820</v>
      </c>
      <c r="F338" s="286"/>
      <c r="G338" s="246">
        <f t="shared" si="49"/>
        <v>0</v>
      </c>
      <c r="H338" s="247">
        <f t="shared" ref="H338" si="50">E338*G338</f>
        <v>0</v>
      </c>
    </row>
    <row r="339" spans="2:8" ht="19.899999999999999" customHeight="1" x14ac:dyDescent="0.2">
      <c r="B339" s="242" t="s">
        <v>599</v>
      </c>
      <c r="C339" s="284" t="s">
        <v>471</v>
      </c>
      <c r="D339" s="217" t="s">
        <v>203</v>
      </c>
      <c r="E339" s="285">
        <v>1820</v>
      </c>
      <c r="F339" s="286"/>
      <c r="G339" s="246">
        <f t="shared" si="49"/>
        <v>0</v>
      </c>
      <c r="H339" s="247">
        <f t="shared" ref="H339" si="51">E339*G339</f>
        <v>0</v>
      </c>
    </row>
    <row r="340" spans="2:8" s="6" customFormat="1" ht="19.899999999999999" customHeight="1" x14ac:dyDescent="0.2">
      <c r="B340" s="242" t="s">
        <v>600</v>
      </c>
      <c r="C340" s="304" t="s">
        <v>378</v>
      </c>
      <c r="D340" s="305" t="s">
        <v>203</v>
      </c>
      <c r="E340" s="285">
        <v>7500</v>
      </c>
      <c r="F340" s="306"/>
      <c r="G340" s="246">
        <f t="shared" si="49"/>
        <v>0</v>
      </c>
      <c r="H340" s="301">
        <f>E340*G340</f>
        <v>0</v>
      </c>
    </row>
    <row r="341" spans="2:8" ht="19.899999999999999" customHeight="1" x14ac:dyDescent="0.2">
      <c r="B341" s="295"/>
      <c r="C341" s="296"/>
      <c r="D341" s="297"/>
      <c r="E341" s="298"/>
      <c r="F341" s="371" t="s">
        <v>517</v>
      </c>
      <c r="G341" s="372"/>
      <c r="H341" s="252">
        <f>SUM(H334:H340)</f>
        <v>0</v>
      </c>
    </row>
    <row r="342" spans="2:8" ht="19.899999999999999" customHeight="1" x14ac:dyDescent="0.2">
      <c r="B342" s="77"/>
      <c r="C342" s="15"/>
      <c r="D342" s="214"/>
      <c r="E342" s="213"/>
      <c r="F342" s="215"/>
      <c r="G342" s="215"/>
      <c r="H342" s="216"/>
    </row>
    <row r="343" spans="2:8" ht="19.899999999999999" customHeight="1" x14ac:dyDescent="0.2">
      <c r="B343" s="77"/>
      <c r="C343" s="15"/>
      <c r="D343" s="214"/>
      <c r="E343" s="213"/>
      <c r="F343" s="215"/>
      <c r="G343" s="215"/>
      <c r="H343" s="216"/>
    </row>
    <row r="344" spans="2:8" ht="19.899999999999999" customHeight="1" x14ac:dyDescent="0.2">
      <c r="B344" s="326"/>
      <c r="C344" s="327"/>
      <c r="D344" s="328"/>
      <c r="E344" s="365" t="s">
        <v>518</v>
      </c>
      <c r="F344" s="365"/>
      <c r="G344" s="365"/>
      <c r="H344" s="272">
        <f>H26+H38+H51+H60+H106+H111+H134+H162+H213+H283+H302+H330+H341</f>
        <v>0</v>
      </c>
    </row>
    <row r="345" spans="2:8" ht="13.15" customHeight="1" x14ac:dyDescent="0.2">
      <c r="B345" s="329"/>
      <c r="C345" s="15"/>
      <c r="D345" s="214"/>
      <c r="E345" s="213"/>
      <c r="F345" s="215"/>
      <c r="G345" s="215"/>
      <c r="H345" s="216"/>
    </row>
    <row r="347" spans="2:8" ht="37.9" customHeight="1" x14ac:dyDescent="0.2">
      <c r="B347" s="330"/>
      <c r="C347" s="331"/>
      <c r="D347" s="331"/>
      <c r="E347" s="366"/>
      <c r="F347" s="367"/>
      <c r="G347" s="367"/>
      <c r="H347" s="368"/>
    </row>
    <row r="348" spans="2:8" ht="19.899999999999999" customHeight="1" x14ac:dyDescent="0.2">
      <c r="B348" s="332"/>
      <c r="C348" s="333"/>
      <c r="D348" s="334"/>
      <c r="E348" s="250"/>
      <c r="F348" s="333"/>
      <c r="G348" s="335"/>
      <c r="H348" s="336"/>
    </row>
    <row r="349" spans="2:8" ht="19.899999999999999" customHeight="1" x14ac:dyDescent="0.2">
      <c r="B349" s="337"/>
      <c r="C349" s="333"/>
      <c r="D349" s="334"/>
      <c r="E349" s="250"/>
      <c r="F349" s="333"/>
      <c r="G349" s="250"/>
      <c r="H349" s="338"/>
    </row>
    <row r="350" spans="2:8" ht="19.899999999999999" customHeight="1" x14ac:dyDescent="0.2">
      <c r="B350" s="339"/>
      <c r="C350" s="340"/>
      <c r="D350" s="341"/>
      <c r="E350" s="342"/>
      <c r="F350" s="340"/>
      <c r="G350" s="342"/>
      <c r="H350" s="343"/>
    </row>
  </sheetData>
  <sheetProtection selectLockedCells="1" selectUnlockedCells="1"/>
  <mergeCells count="63">
    <mergeCell ref="L3:S3"/>
    <mergeCell ref="L4:S4"/>
    <mergeCell ref="L5:S5"/>
    <mergeCell ref="B333:C333"/>
    <mergeCell ref="F106:G106"/>
    <mergeCell ref="F111:G111"/>
    <mergeCell ref="F162:G162"/>
    <mergeCell ref="F213:G213"/>
    <mergeCell ref="F283:G283"/>
    <mergeCell ref="F302:G302"/>
    <mergeCell ref="F134:G134"/>
    <mergeCell ref="B320:C320"/>
    <mergeCell ref="B310:C310"/>
    <mergeCell ref="B315:C315"/>
    <mergeCell ref="B132:C132"/>
    <mergeCell ref="B117:C117"/>
    <mergeCell ref="F341:G341"/>
    <mergeCell ref="F330:G330"/>
    <mergeCell ref="B137:C137"/>
    <mergeCell ref="B158:C158"/>
    <mergeCell ref="B142:C142"/>
    <mergeCell ref="B147:C147"/>
    <mergeCell ref="B154:C154"/>
    <mergeCell ref="B165:C165"/>
    <mergeCell ref="B188:C188"/>
    <mergeCell ref="B201:C201"/>
    <mergeCell ref="B216:C216"/>
    <mergeCell ref="B258:C258"/>
    <mergeCell ref="C3:H3"/>
    <mergeCell ref="C4:H4"/>
    <mergeCell ref="C5:H5"/>
    <mergeCell ref="G9:H9"/>
    <mergeCell ref="B109:C109"/>
    <mergeCell ref="B57:C57"/>
    <mergeCell ref="B14:B16"/>
    <mergeCell ref="C14:C16"/>
    <mergeCell ref="B71:C71"/>
    <mergeCell ref="B79:C79"/>
    <mergeCell ref="D10:E10"/>
    <mergeCell ref="D14:D16"/>
    <mergeCell ref="E14:E16"/>
    <mergeCell ref="B240:C240"/>
    <mergeCell ref="B305:C305"/>
    <mergeCell ref="B325:C325"/>
    <mergeCell ref="B114:C114"/>
    <mergeCell ref="B122:C122"/>
    <mergeCell ref="B129:C129"/>
    <mergeCell ref="C6:H6"/>
    <mergeCell ref="C7:H7"/>
    <mergeCell ref="C8:H8"/>
    <mergeCell ref="E344:G344"/>
    <mergeCell ref="E347:H347"/>
    <mergeCell ref="F26:G26"/>
    <mergeCell ref="F38:G38"/>
    <mergeCell ref="F51:G51"/>
    <mergeCell ref="F60:G60"/>
    <mergeCell ref="B92:C92"/>
    <mergeCell ref="B100:C100"/>
    <mergeCell ref="B63:C63"/>
    <mergeCell ref="B54:C54"/>
    <mergeCell ref="D11:E11"/>
    <mergeCell ref="B29:C29"/>
    <mergeCell ref="B41:C41"/>
  </mergeCells>
  <conditionalFormatting sqref="E302">
    <cfRule type="cellIs" dxfId="36" priority="238" stopIfTrue="1" operator="lessThan">
      <formula>0</formula>
    </cfRule>
  </conditionalFormatting>
  <conditionalFormatting sqref="E341">
    <cfRule type="cellIs" dxfId="35" priority="300" stopIfTrue="1" operator="lessThan">
      <formula>0</formula>
    </cfRule>
  </conditionalFormatting>
  <conditionalFormatting sqref="E26:F26 E28:G28 E217:H239 E241:H257 E259:H282">
    <cfRule type="cellIs" dxfId="34" priority="180" stopIfTrue="1" operator="lessThan">
      <formula>0</formula>
    </cfRule>
  </conditionalFormatting>
  <conditionalFormatting sqref="E17:G17">
    <cfRule type="cellIs" dxfId="33" priority="181" stopIfTrue="1" operator="lessThan">
      <formula>0</formula>
    </cfRule>
  </conditionalFormatting>
  <conditionalFormatting sqref="E40:G40">
    <cfRule type="cellIs" dxfId="32" priority="385" stopIfTrue="1" operator="lessThan">
      <formula>0</formula>
    </cfRule>
  </conditionalFormatting>
  <conditionalFormatting sqref="E53:G53">
    <cfRule type="cellIs" dxfId="31" priority="325" stopIfTrue="1" operator="lessThan">
      <formula>0</formula>
    </cfRule>
  </conditionalFormatting>
  <conditionalFormatting sqref="E62:G62">
    <cfRule type="cellIs" dxfId="30" priority="324" stopIfTrue="1" operator="lessThan">
      <formula>0</formula>
    </cfRule>
  </conditionalFormatting>
  <conditionalFormatting sqref="E108:G108">
    <cfRule type="cellIs" dxfId="29" priority="341" stopIfTrue="1" operator="lessThan">
      <formula>0</formula>
    </cfRule>
  </conditionalFormatting>
  <conditionalFormatting sqref="E136:G136">
    <cfRule type="cellIs" dxfId="28" priority="383" stopIfTrue="1" operator="lessThan">
      <formula>0</formula>
    </cfRule>
  </conditionalFormatting>
  <conditionalFormatting sqref="E215:G215">
    <cfRule type="cellIs" dxfId="27" priority="356" stopIfTrue="1" operator="lessThan">
      <formula>0</formula>
    </cfRule>
  </conditionalFormatting>
  <conditionalFormatting sqref="E285:G285">
    <cfRule type="cellIs" dxfId="26" priority="353" stopIfTrue="1" operator="lessThan">
      <formula>0</formula>
    </cfRule>
  </conditionalFormatting>
  <conditionalFormatting sqref="E304:G304">
    <cfRule type="cellIs" dxfId="25" priority="381" stopIfTrue="1" operator="lessThan">
      <formula>0</formula>
    </cfRule>
  </conditionalFormatting>
  <conditionalFormatting sqref="E332:G332">
    <cfRule type="cellIs" dxfId="24" priority="335" stopIfTrue="1" operator="lessThan">
      <formula>0</formula>
    </cfRule>
  </conditionalFormatting>
  <conditionalFormatting sqref="E18:H18">
    <cfRule type="cellIs" dxfId="23" priority="182" stopIfTrue="1" operator="lessThan">
      <formula>0</formula>
    </cfRule>
  </conditionalFormatting>
  <conditionalFormatting sqref="E27:H27 E30:H37 E38 E39:H39 E42:H50 E51 E52:H52 E55:H56 E58:H59 E60 E61:H61 E64:H70 E106 E107:H107 E110:H110 E111 E112:H112 E113:G113 E115:H116 E134 E135:H135 E138:H141 E162 E163:H163 E164:G164 E166:H187 E213 E214:H214 E283 E284:H284 E303:H303 E306:H309 E330 E331:H331 E345:H345">
    <cfRule type="cellIs" dxfId="22" priority="386" stopIfTrue="1" operator="lessThan">
      <formula>0</formula>
    </cfRule>
  </conditionalFormatting>
  <conditionalFormatting sqref="E72:H78">
    <cfRule type="cellIs" dxfId="21" priority="70" stopIfTrue="1" operator="lessThan">
      <formula>0</formula>
    </cfRule>
  </conditionalFormatting>
  <conditionalFormatting sqref="E80:H91">
    <cfRule type="cellIs" dxfId="20" priority="60" stopIfTrue="1" operator="lessThan">
      <formula>0</formula>
    </cfRule>
  </conditionalFormatting>
  <conditionalFormatting sqref="E93:H99">
    <cfRule type="cellIs" dxfId="19" priority="53" stopIfTrue="1" operator="lessThan">
      <formula>0</formula>
    </cfRule>
  </conditionalFormatting>
  <conditionalFormatting sqref="E101:H105">
    <cfRule type="cellIs" dxfId="18" priority="46" stopIfTrue="1" operator="lessThan">
      <formula>0</formula>
    </cfRule>
  </conditionalFormatting>
  <conditionalFormatting sqref="E118:H121">
    <cfRule type="cellIs" dxfId="17" priority="38" stopIfTrue="1" operator="lessThan">
      <formula>0</formula>
    </cfRule>
  </conditionalFormatting>
  <conditionalFormatting sqref="E123:H128">
    <cfRule type="cellIs" dxfId="16" priority="37" stopIfTrue="1" operator="lessThan">
      <formula>0</formula>
    </cfRule>
  </conditionalFormatting>
  <conditionalFormatting sqref="E130:H131">
    <cfRule type="cellIs" dxfId="15" priority="36" stopIfTrue="1" operator="lessThan">
      <formula>0</formula>
    </cfRule>
  </conditionalFormatting>
  <conditionalFormatting sqref="E133:H133">
    <cfRule type="cellIs" dxfId="14" priority="35" stopIfTrue="1" operator="lessThan">
      <formula>0</formula>
    </cfRule>
  </conditionalFormatting>
  <conditionalFormatting sqref="E143:H146">
    <cfRule type="cellIs" dxfId="13" priority="33" stopIfTrue="1" operator="lessThan">
      <formula>0</formula>
    </cfRule>
  </conditionalFormatting>
  <conditionalFormatting sqref="E148:H153">
    <cfRule type="cellIs" dxfId="12" priority="30" stopIfTrue="1" operator="lessThan">
      <formula>0</formula>
    </cfRule>
  </conditionalFormatting>
  <conditionalFormatting sqref="E155:H157">
    <cfRule type="cellIs" dxfId="11" priority="27" stopIfTrue="1" operator="lessThan">
      <formula>0</formula>
    </cfRule>
  </conditionalFormatting>
  <conditionalFormatting sqref="E159:H161">
    <cfRule type="cellIs" dxfId="10" priority="24" stopIfTrue="1" operator="lessThan">
      <formula>0</formula>
    </cfRule>
  </conditionalFormatting>
  <conditionalFormatting sqref="E189:H200">
    <cfRule type="cellIs" dxfId="9" priority="22" stopIfTrue="1" operator="lessThan">
      <formula>0</formula>
    </cfRule>
  </conditionalFormatting>
  <conditionalFormatting sqref="E202:H212">
    <cfRule type="cellIs" dxfId="8" priority="20" stopIfTrue="1" operator="lessThan">
      <formula>0</formula>
    </cfRule>
  </conditionalFormatting>
  <conditionalFormatting sqref="E286:H301">
    <cfRule type="cellIs" dxfId="7" priority="74" stopIfTrue="1" operator="lessThan">
      <formula>0</formula>
    </cfRule>
  </conditionalFormatting>
  <conditionalFormatting sqref="E311:H314">
    <cfRule type="cellIs" dxfId="6" priority="4" stopIfTrue="1" operator="lessThan">
      <formula>0</formula>
    </cfRule>
  </conditionalFormatting>
  <conditionalFormatting sqref="E316:H319">
    <cfRule type="cellIs" dxfId="5" priority="3" stopIfTrue="1" operator="lessThan">
      <formula>0</formula>
    </cfRule>
  </conditionalFormatting>
  <conditionalFormatting sqref="E321:H324">
    <cfRule type="cellIs" dxfId="4" priority="2" stopIfTrue="1" operator="lessThan">
      <formula>0</formula>
    </cfRule>
  </conditionalFormatting>
  <conditionalFormatting sqref="E326:H329">
    <cfRule type="cellIs" dxfId="3" priority="1" stopIfTrue="1" operator="lessThan">
      <formula>0</formula>
    </cfRule>
  </conditionalFormatting>
  <conditionalFormatting sqref="E334:H340">
    <cfRule type="cellIs" dxfId="2" priority="73" stopIfTrue="1" operator="lessThan">
      <formula>0</formula>
    </cfRule>
  </conditionalFormatting>
  <conditionalFormatting sqref="E342:H343">
    <cfRule type="cellIs" dxfId="1" priority="76" stopIfTrue="1" operator="lessThan">
      <formula>0</formula>
    </cfRule>
  </conditionalFormatting>
  <conditionalFormatting sqref="G19:H25">
    <cfRule type="cellIs" dxfId="0" priority="183" stopIfTrue="1" operator="lessThan">
      <formula>0</formula>
    </cfRule>
  </conditionalFormatting>
  <printOptions horizontalCentered="1"/>
  <pageMargins left="0.35433070866141736" right="0.23622047244094491" top="0.39370078740157483" bottom="0.35433070866141736" header="0.31496062992125984" footer="0"/>
  <pageSetup paperSize="9" scale="64" firstPageNumber="0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MEMÓRIA DE CALCULO</vt:lpstr>
      <vt:lpstr>GERAL</vt:lpstr>
      <vt:lpstr>GERAL!Area_de_impressao</vt:lpstr>
      <vt:lpstr>'MEMÓRIA DE CALCULO'!Area_de_impressao</vt:lpstr>
      <vt:lpstr>GERAL!Titulos_de_impressao</vt:lpstr>
      <vt:lpstr>'MEMÓRIA DE CALCULO'!Titulos_de_impressao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2024-05-28T17:28:17Z</cp:lastPrinted>
  <dcterms:created xsi:type="dcterms:W3CDTF">2011-11-09T18:01:10Z</dcterms:created>
  <dcterms:modified xsi:type="dcterms:W3CDTF">2024-06-03T15:10:45Z</dcterms:modified>
</cp:coreProperties>
</file>