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CER RICARDO\"/>
    </mc:Choice>
  </mc:AlternateContent>
  <xr:revisionPtr revIDLastSave="0" documentId="8_{8E44C7A8-3ABA-4C10-9E6B-9FFCFEDB073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GERAL" sheetId="21" r:id="rId2"/>
  </sheets>
  <definedNames>
    <definedName name="_xlnm.Print_Area" localSheetId="0">'MEMÓRIA DE CALCULO'!$A$2:$I$176</definedName>
    <definedName name="_xlnm.Print_Titles" localSheetId="1">GERAL!$2:$14</definedName>
    <definedName name="_xlnm.Print_Titles" localSheetId="0">'MEMÓRIA DE CALCULO'!$1:$14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1" l="1"/>
  <c r="H60" i="21" s="1"/>
  <c r="G59" i="21"/>
  <c r="H59" i="21" s="1"/>
  <c r="G58" i="21"/>
  <c r="H58" i="21" s="1"/>
  <c r="G57" i="21"/>
  <c r="H57" i="21" s="1"/>
  <c r="G53" i="21"/>
  <c r="H53" i="21" s="1"/>
  <c r="G52" i="21"/>
  <c r="H52" i="21" s="1"/>
  <c r="G51" i="21"/>
  <c r="H51" i="21" s="1"/>
  <c r="G50" i="21"/>
  <c r="H50" i="21" s="1"/>
  <c r="G49" i="21"/>
  <c r="H49" i="21" s="1"/>
  <c r="G48" i="21"/>
  <c r="H48" i="21" s="1"/>
  <c r="G47" i="21"/>
  <c r="H47" i="21" s="1"/>
  <c r="H54" i="21" l="1"/>
  <c r="H61" i="21"/>
  <c r="E129" i="21" l="1"/>
  <c r="G22" i="21" l="1"/>
  <c r="H22" i="21" s="1"/>
  <c r="G19" i="21"/>
  <c r="H19" i="21" s="1"/>
  <c r="G18" i="21"/>
  <c r="H18" i="21" s="1"/>
  <c r="G17" i="21"/>
  <c r="H17" i="21" s="1"/>
  <c r="G16" i="21"/>
  <c r="H16" i="21" s="1"/>
  <c r="G21" i="21"/>
  <c r="H21" i="21" s="1"/>
  <c r="G20" i="21"/>
  <c r="H20" i="21" s="1"/>
  <c r="G162" i="21"/>
  <c r="H162" i="21" s="1"/>
  <c r="H163" i="21" s="1"/>
  <c r="G158" i="21"/>
  <c r="H158" i="21" s="1"/>
  <c r="G157" i="21"/>
  <c r="H157" i="21" s="1"/>
  <c r="G156" i="21"/>
  <c r="H156" i="21" s="1"/>
  <c r="G155" i="21"/>
  <c r="H155" i="21" s="1"/>
  <c r="G151" i="21"/>
  <c r="H151" i="21" s="1"/>
  <c r="G150" i="21"/>
  <c r="H150" i="21" s="1"/>
  <c r="G149" i="21"/>
  <c r="H149" i="21" s="1"/>
  <c r="G148" i="21"/>
  <c r="H148" i="21" s="1"/>
  <c r="G147" i="21"/>
  <c r="H147" i="21" s="1"/>
  <c r="G146" i="21"/>
  <c r="H146" i="21" s="1"/>
  <c r="G145" i="21"/>
  <c r="H145" i="21" s="1"/>
  <c r="G144" i="21"/>
  <c r="H144" i="21" s="1"/>
  <c r="G143" i="21"/>
  <c r="H143" i="21" s="1"/>
  <c r="G142" i="21"/>
  <c r="H142" i="21" s="1"/>
  <c r="G141" i="21"/>
  <c r="H141" i="21" s="1"/>
  <c r="G140" i="21"/>
  <c r="H140" i="21" s="1"/>
  <c r="G139" i="21"/>
  <c r="H139" i="21" s="1"/>
  <c r="G138" i="21"/>
  <c r="H138" i="21" s="1"/>
  <c r="G137" i="21"/>
  <c r="H137" i="21" s="1"/>
  <c r="G136" i="21"/>
  <c r="H136" i="21" s="1"/>
  <c r="G135" i="21"/>
  <c r="H135" i="21" s="1"/>
  <c r="G134" i="21"/>
  <c r="H134" i="21" s="1"/>
  <c r="G133" i="21"/>
  <c r="H133" i="21" s="1"/>
  <c r="G132" i="21"/>
  <c r="H132" i="21" s="1"/>
  <c r="G131" i="21"/>
  <c r="H131" i="21" s="1"/>
  <c r="G130" i="21"/>
  <c r="H130" i="21" s="1"/>
  <c r="G129" i="21"/>
  <c r="G128" i="21"/>
  <c r="H128" i="21" s="1"/>
  <c r="G127" i="21"/>
  <c r="H127" i="21" s="1"/>
  <c r="G126" i="21"/>
  <c r="G122" i="21"/>
  <c r="E122" i="21"/>
  <c r="G121" i="21"/>
  <c r="H121" i="21" s="1"/>
  <c r="G120" i="21"/>
  <c r="E120" i="21"/>
  <c r="G119" i="21"/>
  <c r="H119" i="21" s="1"/>
  <c r="G118" i="21"/>
  <c r="H118" i="21" s="1"/>
  <c r="G117" i="21"/>
  <c r="H117" i="21" s="1"/>
  <c r="G113" i="21"/>
  <c r="H113" i="21" s="1"/>
  <c r="G112" i="21"/>
  <c r="H112" i="21" s="1"/>
  <c r="G108" i="21"/>
  <c r="H108" i="21" s="1"/>
  <c r="G107" i="21"/>
  <c r="H107" i="21" s="1"/>
  <c r="G106" i="21"/>
  <c r="H106" i="21" s="1"/>
  <c r="G105" i="21"/>
  <c r="H105" i="21" s="1"/>
  <c r="G104" i="21"/>
  <c r="H104" i="21" s="1"/>
  <c r="G103" i="21"/>
  <c r="H103" i="21" s="1"/>
  <c r="G102" i="21"/>
  <c r="H102" i="21" s="1"/>
  <c r="G101" i="21"/>
  <c r="H101" i="21" s="1"/>
  <c r="G97" i="21"/>
  <c r="H97" i="21" s="1"/>
  <c r="G96" i="21"/>
  <c r="H96" i="21" s="1"/>
  <c r="G95" i="21"/>
  <c r="H95" i="21" s="1"/>
  <c r="G94" i="21"/>
  <c r="H94" i="21" s="1"/>
  <c r="G93" i="21"/>
  <c r="H93" i="21" s="1"/>
  <c r="G92" i="21"/>
  <c r="H92" i="21" s="1"/>
  <c r="G88" i="21"/>
  <c r="H88" i="21" s="1"/>
  <c r="G87" i="21"/>
  <c r="H87" i="21" s="1"/>
  <c r="G83" i="21"/>
  <c r="H83" i="21" s="1"/>
  <c r="G82" i="21"/>
  <c r="H82" i="21" s="1"/>
  <c r="G81" i="21"/>
  <c r="H81" i="21" s="1"/>
  <c r="G80" i="21"/>
  <c r="H80" i="21" s="1"/>
  <c r="G79" i="21"/>
  <c r="H79" i="21" s="1"/>
  <c r="G78" i="21"/>
  <c r="H78" i="21" s="1"/>
  <c r="G77" i="21"/>
  <c r="H77" i="21" s="1"/>
  <c r="G76" i="21"/>
  <c r="H76" i="21" s="1"/>
  <c r="G75" i="21"/>
  <c r="H75" i="21" s="1"/>
  <c r="G74" i="21"/>
  <c r="H74" i="21" s="1"/>
  <c r="G73" i="21"/>
  <c r="H73" i="21" s="1"/>
  <c r="G72" i="21"/>
  <c r="H72" i="21" s="1"/>
  <c r="G71" i="21"/>
  <c r="H71" i="21" s="1"/>
  <c r="G70" i="21"/>
  <c r="H70" i="21" s="1"/>
  <c r="G69" i="21"/>
  <c r="H69" i="21" s="1"/>
  <c r="G65" i="21"/>
  <c r="H65" i="21" s="1"/>
  <c r="G64" i="21"/>
  <c r="H64" i="21" s="1"/>
  <c r="G43" i="21"/>
  <c r="H43" i="21" s="1"/>
  <c r="G42" i="21"/>
  <c r="H42" i="21" s="1"/>
  <c r="G41" i="21"/>
  <c r="H41" i="21" s="1"/>
  <c r="G40" i="21"/>
  <c r="H40" i="21" s="1"/>
  <c r="G39" i="21"/>
  <c r="H39" i="21" s="1"/>
  <c r="G38" i="21"/>
  <c r="H38" i="21" s="1"/>
  <c r="G37" i="21"/>
  <c r="H37" i="21" s="1"/>
  <c r="G36" i="21"/>
  <c r="H36" i="21" s="1"/>
  <c r="G35" i="21"/>
  <c r="H35" i="21" s="1"/>
  <c r="G34" i="21"/>
  <c r="H34" i="21" s="1"/>
  <c r="G30" i="21"/>
  <c r="H30" i="21" s="1"/>
  <c r="G29" i="21"/>
  <c r="H29" i="21" s="1"/>
  <c r="G28" i="21"/>
  <c r="H28" i="21" s="1"/>
  <c r="G27" i="21"/>
  <c r="H27" i="21" s="1"/>
  <c r="G23" i="21"/>
  <c r="H23" i="21" s="1"/>
  <c r="H173" i="15"/>
  <c r="I173" i="15" s="1"/>
  <c r="I172" i="15" s="1"/>
  <c r="H170" i="15"/>
  <c r="I170" i="15" s="1"/>
  <c r="H169" i="15"/>
  <c r="I169" i="15" s="1"/>
  <c r="H168" i="15"/>
  <c r="I168" i="15" s="1"/>
  <c r="H165" i="15"/>
  <c r="I165" i="15" s="1"/>
  <c r="I164" i="15" s="1"/>
  <c r="H162" i="15"/>
  <c r="H161" i="15"/>
  <c r="H160" i="15"/>
  <c r="I160" i="15" s="1"/>
  <c r="I157" i="15" s="1"/>
  <c r="I158" i="15"/>
  <c r="H158" i="15"/>
  <c r="I156" i="15"/>
  <c r="I155" i="15" s="1"/>
  <c r="H156" i="15"/>
  <c r="H153" i="15"/>
  <c r="I153" i="15" s="1"/>
  <c r="I152" i="15"/>
  <c r="H152" i="15"/>
  <c r="H151" i="15"/>
  <c r="I151" i="15" s="1"/>
  <c r="H150" i="15"/>
  <c r="I150" i="15" s="1"/>
  <c r="H149" i="15"/>
  <c r="I149" i="15" s="1"/>
  <c r="I146" i="15" s="1"/>
  <c r="I148" i="15"/>
  <c r="H148" i="15"/>
  <c r="I145" i="15"/>
  <c r="H145" i="15"/>
  <c r="I144" i="15"/>
  <c r="I143" i="15" s="1"/>
  <c r="H144" i="15"/>
  <c r="I141" i="15"/>
  <c r="H141" i="15"/>
  <c r="I135" i="15"/>
  <c r="I133" i="15"/>
  <c r="H133" i="15"/>
  <c r="I131" i="15"/>
  <c r="H131" i="15"/>
  <c r="H105" i="15"/>
  <c r="I105" i="15" s="1"/>
  <c r="H101" i="15"/>
  <c r="I101" i="15" s="1"/>
  <c r="I99" i="15"/>
  <c r="H99" i="15"/>
  <c r="I97" i="15"/>
  <c r="H97" i="15"/>
  <c r="H95" i="15"/>
  <c r="I95" i="15" s="1"/>
  <c r="H93" i="15"/>
  <c r="I93" i="15" s="1"/>
  <c r="I91" i="15"/>
  <c r="I90" i="15" s="1"/>
  <c r="H91" i="15"/>
  <c r="H88" i="15"/>
  <c r="I88" i="15" s="1"/>
  <c r="I84" i="15"/>
  <c r="H84" i="15"/>
  <c r="H81" i="15"/>
  <c r="I81" i="15" s="1"/>
  <c r="I78" i="15"/>
  <c r="H78" i="15"/>
  <c r="H76" i="15"/>
  <c r="I76" i="15" s="1"/>
  <c r="H74" i="15"/>
  <c r="I74" i="15" s="1"/>
  <c r="I71" i="15"/>
  <c r="H71" i="15"/>
  <c r="I69" i="15"/>
  <c r="H69" i="15"/>
  <c r="H67" i="15"/>
  <c r="I67" i="15" s="1"/>
  <c r="I62" i="15"/>
  <c r="H62" i="15"/>
  <c r="I60" i="15"/>
  <c r="H60" i="15"/>
  <c r="H58" i="15"/>
  <c r="I58" i="15" s="1"/>
  <c r="H56" i="15"/>
  <c r="I56" i="15" s="1"/>
  <c r="I54" i="15"/>
  <c r="H54" i="15"/>
  <c r="I52" i="15"/>
  <c r="H52" i="15"/>
  <c r="H50" i="15"/>
  <c r="I50" i="15" s="1"/>
  <c r="I47" i="15"/>
  <c r="H47" i="15"/>
  <c r="I45" i="15"/>
  <c r="H45" i="15"/>
  <c r="H41" i="15"/>
  <c r="I41" i="15" s="1"/>
  <c r="H39" i="15"/>
  <c r="I39" i="15" s="1"/>
  <c r="I37" i="15"/>
  <c r="H37" i="15"/>
  <c r="I35" i="15"/>
  <c r="H35" i="15"/>
  <c r="H32" i="15"/>
  <c r="I32" i="15" s="1"/>
  <c r="H30" i="15"/>
  <c r="I30" i="15" s="1"/>
  <c r="I27" i="15"/>
  <c r="H27" i="15"/>
  <c r="I25" i="15"/>
  <c r="H25" i="15"/>
  <c r="H23" i="15"/>
  <c r="I23" i="15" s="1"/>
  <c r="H21" i="15"/>
  <c r="I21" i="15" s="1"/>
  <c r="I19" i="15"/>
  <c r="H19" i="15"/>
  <c r="I12" i="15"/>
  <c r="I66" i="15" l="1"/>
  <c r="I80" i="15"/>
  <c r="I18" i="15"/>
  <c r="I167" i="15"/>
  <c r="L50" i="15"/>
  <c r="I49" i="15"/>
  <c r="I176" i="15"/>
  <c r="H24" i="21"/>
  <c r="H89" i="21"/>
  <c r="H114" i="21"/>
  <c r="H84" i="21"/>
  <c r="H98" i="21"/>
  <c r="H66" i="21"/>
  <c r="H109" i="21"/>
  <c r="H159" i="21"/>
  <c r="H31" i="21"/>
  <c r="H44" i="21"/>
  <c r="H129" i="21"/>
  <c r="H122" i="21"/>
  <c r="H126" i="21"/>
  <c r="H120" i="21"/>
  <c r="H123" i="21" l="1"/>
  <c r="I64" i="15"/>
  <c r="H152" i="21"/>
  <c r="H165" i="21" l="1"/>
  <c r="C9" i="21" s="1"/>
</calcChain>
</file>

<file path=xl/sharedStrings.xml><?xml version="1.0" encoding="utf-8"?>
<sst xmlns="http://schemas.openxmlformats.org/spreadsheetml/2006/main" count="877" uniqueCount="576">
  <si>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</si>
  <si>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</si>
  <si>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</si>
  <si>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</si>
  <si>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</si>
  <si>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</si>
  <si>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</si>
  <si>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</si>
  <si>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</si>
  <si>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</si>
  <si>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</si>
  <si>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</si>
  <si>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</si>
  <si>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</si>
  <si>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</si>
  <si>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</si>
  <si>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</si>
  <si>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</si>
  <si>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</si>
  <si>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</si>
  <si>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</si>
  <si>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</si>
  <si>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</si>
  <si>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</si>
  <si>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</si>
  <si>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</si>
  <si>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</si>
  <si>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</si>
  <si>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</si>
  <si>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</si>
  <si>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</si>
  <si>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</si>
  <si>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</si>
  <si>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</si>
  <si>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</si>
  <si>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</si>
  <si>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</si>
  <si>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</si>
  <si>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</si>
  <si>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</si>
  <si>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</si>
  <si>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</si>
  <si>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</si>
  <si>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</si>
  <si>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</si>
  <si>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</si>
  <si>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</si>
  <si>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</si>
  <si>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</si>
  <si>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</si>
  <si>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</si>
  <si>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</si>
  <si>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</si>
  <si>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</si>
  <si>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</si>
  <si>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</si>
  <si>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</si>
  <si>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</si>
  <si>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</si>
  <si>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</si>
  <si>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</si>
  <si>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</si>
  <si>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</si>
  <si>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</si>
  <si>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</si>
  <si>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</si>
  <si>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</si>
  <si>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</si>
  <si>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</si>
  <si>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</si>
  <si>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</si>
  <si>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</si>
  <si>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</si>
  <si>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</si>
  <si>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</si>
  <si>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</si>
  <si>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</si>
  <si>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</si>
  <si>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</si>
  <si>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</si>
  <si>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</si>
  <si>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</si>
  <si>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</si>
  <si>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</si>
  <si>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</si>
  <si>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</si>
  <si>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</si>
  <si>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</si>
  <si>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</si>
  <si>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</si>
  <si>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</si>
  <si>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</si>
  <si>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</si>
  <si>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</si>
  <si>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</si>
  <si>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</si>
  <si>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</si>
  <si>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</si>
  <si>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</si>
  <si>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</si>
  <si>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</si>
  <si>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</si>
  <si>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</si>
  <si>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</si>
  <si>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</si>
  <si>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</si>
  <si>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</si>
  <si>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</si>
  <si>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</si>
  <si>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</si>
  <si>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</si>
  <si>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</si>
  <si>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</si>
  <si>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</si>
  <si>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</si>
  <si>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</si>
  <si>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</si>
  <si>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</si>
  <si>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</si>
  <si>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</si>
  <si>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</si>
  <si>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</si>
  <si>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</si>
  <si>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</si>
  <si>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</si>
  <si>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</si>
  <si>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</si>
  <si>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</si>
  <si>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</si>
  <si>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</si>
  <si>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</si>
  <si>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</si>
  <si>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</si>
  <si>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</si>
  <si>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</si>
  <si>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</si>
  <si>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</si>
  <si>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</si>
  <si>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</si>
  <si>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</si>
  <si>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</si>
  <si>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</si>
  <si>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</si>
  <si>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</si>
  <si>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</si>
  <si>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</si>
  <si>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</si>
  <si>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</si>
  <si>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</si>
  <si>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</si>
  <si>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</si>
  <si>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</si>
  <si>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</si>
  <si>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</si>
  <si>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</si>
  <si>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</si>
  <si>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</si>
  <si>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</si>
  <si>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</si>
  <si>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</si>
  <si>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</si>
  <si>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</si>
  <si>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</si>
  <si>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</si>
  <si>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</si>
  <si>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</si>
  <si>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</si>
  <si>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</si>
  <si>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</si>
  <si>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</si>
  <si>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</si>
  <si>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</si>
  <si>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</si>
  <si>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</si>
  <si>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</si>
  <si>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</si>
  <si>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</si>
  <si>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</si>
  <si>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</si>
  <si>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</si>
  <si>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</si>
  <si>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</si>
  <si>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</si>
  <si>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</si>
  <si>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</si>
  <si>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</si>
  <si>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</si>
  <si>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</si>
  <si>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</si>
  <si>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</si>
  <si>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</si>
  <si>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</si>
  <si>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</si>
  <si>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</si>
  <si>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</si>
  <si>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</si>
  <si>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</si>
  <si>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</si>
  <si>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</si>
  <si>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</si>
  <si>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</si>
  <si>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</si>
  <si>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</si>
  <si>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</si>
  <si>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</si>
  <si>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</si>
  <si>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</si>
  <si>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</si>
  <si>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</si>
  <si>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</si>
  <si>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</si>
  <si>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</si>
  <si>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</si>
  <si>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</si>
  <si>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</si>
  <si>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</si>
  <si>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</si>
  <si>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</si>
  <si>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</si>
  <si>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</si>
  <si>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</si>
  <si>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</si>
  <si>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</si>
  <si>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</si>
  <si>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</si>
  <si>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</si>
  <si>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</si>
  <si>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</si>
  <si>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</si>
  <si>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</si>
  <si>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</si>
  <si>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</si>
  <si>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</si>
  <si>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</si>
  <si>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</si>
  <si>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</si>
  <si>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</si>
  <si>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</si>
  <si>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</si>
  <si>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</si>
  <si>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</si>
  <si>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</si>
  <si>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</si>
  <si>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</si>
  <si>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</si>
  <si>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</si>
  <si>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</si>
  <si>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</si>
  <si>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</si>
  <si>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</si>
  <si>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</si>
  <si>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</si>
  <si>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</si>
  <si>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</si>
  <si>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</si>
  <si>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</si>
  <si>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</si>
  <si>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</si>
  <si>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</si>
  <si>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</si>
  <si>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</si>
  <si>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</si>
  <si>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</si>
  <si>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</si>
  <si>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</si>
  <si>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</si>
  <si>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</si>
  <si>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</si>
  <si>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</si>
  <si>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</si>
  <si>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</si>
  <si>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</si>
  <si>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</si>
  <si>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</si>
  <si>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</si>
  <si>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</si>
  <si>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</si>
  <si>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</si>
  <si>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</si>
  <si>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</si>
  <si>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</si>
  <si>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</si>
  <si>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</si>
  <si>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</si>
  <si>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</si>
  <si>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</si>
  <si>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</si>
  <si>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</si>
  <si>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</si>
  <si>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</si>
  <si>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</si>
  <si>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</si>
  <si>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</si>
  <si>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</si>
  <si>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</si>
  <si>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</si>
  <si>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</si>
  <si>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</si>
  <si>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</si>
  <si>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</si>
  <si>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</si>
  <si>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</si>
  <si>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</si>
  <si>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</si>
  <si>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</si>
  <si>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</si>
  <si>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</si>
  <si>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</si>
  <si>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</si>
  <si>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</si>
  <si>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</si>
  <si>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</si>
  <si>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</si>
  <si>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</si>
  <si>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</si>
  <si>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</si>
  <si>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</si>
  <si>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</si>
  <si>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</si>
  <si>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</si>
  <si>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</si>
  <si>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</si>
  <si>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</si>
  <si>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</si>
  <si>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</si>
  <si>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</si>
  <si>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</si>
  <si>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</si>
  <si>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</si>
  <si>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</si>
  <si>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</si>
  <si>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</si>
  <si>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</si>
  <si>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</si>
  <si>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</si>
  <si>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</si>
  <si>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</si>
  <si>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</si>
  <si>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</si>
  <si>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</si>
  <si>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</si>
  <si>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4.2</t>
  </si>
  <si>
    <t>6.2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</si>
  <si>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</si>
  <si>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</si>
  <si>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</si>
  <si>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</si>
  <si>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</si>
  <si>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</si>
  <si>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</si>
  <si>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</si>
  <si>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</si>
  <si>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</si>
  <si>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</si>
  <si>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</si>
  <si>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</si>
  <si>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</si>
  <si>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</si>
  <si>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</si>
  <si>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</si>
  <si>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12.3</t>
  </si>
  <si>
    <t>13.</t>
  </si>
  <si>
    <t>10.2</t>
  </si>
  <si>
    <t>10.3</t>
  </si>
  <si>
    <t>10.4</t>
  </si>
  <si>
    <t>10.5</t>
  </si>
  <si>
    <t>12.4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</si>
  <si>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</si>
  <si>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</si>
  <si>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</si>
  <si>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</si>
  <si>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ENTULHO SEPARADO DE OBRA COM CAÇAMBA METÁLICA ‐ TERRA, ALVENARIA, CONCRETO, ARGAMASSA, MADEIRA, PAPEL, PLÁSTICO OU METAL</t>
  </si>
  <si>
    <t xml:space="preserve">ALVENARIA - DIVISÓRIAS  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</si>
  <si>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</si>
  <si>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</si>
  <si>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</si>
  <si>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</si>
  <si>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</si>
  <si>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</si>
  <si>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</si>
  <si>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</si>
  <si>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</si>
  <si>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</si>
  <si>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</si>
  <si>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</si>
  <si>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</si>
  <si>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8.2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</si>
  <si>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</si>
  <si>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</si>
  <si>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DISJUNTOR TERMOMAGNÉTICO TRIPOLAR , CORRENTE NOMINAL DE 125A - FORNECIMENTO E INSTALAÇÃO. AF_10/2020</t>
  </si>
  <si>
    <t>SERVIÇO COMPLEMENTAR</t>
  </si>
  <si>
    <t>LIMPEZA FINAL DE OBRA</t>
  </si>
  <si>
    <t>un.</t>
  </si>
  <si>
    <t>9.2</t>
  </si>
  <si>
    <t>INSTALAÇÃO DE PEITORIL EM GRANITO EM JANELAS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</si>
  <si>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</si>
  <si>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</si>
  <si>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</si>
  <si>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</si>
  <si>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</si>
  <si>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</si>
  <si>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</si>
  <si>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</si>
  <si>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LUVA DE CORRER, PVC, SOLDÁVEL, DN 25MM, INSTALADO EM RAMAL OU SUB-RAMAL DE ÁGUA - FORNECIMENTO E INSTALAÇÃO. AF_12/2014</t>
  </si>
  <si>
    <t xml:space="preserve"> JOELHO 90 GRAUS, PVC, SOLDÁVEL, DN 25MM, INSTALADO EM RAMAL OU SUB-RAMAL DE ÁGUA - FORNECIMENTO E INSTALAÇÃO. AF_06/2022</t>
  </si>
  <si>
    <t>TUBO, PVC, SOLDÁVEL, DN 25MM, INSTALADO EM RAMAL OU SUB-RAMAL DE ÁGUA  - FORNECIMENTO E INSTALAÇÃO. AF_06/2022</t>
  </si>
  <si>
    <t xml:space="preserve"> TRANSPORTE HORIZONTAL MANUAL, DE BACIA SANITÁRIA, CAIXA ACOPLADA, TANQUE OU PIA (UNIDADE: UNIDXKM). AF_07/2019</t>
  </si>
  <si>
    <t>Bacia sifonada com caixa de descarga acoplada e tampa ‐ infantil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</si>
  <si>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</si>
  <si>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</si>
  <si>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</si>
  <si>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</si>
  <si>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</si>
  <si>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</si>
  <si>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BIPOLAR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</si>
  <si>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</si>
  <si>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</si>
  <si>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DEMOLIÇÃO DE REVESTIMENTO CERÂMICO, DE FORMA MECANIZADA COM MARTELETE</t>
  </si>
  <si>
    <t xml:space="preserve">REMOÇÃO DE CHAPAS METÁLICAS CORROÍDAS ABAIXO DAS VIGAS </t>
  </si>
  <si>
    <t>ESTRUTURA EXISTENTE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</si>
  <si>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</si>
  <si>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</si>
  <si>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</si>
  <si>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</si>
  <si>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</si>
  <si>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</si>
  <si>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CHAPAS METÁLICAS EM AÇO ZINCADO (INSTALAÇÃO NA BASE DAS VIGAS)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</si>
  <si>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</si>
  <si>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</si>
  <si>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</si>
  <si>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</si>
  <si>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 xml:space="preserve">IMPERMEABILIZAÇÃO DE SUPERFÍCIE COM MANTA ASFÁLTICA </t>
  </si>
  <si>
    <t>IMPERMEABILIZAÇÃO DE PISO EM ÁREAS MOLHADAS</t>
  </si>
  <si>
    <t>PREPARO EM PAREDE INTERNAS E EXTERNAS PARA PINTURA,. INCLUSIVE LIXAMENTO</t>
  </si>
  <si>
    <t>Divisoria sanitária, tipo cabine, esp = 3cm, assentado com argamassa colante ac iii</t>
  </si>
  <si>
    <t xml:space="preserve">PLACA CERÂMICA NÃO ESMALTADA EXTRUDADA DE ALTA RESISTÊNCIA QUÍMICA E MECÂNICA, ESPESSURA DE 11 MM, USO INDUSTRIAL, ASSENTADO COM ARGAMASSA QUÍMICA BICOMPONENTE. </t>
  </si>
  <si>
    <t>CONJUNTO DE 5 PRATELEIRAS EM LAJE DE CONCRETO REVESTIDO COM CIMENTO QUEIMADO</t>
  </si>
  <si>
    <t>PISO VINÍLICO HOMEGÊNEO/MONOLÍTICO EM MANTA</t>
  </si>
  <si>
    <t>PISO EMBORRACHADO INFANTIL MONOLÍTICO FLEX EPDM</t>
  </si>
  <si>
    <t>TOTAL GERAL  R$</t>
  </si>
  <si>
    <t>7.4</t>
  </si>
  <si>
    <t>7.5</t>
  </si>
  <si>
    <t>7.6</t>
  </si>
  <si>
    <t>10.6</t>
  </si>
  <si>
    <t>13.1</t>
  </si>
  <si>
    <t xml:space="preserve">PLANILHA ORÇAMENTÁRIA PARA OBRA DE REFORMA </t>
  </si>
  <si>
    <t>CER CAIC RICARDO CARAMURU DE CASTRO MONTEIRO</t>
  </si>
  <si>
    <t>Avenida Carlos de Angeli, 223 - Jardim Nova Araraquara - Araraquara-SP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</si>
  <si>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</si>
  <si>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</si>
  <si>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</si>
  <si>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</si>
  <si>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SEM BDI</t>
  </si>
  <si>
    <t>COM BDI</t>
  </si>
  <si>
    <t>R$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</si>
  <si>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</si>
  <si>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</si>
  <si>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</si>
  <si>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</si>
  <si>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</si>
  <si>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</si>
  <si>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ENTRADA DE ENERGIA ELÉTRICA, AÉREA, BIFÁSICA, COM CAIXA DE SOBREPOR, CABO DE 16 MM2 E DISJUNTOR DIN 50A (INCLUSO O POSTE DE CONCRETO)</t>
  </si>
  <si>
    <t>un</t>
  </si>
  <si>
    <t>FORNECIMENTO E INSTALAÇÃO DE PLACA DE OBRA COM CHAPA GALVANIZADA E ESTRUTURA DE MADEIRA, CONF. MODELO A SER FORNECIDO PELA FISCALIZAÇÃO</t>
  </si>
  <si>
    <t>CANTEIRO DE OBRAS</t>
  </si>
  <si>
    <t>SUBTOTAL ITEM  1</t>
  </si>
  <si>
    <t>COMPOSIÇÃO PARAMÉTRICA DE PONTO ELÉTRICO DE TOMADA PARA CHUVEIRO (20A/250V) EM EDIFÍCIO RESIDENCIAL COM ELETRODUTO EMBUTIDO EM RASGOS NAS PAREDES, INCLUSO TOMADA, ELETRODUTO, CABO, RASGO, QUEBRA E CHUMBAMENTO. AF_11/2022</t>
  </si>
  <si>
    <t>3.</t>
  </si>
  <si>
    <t>SUBTOTAL ITEM  2</t>
  </si>
  <si>
    <t>SUBTOTAL ITEM  3</t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</si>
  <si>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</si>
  <si>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- 04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</si>
  <si>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P7 (0,60X1,20m - 12 unidade)</t>
    </r>
    <r>
      <rPr>
        <sz val="10"/>
        <rFont val="Arial"/>
        <family val="2"/>
      </rPr>
      <t>: PORTA EM LAMINADO MELAMÍNICO À PROVA D`ÁGUA NA COR LARANJA VAI-E-VEM SEM TRINCO, BATENTE METÁLICO</t>
    </r>
  </si>
  <si>
    <t>SUBTOTAL ITEM  4</t>
  </si>
  <si>
    <t>ESQUADRIAS (MADEIRA, METÁLICA, ALUMINIO E VIDROS)</t>
  </si>
  <si>
    <r>
      <rPr>
        <b/>
        <sz val="10"/>
        <rFont val="Arial"/>
        <family val="2"/>
      </rPr>
      <t>P1 (0,90X2,35m -37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</si>
  <si>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(0,90X2,35m - 02 unidades):</t>
    </r>
    <r>
      <rPr>
        <sz val="10"/>
        <rFont val="Arial"/>
        <family val="2"/>
      </rPr>
      <t xml:space="preserve"> PORTA DE ABRIR, EM CHAPA DE AÇO GALVANIZADO COM ACABAMENTO EM DUAS DEMÃOS DE TINTA ESMALTE FOSCO, NA COR VERDE NAS BORDAS E BRANCO NO CENTRO,   COMPLETA, ADAPTADA PARA PcD </t>
    </r>
  </si>
  <si>
    <r>
      <rPr>
        <b/>
        <sz val="10"/>
        <rFont val="Arial"/>
        <family val="2"/>
      </rPr>
      <t>J1 (2,50X1,95M - 19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</si>
  <si>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J2 (1,50X0,80M - 13 unidades):</t>
    </r>
    <r>
      <rPr>
        <sz val="10"/>
        <rFont val="Arial"/>
        <family val="2"/>
      </rPr>
      <t>JANELA BASCULANTE COM 2 FLS. EM VIDRO TEMPERADO DE 6mm E CAIXILHO DE ALÚMINIO NA COR VERDE.</t>
    </r>
  </si>
  <si>
    <r>
      <rPr>
        <b/>
        <sz val="10"/>
        <rFont val="Arial"/>
        <family val="2"/>
      </rPr>
      <t>J3 (2,00X1,45M - 03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</si>
  <si>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J4 (2,00X1,30M - 03 unidades):</t>
    </r>
    <r>
      <rPr>
        <sz val="10"/>
        <rFont val="Arial"/>
        <family val="2"/>
      </rPr>
      <t>JANELA DE CORRER COM 2 FLS. EM VIDRO TEMPERADO DE 8mm E CAIXILHO DE ALÚMINIO NA COR BRANCA. BANDEIRA BASCULANTE 40cm COM 3 FLS</t>
    </r>
  </si>
  <si>
    <r>
      <rPr>
        <b/>
        <sz val="10"/>
        <rFont val="Arial"/>
        <family val="2"/>
      </rPr>
      <t>J5 (2,50X1,30M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</si>
  <si>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J6 (3,30X1,95M - 04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</si>
  <si>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J7 (2,80X1,95M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</si>
  <si>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P3 (2,50X2,35M - 02 unidades):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</si>
  <si>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P8 (1,50X2,35M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</si>
  <si>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P9 (2,30X2,35M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</si>
  <si>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t>SUBTOTAL ITEM  5</t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</si>
  <si>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</si>
  <si>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</si>
  <si>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</si>
  <si>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t>SUBTOTAL ITEM  6</t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</si>
  <si>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</si>
  <si>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</si>
  <si>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t>SUBTOTAL ITEM  7</t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</si>
  <si>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</si>
  <si>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t>SUBTOTAL ITEM  8</t>
  </si>
  <si>
    <t>SUBTOTAL ITEM  9</t>
  </si>
  <si>
    <t>SUBTOTAL ITEM  10</t>
  </si>
  <si>
    <t>SUBTOTAL ITEM  11</t>
  </si>
  <si>
    <t>SUBTOTAL ITEM  12</t>
  </si>
  <si>
    <t>3.10</t>
  </si>
  <si>
    <t>SUBTOTAL ITEM  13</t>
  </si>
  <si>
    <t>VALOR TOTAL</t>
  </si>
  <si>
    <t>un.XKm</t>
  </si>
  <si>
    <t xml:space="preserve">COBERTURA  </t>
  </si>
  <si>
    <t xml:space="preserve">DEMOLIÇÃO MECANIZADA DE CONCRETO ARMADO  </t>
  </si>
  <si>
    <t>INFRAESTRUTURA</t>
  </si>
  <si>
    <t>ESTACA ESCAVADA MECANICAMENTE, DIÂMETRO DE 30 CM ATÉ 30 T - INCLUSO FERRAGEM E CONCRETO</t>
  </si>
  <si>
    <t>ESCAVAÇÃO MANUAL  DE VALAS</t>
  </si>
  <si>
    <t>REATERRO MANUAL DE VALAS</t>
  </si>
  <si>
    <t>Kg</t>
  </si>
  <si>
    <t>ARMAÇÃO DE BLOCO, VIGA BALDRAME OU SAPATA UTILIZANDO AÇO CA-50 DE 10 MM - MONTAGEM.</t>
  </si>
  <si>
    <t xml:space="preserve">ARMAÇÃO DE BLOCO, VIGA BALDRAME E SAPATA UTILIZANDO AÇO CA-60 DE 5 MM - MONTAGEM. </t>
  </si>
  <si>
    <t xml:space="preserve">CONCRETAGEM  FCK = 25 MPA, COM USO DE BOMBA - LANÇAMENTO, ADENSAMENTO E ACABAMENTO. </t>
  </si>
  <si>
    <t>IMPERMEABILIZAÇÃO DE SUPERFÍCIE COM ARGAMASSA POLIMÉRICA / MEMBRANA ACRÍLICA, 3 DEMÃOS.</t>
  </si>
  <si>
    <t>SUPRAESTRUTURA</t>
  </si>
  <si>
    <t>MONTAGEM E DESMONTAGEM DE FÔRMA DE PILARES RETANGULARES E ESTRUTURAS SIMILARES, PÉ-DIREITO SIMPLES, EM MADEIRA SERRADA, 4 UTILIZAÇÕES. AF_09/2020</t>
  </si>
  <si>
    <t>ARMAÇÃO DE PILAR OU VIGA DE ESTRUTURA DE CONCRETO ARMADO EMBUTIDA EM ALVENARIA DE VEDAÇÃO UTILIZANDO AÇO CA-50 DE 10 MM - MONTAGEM</t>
  </si>
  <si>
    <t>ARMAÇÃO DE PILAR OU VIGA DE ESTRUTURA DE CONCRETO ARMADO EMBUTIDA EM ALVENARIA DE VEDAÇÃO UTILIZANDO AÇO CA-60 DE 5,0 MM - MONTAGEM.</t>
  </si>
  <si>
    <t>4.3</t>
  </si>
  <si>
    <t>4.4</t>
  </si>
  <si>
    <t>4.5</t>
  </si>
  <si>
    <t>4.6</t>
  </si>
  <si>
    <t>4.7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</si>
  <si>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</si>
  <si>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</si>
  <si>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</si>
  <si>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</si>
  <si>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</si>
  <si>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</si>
  <si>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</si>
  <si>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</si>
  <si>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</si>
  <si>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9.3</t>
  </si>
  <si>
    <t>9.4</t>
  </si>
  <si>
    <t>9.5</t>
  </si>
  <si>
    <t>9.6</t>
  </si>
  <si>
    <t>10.7</t>
  </si>
  <si>
    <t>10.8</t>
  </si>
  <si>
    <t>12.5</t>
  </si>
  <si>
    <t>12.6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</si>
  <si>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</si>
  <si>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</si>
  <si>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</si>
  <si>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</si>
  <si>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</si>
  <si>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</si>
  <si>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</si>
  <si>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</si>
  <si>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</si>
  <si>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</si>
  <si>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</si>
  <si>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</si>
  <si>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</si>
  <si>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</si>
  <si>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</si>
  <si>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</si>
  <si>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</si>
  <si>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</si>
  <si>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</si>
  <si>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</si>
  <si>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</si>
  <si>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</si>
  <si>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</si>
  <si>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</si>
  <si>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</si>
  <si>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</t>
  </si>
  <si>
    <t>14.1</t>
  </si>
  <si>
    <t>14.2</t>
  </si>
  <si>
    <t>14.3</t>
  </si>
  <si>
    <t>14.4</t>
  </si>
  <si>
    <t>SUBTOTAL ITEM  14</t>
  </si>
  <si>
    <t>15.</t>
  </si>
  <si>
    <t>15.1</t>
  </si>
  <si>
    <t>SUBTOTAL ITEM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</si>
</sst>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\-#,##0.00\ "/>
    <numFmt numFmtId="172" formatCode="#,##0.00_ ;[Red]\-#,##0.00\ "/>
    <numFmt numFmtId="173" formatCode="&quot;R$&quot;\ #,##0.00"/>
    <numFmt numFmtId="174" formatCode="#,##0.00\ &quot;m²&quot;"/>
    <numFmt numFmtId="175" formatCode="0.0%"/>
  </numFmts>
  <fonts count="8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14"/>
      <color indexed="12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14999847407452621"/>
        <bgColor indexed="27"/>
      </patternFill>
    </fill>
  </fills>
  <borders count="7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164" fontId="26" fillId="0" borderId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0" fontId="21" fillId="0" borderId="0"/>
    <xf numFmtId="0" fontId="26" fillId="0" borderId="0"/>
    <xf numFmtId="0" fontId="26" fillId="0" borderId="0"/>
    <xf numFmtId="9" fontId="7" fillId="0" borderId="0" applyFill="0" applyBorder="0" applyAlignment="0" applyProtection="0"/>
    <xf numFmtId="9" fontId="21" fillId="0" borderId="0"/>
    <xf numFmtId="165" fontId="26" fillId="0" borderId="0" applyFill="0" applyBorder="0" applyAlignment="0" applyProtection="0"/>
    <xf numFmtId="168" fontId="21" fillId="0" borderId="0"/>
    <xf numFmtId="0" fontId="6" fillId="0" borderId="0"/>
    <xf numFmtId="170" fontId="26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164" fontId="7" fillId="0" borderId="0" applyFill="0" applyBorder="0" applyAlignment="0" applyProtection="0"/>
    <xf numFmtId="165" fontId="7" fillId="0" borderId="0" applyFill="0" applyBorder="0" applyAlignment="0" applyProtection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54" fillId="0" borderId="0"/>
    <xf numFmtId="0" fontId="55" fillId="0" borderId="0" applyNumberFormat="0" applyFill="0" applyBorder="0" applyAlignment="0" applyProtection="0"/>
    <xf numFmtId="0" fontId="56" fillId="0" borderId="45" applyNumberFormat="0" applyFill="0" applyAlignment="0" applyProtection="0"/>
    <xf numFmtId="0" fontId="57" fillId="0" borderId="46" applyNumberFormat="0" applyFill="0" applyAlignment="0" applyProtection="0"/>
    <xf numFmtId="0" fontId="58" fillId="0" borderId="47" applyNumberFormat="0" applyFill="0" applyAlignment="0" applyProtection="0"/>
    <xf numFmtId="0" fontId="58" fillId="0" borderId="0" applyNumberFormat="0" applyFill="0" applyBorder="0" applyAlignment="0" applyProtection="0"/>
    <xf numFmtId="0" fontId="59" fillId="24" borderId="0" applyNumberFormat="0" applyBorder="0" applyAlignment="0" applyProtection="0"/>
    <xf numFmtId="0" fontId="60" fillId="25" borderId="0" applyNumberFormat="0" applyBorder="0" applyAlignment="0" applyProtection="0"/>
    <xf numFmtId="0" fontId="61" fillId="26" borderId="0" applyNumberFormat="0" applyBorder="0" applyAlignment="0" applyProtection="0"/>
    <xf numFmtId="0" fontId="62" fillId="27" borderId="48" applyNumberFormat="0" applyAlignment="0" applyProtection="0"/>
    <xf numFmtId="0" fontId="63" fillId="28" borderId="49" applyNumberFormat="0" applyAlignment="0" applyProtection="0"/>
    <xf numFmtId="0" fontId="64" fillId="28" borderId="48" applyNumberFormat="0" applyAlignment="0" applyProtection="0"/>
    <xf numFmtId="0" fontId="65" fillId="0" borderId="50" applyNumberFormat="0" applyFill="0" applyAlignment="0" applyProtection="0"/>
    <xf numFmtId="0" fontId="66" fillId="29" borderId="5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53" applyNumberFormat="0" applyFill="0" applyAlignment="0" applyProtection="0"/>
    <xf numFmtId="0" fontId="6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9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9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69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69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0" borderId="52" applyNumberFormat="0" applyFont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0" borderId="52" applyNumberFormat="0" applyFont="0" applyAlignment="0" applyProtection="0"/>
  </cellStyleXfs>
  <cellXfs count="400">
    <xf numFmtId="0" fontId="0" fillId="0" borderId="0" xfId="0"/>
    <xf numFmtId="0" fontId="8" fillId="0" borderId="0" xfId="0" applyFont="1" applyAlignment="1">
      <alignment horizontal="center"/>
    </xf>
    <xf numFmtId="4" fontId="0" fillId="0" borderId="0" xfId="0" applyNumberFormat="1"/>
    <xf numFmtId="0" fontId="11" fillId="0" borderId="0" xfId="0" applyFont="1"/>
    <xf numFmtId="0" fontId="0" fillId="0" borderId="0" xfId="0" applyAlignment="1">
      <alignment horizontal="left"/>
    </xf>
    <xf numFmtId="1" fontId="16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/>
    </xf>
    <xf numFmtId="49" fontId="27" fillId="0" borderId="4" xfId="0" applyNumberFormat="1" applyFont="1" applyBorder="1" applyAlignment="1">
      <alignment horizontal="center" vertical="center"/>
    </xf>
    <xf numFmtId="0" fontId="27" fillId="3" borderId="0" xfId="0" applyFont="1" applyFill="1" applyAlignment="1">
      <alignment horizontal="left" vertical="center" wrapText="1"/>
    </xf>
    <xf numFmtId="0" fontId="27" fillId="3" borderId="5" xfId="0" applyFont="1" applyFill="1" applyBorder="1" applyAlignment="1">
      <alignment horizontal="center"/>
    </xf>
    <xf numFmtId="2" fontId="27" fillId="3" borderId="5" xfId="0" applyNumberFormat="1" applyFont="1" applyFill="1" applyBorder="1" applyAlignment="1">
      <alignment horizontal="center"/>
    </xf>
    <xf numFmtId="2" fontId="27" fillId="3" borderId="5" xfId="0" applyNumberFormat="1" applyFont="1" applyFill="1" applyBorder="1"/>
    <xf numFmtId="49" fontId="27" fillId="6" borderId="6" xfId="0" applyNumberFormat="1" applyFont="1" applyFill="1" applyBorder="1" applyAlignment="1">
      <alignment horizontal="center" vertical="center"/>
    </xf>
    <xf numFmtId="0" fontId="27" fillId="6" borderId="6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center" vertical="center"/>
    </xf>
    <xf numFmtId="2" fontId="27" fillId="6" borderId="6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 wrapText="1"/>
    </xf>
    <xf numFmtId="2" fontId="27" fillId="6" borderId="6" xfId="0" applyNumberFormat="1" applyFont="1" applyFill="1" applyBorder="1" applyAlignment="1">
      <alignment horizontal="center"/>
    </xf>
    <xf numFmtId="49" fontId="18" fillId="6" borderId="6" xfId="0" applyNumberFormat="1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/>
    </xf>
    <xf numFmtId="2" fontId="27" fillId="3" borderId="6" xfId="0" applyNumberFormat="1" applyFont="1" applyFill="1" applyBorder="1"/>
    <xf numFmtId="0" fontId="20" fillId="4" borderId="7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left" wrapText="1"/>
    </xf>
    <xf numFmtId="0" fontId="20" fillId="4" borderId="8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right"/>
    </xf>
    <xf numFmtId="4" fontId="20" fillId="4" borderId="8" xfId="0" applyNumberFormat="1" applyFont="1" applyFill="1" applyBorder="1" applyAlignment="1">
      <alignment horizontal="right"/>
    </xf>
    <xf numFmtId="0" fontId="27" fillId="0" borderId="6" xfId="0" applyFont="1" applyBorder="1" applyAlignment="1">
      <alignment wrapText="1"/>
    </xf>
    <xf numFmtId="0" fontId="27" fillId="0" borderId="6" xfId="0" applyFont="1" applyBorder="1" applyAlignment="1">
      <alignment horizontal="center" vertical="center"/>
    </xf>
    <xf numFmtId="2" fontId="27" fillId="5" borderId="6" xfId="9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2" fontId="27" fillId="5" borderId="6" xfId="9" applyNumberFormat="1" applyFont="1" applyFill="1" applyBorder="1" applyAlignment="1">
      <alignment horizontal="center"/>
    </xf>
    <xf numFmtId="0" fontId="27" fillId="6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horizontal="left" wrapText="1"/>
    </xf>
    <xf numFmtId="2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 wrapText="1"/>
    </xf>
    <xf numFmtId="0" fontId="30" fillId="6" borderId="6" xfId="0" applyFont="1" applyFill="1" applyBorder="1" applyAlignment="1">
      <alignment horizontal="center" vertical="center"/>
    </xf>
    <xf numFmtId="49" fontId="18" fillId="7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8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8" fillId="8" borderId="11" xfId="0" applyFont="1" applyFill="1" applyBorder="1" applyAlignment="1">
      <alignment horizontal="center" vertical="center"/>
    </xf>
    <xf numFmtId="49" fontId="18" fillId="9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center" vertical="center"/>
    </xf>
    <xf numFmtId="3" fontId="28" fillId="9" borderId="6" xfId="0" applyNumberFormat="1" applyFont="1" applyFill="1" applyBorder="1" applyAlignment="1">
      <alignment horizontal="center" vertical="center"/>
    </xf>
    <xf numFmtId="166" fontId="28" fillId="9" borderId="6" xfId="9" applyNumberFormat="1" applyFont="1" applyFill="1" applyBorder="1" applyAlignment="1" applyProtection="1">
      <alignment vertical="center"/>
    </xf>
    <xf numFmtId="49" fontId="18" fillId="10" borderId="6" xfId="0" applyNumberFormat="1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left" vertical="center"/>
    </xf>
    <xf numFmtId="0" fontId="27" fillId="6" borderId="6" xfId="0" applyFont="1" applyFill="1" applyBorder="1" applyAlignment="1">
      <alignment wrapText="1"/>
    </xf>
    <xf numFmtId="2" fontId="7" fillId="0" borderId="0" xfId="7" applyNumberFormat="1"/>
    <xf numFmtId="4" fontId="18" fillId="8" borderId="12" xfId="0" applyNumberFormat="1" applyFont="1" applyFill="1" applyBorder="1" applyAlignment="1">
      <alignment horizontal="center" vertical="center"/>
    </xf>
    <xf numFmtId="2" fontId="27" fillId="0" borderId="6" xfId="9" applyNumberFormat="1" applyFont="1" applyBorder="1" applyAlignment="1">
      <alignment vertical="center"/>
    </xf>
    <xf numFmtId="0" fontId="32" fillId="0" borderId="6" xfId="0" applyFont="1" applyBorder="1" applyAlignment="1">
      <alignment horizontal="center" vertical="center"/>
    </xf>
    <xf numFmtId="10" fontId="28" fillId="0" borderId="6" xfId="0" applyNumberFormat="1" applyFont="1" applyBorder="1" applyAlignment="1">
      <alignment horizontal="center" vertical="center"/>
    </xf>
    <xf numFmtId="2" fontId="30" fillId="10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2" fontId="30" fillId="6" borderId="6" xfId="0" applyNumberFormat="1" applyFont="1" applyFill="1" applyBorder="1" applyAlignment="1">
      <alignment horizontal="center"/>
    </xf>
    <xf numFmtId="4" fontId="13" fillId="0" borderId="6" xfId="0" applyNumberFormat="1" applyFont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49" fontId="18" fillId="9" borderId="14" xfId="0" applyNumberFormat="1" applyFont="1" applyFill="1" applyBorder="1" applyAlignment="1">
      <alignment horizontal="center" vertical="center"/>
    </xf>
    <xf numFmtId="49" fontId="27" fillId="6" borderId="14" xfId="0" applyNumberFormat="1" applyFont="1" applyFill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49" fontId="27" fillId="10" borderId="14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4" fontId="27" fillId="6" borderId="6" xfId="0" applyNumberFormat="1" applyFont="1" applyFill="1" applyBorder="1" applyAlignment="1">
      <alignment horizontal="center"/>
    </xf>
    <xf numFmtId="4" fontId="27" fillId="6" borderId="6" xfId="0" applyNumberFormat="1" applyFont="1" applyFill="1" applyBorder="1" applyAlignment="1">
      <alignment horizontal="center" vertical="center"/>
    </xf>
    <xf numFmtId="49" fontId="27" fillId="11" borderId="0" xfId="0" applyNumberFormat="1" applyFont="1" applyFill="1" applyAlignment="1">
      <alignment horizontal="center" vertical="center"/>
    </xf>
    <xf numFmtId="49" fontId="27" fillId="11" borderId="4" xfId="0" applyNumberFormat="1" applyFont="1" applyFill="1" applyBorder="1" applyAlignment="1">
      <alignment horizontal="center" vertical="center"/>
    </xf>
    <xf numFmtId="0" fontId="27" fillId="11" borderId="0" xfId="0" applyFont="1" applyFill="1" applyAlignment="1">
      <alignment horizontal="left" vertical="center" wrapText="1"/>
    </xf>
    <xf numFmtId="0" fontId="27" fillId="11" borderId="5" xfId="0" applyFont="1" applyFill="1" applyBorder="1" applyAlignment="1">
      <alignment horizontal="center"/>
    </xf>
    <xf numFmtId="2" fontId="27" fillId="11" borderId="5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12" borderId="16" xfId="0" applyFont="1" applyFill="1" applyBorder="1" applyAlignment="1">
      <alignment horizontal="center" vertical="center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49" fontId="13" fillId="6" borderId="14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" fontId="13" fillId="5" borderId="6" xfId="9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49" fontId="27" fillId="6" borderId="14" xfId="0" applyNumberFormat="1" applyFont="1" applyFill="1" applyBorder="1" applyAlignment="1">
      <alignment horizontal="center" vertical="center" wrapText="1"/>
    </xf>
    <xf numFmtId="0" fontId="27" fillId="6" borderId="6" xfId="0" applyFont="1" applyFill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36" fillId="0" borderId="0" xfId="0" applyFont="1"/>
    <xf numFmtId="49" fontId="27" fillId="13" borderId="14" xfId="0" applyNumberFormat="1" applyFont="1" applyFill="1" applyBorder="1" applyAlignment="1">
      <alignment horizontal="center" vertical="center"/>
    </xf>
    <xf numFmtId="49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wrapText="1"/>
    </xf>
    <xf numFmtId="0" fontId="27" fillId="13" borderId="6" xfId="0" applyFont="1" applyFill="1" applyBorder="1" applyAlignment="1">
      <alignment horizontal="center" vertical="center"/>
    </xf>
    <xf numFmtId="2" fontId="27" fillId="13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2" fontId="27" fillId="13" borderId="6" xfId="9" applyNumberFormat="1" applyFont="1" applyFill="1" applyBorder="1" applyAlignment="1">
      <alignment horizontal="center"/>
    </xf>
    <xf numFmtId="0" fontId="27" fillId="13" borderId="6" xfId="0" applyFont="1" applyFill="1" applyBorder="1" applyAlignment="1">
      <alignment horizontal="left"/>
    </xf>
    <xf numFmtId="0" fontId="27" fillId="13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wrapText="1"/>
    </xf>
    <xf numFmtId="0" fontId="14" fillId="6" borderId="6" xfId="0" applyFont="1" applyFill="1" applyBorder="1" applyAlignment="1">
      <alignment horizontal="left" vertical="center"/>
    </xf>
    <xf numFmtId="0" fontId="27" fillId="13" borderId="6" xfId="0" applyFont="1" applyFill="1" applyBorder="1" applyAlignment="1">
      <alignment horizontal="left" vertical="center"/>
    </xf>
    <xf numFmtId="2" fontId="27" fillId="13" borderId="6" xfId="0" applyNumberFormat="1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horizontal="left" wrapText="1"/>
    </xf>
    <xf numFmtId="49" fontId="27" fillId="13" borderId="14" xfId="0" applyNumberFormat="1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horizontal="left" vertical="center" wrapText="1"/>
    </xf>
    <xf numFmtId="0" fontId="31" fillId="6" borderId="6" xfId="0" applyFont="1" applyFill="1" applyBorder="1" applyAlignment="1">
      <alignment vertical="center" wrapText="1"/>
    </xf>
    <xf numFmtId="0" fontId="35" fillId="14" borderId="6" xfId="0" applyFont="1" applyFill="1" applyBorder="1" applyAlignment="1">
      <alignment horizontal="left" vertical="center" wrapText="1"/>
    </xf>
    <xf numFmtId="2" fontId="27" fillId="6" borderId="6" xfId="9" applyNumberFormat="1" applyFont="1" applyFill="1" applyBorder="1" applyAlignment="1">
      <alignment horizontal="center"/>
    </xf>
    <xf numFmtId="0" fontId="42" fillId="0" borderId="6" xfId="0" applyFont="1" applyBorder="1" applyAlignment="1">
      <alignment vertical="center" wrapText="1"/>
    </xf>
    <xf numFmtId="169" fontId="36" fillId="0" borderId="6" xfId="0" applyNumberFormat="1" applyFont="1" applyBorder="1" applyAlignment="1">
      <alignment horizontal="center" vertical="center" wrapText="1"/>
    </xf>
    <xf numFmtId="0" fontId="14" fillId="6" borderId="6" xfId="3" applyFont="1" applyFill="1" applyBorder="1" applyAlignment="1" applyProtection="1">
      <alignment horizontal="justify" vertical="center" wrapText="1"/>
      <protection locked="0" hidden="1"/>
    </xf>
    <xf numFmtId="0" fontId="14" fillId="0" borderId="6" xfId="0" applyFont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49" fontId="15" fillId="11" borderId="14" xfId="0" applyNumberFormat="1" applyFont="1" applyFill="1" applyBorder="1" applyAlignment="1">
      <alignment horizontal="center" vertical="center"/>
    </xf>
    <xf numFmtId="0" fontId="35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9" fillId="0" borderId="0" xfId="0" applyFont="1" applyAlignment="1">
      <alignment horizontal="center"/>
    </xf>
    <xf numFmtId="0" fontId="10" fillId="0" borderId="0" xfId="0" applyFont="1"/>
    <xf numFmtId="4" fontId="10" fillId="0" borderId="0" xfId="0" applyNumberFormat="1" applyFont="1"/>
    <xf numFmtId="0" fontId="10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3" fillId="16" borderId="0" xfId="0" applyFont="1" applyFill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5" fillId="0" borderId="0" xfId="0" applyFont="1"/>
    <xf numFmtId="4" fontId="15" fillId="0" borderId="0" xfId="0" applyNumberFormat="1" applyFont="1"/>
    <xf numFmtId="0" fontId="15" fillId="0" borderId="18" xfId="0" applyFont="1" applyBorder="1"/>
    <xf numFmtId="0" fontId="16" fillId="16" borderId="0" xfId="0" applyFont="1" applyFill="1" applyAlignment="1">
      <alignment horizontal="left" vertical="top"/>
    </xf>
    <xf numFmtId="4" fontId="17" fillId="0" borderId="0" xfId="0" applyNumberFormat="1" applyFont="1"/>
    <xf numFmtId="1" fontId="16" fillId="0" borderId="0" xfId="0" applyNumberFormat="1" applyFont="1"/>
    <xf numFmtId="0" fontId="36" fillId="16" borderId="17" xfId="0" applyFont="1" applyFill="1" applyBorder="1" applyAlignment="1">
      <alignment horizontal="left" vertical="top"/>
    </xf>
    <xf numFmtId="0" fontId="18" fillId="16" borderId="0" xfId="0" applyFont="1" applyFill="1" applyAlignment="1">
      <alignment horizontal="left" vertical="top"/>
    </xf>
    <xf numFmtId="0" fontId="27" fillId="16" borderId="0" xfId="0" applyFont="1" applyFill="1" applyAlignment="1">
      <alignment horizontal="left" vertical="top"/>
    </xf>
    <xf numFmtId="4" fontId="18" fillId="0" borderId="0" xfId="0" applyNumberFormat="1" applyFont="1" applyAlignment="1">
      <alignment horizontal="left"/>
    </xf>
    <xf numFmtId="0" fontId="15" fillId="0" borderId="18" xfId="0" applyFont="1" applyBorder="1" applyAlignment="1">
      <alignment horizontal="right"/>
    </xf>
    <xf numFmtId="0" fontId="37" fillId="16" borderId="0" xfId="0" applyFont="1" applyFill="1" applyAlignment="1">
      <alignment horizontal="left" vertical="top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19" fillId="0" borderId="0" xfId="0" applyFont="1"/>
    <xf numFmtId="2" fontId="26" fillId="0" borderId="18" xfId="9" applyNumberFormat="1" applyBorder="1" applyAlignment="1">
      <alignment horizontal="right" vertical="center"/>
    </xf>
    <xf numFmtId="0" fontId="36" fillId="0" borderId="17" xfId="0" applyFont="1" applyBorder="1"/>
    <xf numFmtId="0" fontId="40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0" fontId="13" fillId="0" borderId="0" xfId="0" applyFont="1"/>
    <xf numFmtId="0" fontId="18" fillId="12" borderId="1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7" fillId="0" borderId="18" xfId="9" applyNumberFormat="1" applyFont="1" applyBorder="1" applyAlignment="1">
      <alignment vertical="center"/>
    </xf>
    <xf numFmtId="0" fontId="16" fillId="2" borderId="21" xfId="0" applyFont="1" applyFill="1" applyBorder="1" applyAlignment="1">
      <alignment horizontal="center" vertical="center"/>
    </xf>
    <xf numFmtId="4" fontId="16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0" fillId="4" borderId="23" xfId="0" applyNumberFormat="1" applyFont="1" applyFill="1" applyBorder="1" applyAlignment="1">
      <alignment horizontal="right"/>
    </xf>
    <xf numFmtId="49" fontId="18" fillId="9" borderId="24" xfId="0" applyNumberFormat="1" applyFont="1" applyFill="1" applyBorder="1" applyAlignment="1">
      <alignment horizontal="center" vertical="center"/>
    </xf>
    <xf numFmtId="166" fontId="28" fillId="9" borderId="25" xfId="9" applyNumberFormat="1" applyFont="1" applyFill="1" applyBorder="1" applyAlignment="1" applyProtection="1">
      <alignment vertical="center"/>
    </xf>
    <xf numFmtId="0" fontId="34" fillId="17" borderId="24" xfId="0" applyFont="1" applyFill="1" applyBorder="1" applyAlignment="1">
      <alignment horizontal="center" vertical="center"/>
    </xf>
    <xf numFmtId="4" fontId="27" fillId="0" borderId="25" xfId="9" applyNumberFormat="1" applyFont="1" applyBorder="1" applyAlignment="1">
      <alignment vertical="center"/>
    </xf>
    <xf numFmtId="0" fontId="23" fillId="17" borderId="24" xfId="0" applyFont="1" applyFill="1" applyBorder="1" applyAlignment="1">
      <alignment horizontal="center" vertical="center"/>
    </xf>
    <xf numFmtId="0" fontId="34" fillId="6" borderId="24" xfId="0" applyFont="1" applyFill="1" applyBorder="1" applyAlignment="1">
      <alignment horizontal="center" vertical="center"/>
    </xf>
    <xf numFmtId="0" fontId="36" fillId="0" borderId="24" xfId="0" applyFont="1" applyBorder="1"/>
    <xf numFmtId="166" fontId="29" fillId="18" borderId="25" xfId="9" applyNumberFormat="1" applyFont="1" applyFill="1" applyBorder="1" applyAlignment="1" applyProtection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8" fillId="10" borderId="25" xfId="9" applyNumberFormat="1" applyFont="1" applyFill="1" applyBorder="1" applyAlignment="1">
      <alignment vertical="center"/>
    </xf>
    <xf numFmtId="0" fontId="25" fillId="17" borderId="24" xfId="0" applyFont="1" applyFill="1" applyBorder="1" applyAlignment="1">
      <alignment horizontal="center" vertical="center" wrapText="1"/>
    </xf>
    <xf numFmtId="0" fontId="34" fillId="19" borderId="24" xfId="0" applyFont="1" applyFill="1" applyBorder="1" applyAlignment="1">
      <alignment horizontal="center" vertical="center"/>
    </xf>
    <xf numFmtId="0" fontId="36" fillId="6" borderId="24" xfId="0" applyFont="1" applyFill="1" applyBorder="1"/>
    <xf numFmtId="4" fontId="27" fillId="6" borderId="25" xfId="9" applyNumberFormat="1" applyFont="1" applyFill="1" applyBorder="1" applyAlignment="1">
      <alignment vertical="center"/>
    </xf>
    <xf numFmtId="166" fontId="27" fillId="18" borderId="25" xfId="9" applyNumberFormat="1" applyFont="1" applyFill="1" applyBorder="1" applyAlignment="1" applyProtection="1">
      <alignment vertical="center"/>
    </xf>
    <xf numFmtId="4" fontId="18" fillId="20" borderId="25" xfId="0" applyNumberFormat="1" applyFont="1" applyFill="1" applyBorder="1" applyAlignment="1">
      <alignment horizontal="right" vertical="center"/>
    </xf>
    <xf numFmtId="4" fontId="22" fillId="4" borderId="18" xfId="0" applyNumberFormat="1" applyFont="1" applyFill="1" applyBorder="1" applyAlignment="1">
      <alignment horizontal="right" vertical="center"/>
    </xf>
    <xf numFmtId="0" fontId="36" fillId="0" borderId="26" xfId="0" applyFont="1" applyBorder="1"/>
    <xf numFmtId="0" fontId="27" fillId="2" borderId="27" xfId="0" applyFont="1" applyFill="1" applyBorder="1" applyAlignment="1">
      <alignment horizontal="center" vertical="top"/>
    </xf>
    <xf numFmtId="0" fontId="27" fillId="2" borderId="28" xfId="0" applyFont="1" applyFill="1" applyBorder="1" applyAlignment="1">
      <alignment horizontal="center" vertical="top"/>
    </xf>
    <xf numFmtId="0" fontId="18" fillId="2" borderId="29" xfId="0" applyFont="1" applyFill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/>
    </xf>
    <xf numFmtId="0" fontId="27" fillId="2" borderId="29" xfId="0" applyFont="1" applyFill="1" applyBorder="1" applyAlignment="1">
      <alignment horizontal="right" vertical="center"/>
    </xf>
    <xf numFmtId="0" fontId="27" fillId="2" borderId="30" xfId="0" applyFont="1" applyFill="1" applyBorder="1" applyAlignment="1">
      <alignment horizontal="right" vertical="center"/>
    </xf>
    <xf numFmtId="4" fontId="18" fillId="2" borderId="30" xfId="0" applyNumberFormat="1" applyFont="1" applyFill="1" applyBorder="1" applyAlignment="1">
      <alignment horizontal="center" vertical="center"/>
    </xf>
    <xf numFmtId="164" fontId="28" fillId="21" borderId="31" xfId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9" fillId="0" borderId="34" xfId="0" applyFont="1" applyBorder="1" applyAlignment="1">
      <alignment horizontal="center"/>
    </xf>
    <xf numFmtId="0" fontId="10" fillId="0" borderId="35" xfId="0" applyFont="1" applyBorder="1"/>
    <xf numFmtId="0" fontId="10" fillId="0" borderId="10" xfId="0" applyFont="1" applyBorder="1"/>
    <xf numFmtId="4" fontId="10" fillId="0" borderId="10" xfId="0" applyNumberFormat="1" applyFont="1" applyBorder="1"/>
    <xf numFmtId="0" fontId="10" fillId="0" borderId="36" xfId="0" applyFont="1" applyBorder="1"/>
    <xf numFmtId="0" fontId="8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4" fillId="0" borderId="0" xfId="0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46" fillId="6" borderId="0" xfId="0" applyFont="1" applyFill="1" applyAlignment="1">
      <alignment vertical="center"/>
    </xf>
    <xf numFmtId="10" fontId="52" fillId="0" borderId="0" xfId="0" applyNumberFormat="1" applyFont="1" applyAlignment="1">
      <alignment vertical="center"/>
    </xf>
    <xf numFmtId="0" fontId="27" fillId="3" borderId="42" xfId="0" applyFont="1" applyFill="1" applyBorder="1" applyAlignment="1">
      <alignment horizontal="center" vertical="center"/>
    </xf>
    <xf numFmtId="4" fontId="27" fillId="3" borderId="42" xfId="0" applyNumberFormat="1" applyFont="1" applyFill="1" applyBorder="1" applyAlignment="1">
      <alignment horizontal="right" vertical="center"/>
    </xf>
    <xf numFmtId="4" fontId="27" fillId="3" borderId="42" xfId="0" applyNumberFormat="1" applyFont="1" applyFill="1" applyBorder="1" applyAlignment="1">
      <alignment vertical="center"/>
    </xf>
    <xf numFmtId="4" fontId="27" fillId="3" borderId="0" xfId="0" applyNumberFormat="1" applyFont="1" applyFill="1" applyAlignment="1">
      <alignment horizontal="right" vertical="center"/>
    </xf>
    <xf numFmtId="0" fontId="27" fillId="3" borderId="0" xfId="0" applyFont="1" applyFill="1" applyAlignment="1">
      <alignment horizontal="center" vertical="center"/>
    </xf>
    <xf numFmtId="4" fontId="27" fillId="3" borderId="0" xfId="0" applyNumberFormat="1" applyFont="1" applyFill="1" applyAlignment="1">
      <alignment vertical="center"/>
    </xf>
    <xf numFmtId="4" fontId="27" fillId="0" borderId="0" xfId="9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0" fontId="51" fillId="0" borderId="0" xfId="0" applyNumberFormat="1" applyFont="1" applyAlignment="1">
      <alignment vertical="center"/>
    </xf>
    <xf numFmtId="4" fontId="44" fillId="0" borderId="0" xfId="0" applyNumberFormat="1" applyFont="1" applyAlignment="1">
      <alignment horizontal="right" vertical="center"/>
    </xf>
    <xf numFmtId="4" fontId="44" fillId="0" borderId="0" xfId="0" applyNumberFormat="1" applyFont="1" applyAlignment="1">
      <alignment vertical="center"/>
    </xf>
    <xf numFmtId="4" fontId="48" fillId="0" borderId="0" xfId="0" applyNumberFormat="1" applyFont="1" applyAlignment="1">
      <alignment horizontal="center" vertical="center"/>
    </xf>
    <xf numFmtId="4" fontId="48" fillId="0" borderId="57" xfId="0" applyNumberFormat="1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174" fontId="23" fillId="6" borderId="0" xfId="0" applyNumberFormat="1" applyFont="1" applyFill="1" applyAlignment="1">
      <alignment horizontal="left" vertical="center"/>
    </xf>
    <xf numFmtId="10" fontId="52" fillId="0" borderId="57" xfId="0" applyNumberFormat="1" applyFont="1" applyBorder="1" applyAlignment="1">
      <alignment vertical="center"/>
    </xf>
    <xf numFmtId="173" fontId="23" fillId="6" borderId="0" xfId="0" applyNumberFormat="1" applyFont="1" applyFill="1" applyAlignment="1">
      <alignment horizontal="left" vertical="center"/>
    </xf>
    <xf numFmtId="0" fontId="44" fillId="0" borderId="42" xfId="0" applyFont="1" applyBorder="1" applyAlignment="1">
      <alignment horizontal="center" vertical="center"/>
    </xf>
    <xf numFmtId="10" fontId="52" fillId="0" borderId="42" xfId="0" applyNumberFormat="1" applyFont="1" applyBorder="1" applyAlignment="1">
      <alignment vertical="center"/>
    </xf>
    <xf numFmtId="0" fontId="44" fillId="0" borderId="43" xfId="0" applyFont="1" applyBorder="1" applyAlignment="1">
      <alignment vertical="center"/>
    </xf>
    <xf numFmtId="49" fontId="27" fillId="0" borderId="60" xfId="0" applyNumberFormat="1" applyFont="1" applyBorder="1" applyAlignment="1">
      <alignment horizontal="center" vertical="center"/>
    </xf>
    <xf numFmtId="4" fontId="27" fillId="0" borderId="59" xfId="9" applyNumberFormat="1" applyFont="1" applyBorder="1" applyAlignment="1">
      <alignment vertical="center"/>
    </xf>
    <xf numFmtId="0" fontId="0" fillId="0" borderId="42" xfId="0" applyBorder="1" applyAlignment="1">
      <alignment vertical="center"/>
    </xf>
    <xf numFmtId="4" fontId="0" fillId="0" borderId="57" xfId="0" applyNumberFormat="1" applyBorder="1" applyAlignment="1">
      <alignment vertical="center"/>
    </xf>
    <xf numFmtId="4" fontId="48" fillId="0" borderId="41" xfId="0" applyNumberFormat="1" applyFont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6" borderId="56" xfId="0" applyFill="1" applyBorder="1" applyAlignment="1">
      <alignment vertical="center"/>
    </xf>
    <xf numFmtId="0" fontId="0" fillId="0" borderId="58" xfId="0" applyBorder="1" applyAlignment="1">
      <alignment vertical="center"/>
    </xf>
    <xf numFmtId="0" fontId="23" fillId="6" borderId="42" xfId="0" applyFont="1" applyFill="1" applyBorder="1" applyAlignment="1">
      <alignment vertical="center"/>
    </xf>
    <xf numFmtId="4" fontId="70" fillId="0" borderId="63" xfId="0" quotePrefix="1" applyNumberFormat="1" applyFont="1" applyBorder="1" applyAlignment="1">
      <alignment horizontal="left" vertical="center" wrapText="1"/>
    </xf>
    <xf numFmtId="175" fontId="70" fillId="0" borderId="63" xfId="0" applyNumberFormat="1" applyFont="1" applyBorder="1" applyAlignment="1">
      <alignment horizontal="center" vertical="center"/>
    </xf>
    <xf numFmtId="4" fontId="70" fillId="55" borderId="63" xfId="0" applyNumberFormat="1" applyFont="1" applyFill="1" applyBorder="1" applyAlignment="1">
      <alignment horizontal="right" vertical="center"/>
    </xf>
    <xf numFmtId="4" fontId="70" fillId="0" borderId="0" xfId="0" applyNumberFormat="1" applyFont="1" applyAlignment="1">
      <alignment vertical="center"/>
    </xf>
    <xf numFmtId="4" fontId="70" fillId="0" borderId="63" xfId="0" quotePrefix="1" applyNumberFormat="1" applyFont="1" applyBorder="1" applyAlignment="1">
      <alignment horizontal="justify" vertical="center" wrapText="1"/>
    </xf>
    <xf numFmtId="49" fontId="23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70" fillId="0" borderId="6" xfId="0" applyNumberFormat="1" applyFont="1" applyBorder="1" applyAlignment="1">
      <alignment horizontal="right" vertical="center"/>
    </xf>
    <xf numFmtId="4" fontId="70" fillId="0" borderId="6" xfId="0" applyNumberFormat="1" applyFont="1" applyBorder="1" applyAlignment="1">
      <alignment vertical="center"/>
    </xf>
    <xf numFmtId="4" fontId="70" fillId="0" borderId="6" xfId="21" applyNumberFormat="1" applyFont="1" applyBorder="1" applyAlignment="1">
      <alignment horizontal="right" vertical="center"/>
    </xf>
    <xf numFmtId="4" fontId="70" fillId="0" borderId="6" xfId="21" applyNumberFormat="1" applyFont="1" applyBorder="1" applyAlignment="1">
      <alignment vertical="center"/>
    </xf>
    <xf numFmtId="49" fontId="34" fillId="0" borderId="6" xfId="0" applyNumberFormat="1" applyFont="1" applyBorder="1" applyAlignment="1">
      <alignment horizontal="center" vertical="center"/>
    </xf>
    <xf numFmtId="0" fontId="34" fillId="0" borderId="32" xfId="0" applyFont="1" applyBorder="1" applyAlignment="1">
      <alignment horizontal="left" vertical="center"/>
    </xf>
    <xf numFmtId="0" fontId="73" fillId="0" borderId="32" xfId="0" applyFont="1" applyBorder="1" applyAlignment="1">
      <alignment horizontal="center" vertical="center"/>
    </xf>
    <xf numFmtId="4" fontId="70" fillId="0" borderId="32" xfId="0" applyNumberFormat="1" applyFont="1" applyBorder="1" applyAlignment="1">
      <alignment horizontal="right" vertical="center"/>
    </xf>
    <xf numFmtId="4" fontId="70" fillId="0" borderId="32" xfId="0" applyNumberFormat="1" applyFont="1" applyBorder="1" applyAlignment="1">
      <alignment vertical="center"/>
    </xf>
    <xf numFmtId="4" fontId="70" fillId="0" borderId="32" xfId="21" applyNumberFormat="1" applyFont="1" applyFill="1" applyBorder="1" applyAlignment="1">
      <alignment vertical="center"/>
    </xf>
    <xf numFmtId="4" fontId="23" fillId="0" borderId="32" xfId="21" applyNumberFormat="1" applyFont="1" applyFill="1" applyBorder="1" applyAlignment="1" applyProtection="1">
      <alignment horizontal="center" vertical="center"/>
    </xf>
    <xf numFmtId="175" fontId="70" fillId="0" borderId="64" xfId="0" applyNumberFormat="1" applyFon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0" fontId="0" fillId="3" borderId="65" xfId="0" applyFill="1" applyBorder="1" applyAlignment="1">
      <alignment horizontal="left" vertical="center" wrapText="1"/>
    </xf>
    <xf numFmtId="0" fontId="0" fillId="3" borderId="65" xfId="0" applyFill="1" applyBorder="1" applyAlignment="1">
      <alignment horizontal="center" vertical="center"/>
    </xf>
    <xf numFmtId="4" fontId="23" fillId="3" borderId="66" xfId="0" applyNumberFormat="1" applyFont="1" applyFill="1" applyBorder="1" applyAlignment="1">
      <alignment vertical="center"/>
    </xf>
    <xf numFmtId="4" fontId="23" fillId="56" borderId="6" xfId="21" applyNumberFormat="1" applyFont="1" applyFill="1" applyBorder="1" applyAlignment="1" applyProtection="1">
      <alignment horizontal="right" vertical="center"/>
    </xf>
    <xf numFmtId="10" fontId="50" fillId="22" borderId="1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" fontId="70" fillId="6" borderId="6" xfId="0" applyNumberFormat="1" applyFont="1" applyFill="1" applyBorder="1" applyAlignment="1">
      <alignment horizontal="right" vertical="center"/>
    </xf>
    <xf numFmtId="4" fontId="70" fillId="6" borderId="6" xfId="0" applyNumberFormat="1" applyFont="1" applyFill="1" applyBorder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/>
    </xf>
    <xf numFmtId="4" fontId="70" fillId="6" borderId="37" xfId="0" applyNumberFormat="1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4" fontId="70" fillId="6" borderId="37" xfId="0" applyNumberFormat="1" applyFont="1" applyFill="1" applyBorder="1" applyAlignment="1">
      <alignment horizontal="right" vertical="center"/>
    </xf>
    <xf numFmtId="0" fontId="0" fillId="0" borderId="37" xfId="0" applyBorder="1" applyAlignment="1">
      <alignment horizontal="left" vertical="center" wrapText="1"/>
    </xf>
    <xf numFmtId="49" fontId="36" fillId="0" borderId="55" xfId="0" applyNumberFormat="1" applyFont="1" applyBorder="1" applyAlignment="1">
      <alignment horizontal="center" vertical="center"/>
    </xf>
    <xf numFmtId="0" fontId="36" fillId="3" borderId="43" xfId="0" applyFont="1" applyFill="1" applyBorder="1" applyAlignment="1">
      <alignment horizontal="left" vertical="center" wrapText="1"/>
    </xf>
    <xf numFmtId="0" fontId="36" fillId="3" borderId="43" xfId="0" applyFont="1" applyFill="1" applyBorder="1" applyAlignment="1">
      <alignment horizontal="center" vertical="center"/>
    </xf>
    <xf numFmtId="4" fontId="12" fillId="3" borderId="43" xfId="0" applyNumberFormat="1" applyFont="1" applyFill="1" applyBorder="1" applyAlignment="1">
      <alignment vertical="center"/>
    </xf>
    <xf numFmtId="0" fontId="34" fillId="0" borderId="6" xfId="0" applyFont="1" applyBorder="1" applyAlignment="1">
      <alignment horizontal="left" vertical="center"/>
    </xf>
    <xf numFmtId="0" fontId="73" fillId="0" borderId="6" xfId="0" applyFont="1" applyBorder="1" applyAlignment="1">
      <alignment horizontal="center" vertical="center"/>
    </xf>
    <xf numFmtId="4" fontId="70" fillId="0" borderId="6" xfId="21" applyNumberFormat="1" applyFont="1" applyFill="1" applyBorder="1" applyAlignment="1">
      <alignment vertical="center"/>
    </xf>
    <xf numFmtId="4" fontId="23" fillId="0" borderId="6" xfId="21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4" fontId="70" fillId="0" borderId="6" xfId="9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6" xfId="9" applyNumberFormat="1" applyFont="1" applyFill="1" applyBorder="1" applyAlignment="1">
      <alignment horizontal="right" vertical="center"/>
    </xf>
    <xf numFmtId="4" fontId="0" fillId="0" borderId="6" xfId="0" applyNumberForma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right" vertical="center" wrapText="1"/>
    </xf>
    <xf numFmtId="0" fontId="74" fillId="0" borderId="6" xfId="0" applyFont="1" applyBorder="1" applyAlignment="1">
      <alignment horizontal="center" vertical="center"/>
    </xf>
    <xf numFmtId="4" fontId="75" fillId="0" borderId="6" xfId="0" applyNumberFormat="1" applyFont="1" applyBorder="1" applyAlignment="1">
      <alignment horizontal="right" vertical="center"/>
    </xf>
    <xf numFmtId="4" fontId="75" fillId="0" borderId="6" xfId="0" applyNumberFormat="1" applyFont="1" applyBorder="1" applyAlignment="1">
      <alignment vertical="center"/>
    </xf>
    <xf numFmtId="4" fontId="75" fillId="0" borderId="6" xfId="9" applyNumberFormat="1" applyFont="1" applyFill="1" applyBorder="1" applyAlignment="1">
      <alignment vertical="center"/>
    </xf>
    <xf numFmtId="4" fontId="33" fillId="0" borderId="6" xfId="9" applyNumberFormat="1" applyFont="1" applyFill="1" applyBorder="1" applyAlignment="1" applyProtection="1">
      <alignment vertical="center"/>
    </xf>
    <xf numFmtId="0" fontId="70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0" fillId="0" borderId="6" xfId="1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4" fontId="75" fillId="0" borderId="6" xfId="0" quotePrefix="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 wrapText="1"/>
    </xf>
    <xf numFmtId="172" fontId="0" fillId="0" borderId="6" xfId="21" applyNumberFormat="1" applyFont="1" applyFill="1" applyBorder="1" applyAlignment="1">
      <alignment horizontal="center" vertical="center" wrapText="1"/>
    </xf>
    <xf numFmtId="49" fontId="76" fillId="0" borderId="6" xfId="0" applyNumberFormat="1" applyFont="1" applyBorder="1" applyAlignment="1">
      <alignment horizontal="center" vertical="center"/>
    </xf>
    <xf numFmtId="0" fontId="34" fillId="0" borderId="37" xfId="0" applyFont="1" applyBorder="1" applyAlignment="1">
      <alignment horizontal="left" vertical="center"/>
    </xf>
    <xf numFmtId="4" fontId="70" fillId="0" borderId="6" xfId="9" applyNumberFormat="1" applyFont="1" applyFill="1" applyBorder="1" applyAlignment="1">
      <alignment vertical="center"/>
    </xf>
    <xf numFmtId="4" fontId="23" fillId="0" borderId="6" xfId="9" applyNumberFormat="1" applyFont="1" applyFill="1" applyBorder="1" applyAlignment="1" applyProtection="1">
      <alignment vertical="center"/>
    </xf>
    <xf numFmtId="0" fontId="70" fillId="0" borderId="6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right" vertical="center"/>
    </xf>
    <xf numFmtId="171" fontId="0" fillId="0" borderId="6" xfId="1" applyNumberFormat="1" applyFont="1" applyBorder="1" applyAlignment="1">
      <alignment vertical="center"/>
    </xf>
    <xf numFmtId="49" fontId="34" fillId="0" borderId="67" xfId="0" applyNumberFormat="1" applyFont="1" applyBorder="1" applyAlignment="1">
      <alignment horizontal="center" vertical="center"/>
    </xf>
    <xf numFmtId="0" fontId="34" fillId="0" borderId="67" xfId="0" applyFont="1" applyBorder="1" applyAlignment="1">
      <alignment horizontal="left" vertical="center"/>
    </xf>
    <xf numFmtId="0" fontId="74" fillId="0" borderId="67" xfId="0" applyFont="1" applyBorder="1" applyAlignment="1">
      <alignment horizontal="center" vertical="center"/>
    </xf>
    <xf numFmtId="4" fontId="75" fillId="0" borderId="67" xfId="0" applyNumberFormat="1" applyFont="1" applyBorder="1" applyAlignment="1">
      <alignment horizontal="right" vertical="center"/>
    </xf>
    <xf numFmtId="4" fontId="75" fillId="0" borderId="67" xfId="0" applyNumberFormat="1" applyFont="1" applyBorder="1" applyAlignment="1">
      <alignment vertical="center"/>
    </xf>
    <xf numFmtId="4" fontId="77" fillId="0" borderId="6" xfId="0" applyNumberFormat="1" applyFont="1" applyBorder="1" applyAlignment="1">
      <alignment horizontal="right" vertical="center" shrinkToFit="1"/>
    </xf>
    <xf numFmtId="0" fontId="78" fillId="0" borderId="6" xfId="0" applyFont="1" applyBorder="1" applyAlignment="1">
      <alignment horizontal="center" vertical="center"/>
    </xf>
    <xf numFmtId="4" fontId="79" fillId="0" borderId="6" xfId="0" applyNumberFormat="1" applyFont="1" applyBorder="1" applyAlignment="1">
      <alignment horizontal="right" vertical="center"/>
    </xf>
    <xf numFmtId="4" fontId="79" fillId="0" borderId="6" xfId="0" applyNumberFormat="1" applyFont="1" applyBorder="1" applyAlignment="1">
      <alignment vertical="center"/>
    </xf>
    <xf numFmtId="4" fontId="79" fillId="0" borderId="6" xfId="9" applyNumberFormat="1" applyFont="1" applyFill="1" applyBorder="1" applyAlignment="1">
      <alignment vertical="center"/>
    </xf>
    <xf numFmtId="4" fontId="34" fillId="0" borderId="6" xfId="9" applyNumberFormat="1" applyFont="1" applyFill="1" applyBorder="1" applyAlignment="1" applyProtection="1">
      <alignment vertical="center"/>
    </xf>
    <xf numFmtId="49" fontId="27" fillId="22" borderId="33" xfId="0" applyNumberFormat="1" applyFont="1" applyFill="1" applyBorder="1" applyAlignment="1">
      <alignment horizontal="center" vertical="center"/>
    </xf>
    <xf numFmtId="0" fontId="27" fillId="22" borderId="34" xfId="0" applyFont="1" applyFill="1" applyBorder="1" applyAlignment="1">
      <alignment horizontal="left" vertical="center" wrapText="1"/>
    </xf>
    <xf numFmtId="4" fontId="23" fillId="56" borderId="35" xfId="21" applyNumberFormat="1" applyFont="1" applyFill="1" applyBorder="1" applyAlignment="1" applyProtection="1">
      <alignment horizontal="right" vertical="center"/>
    </xf>
    <xf numFmtId="0" fontId="0" fillId="0" borderId="68" xfId="0" applyBorder="1" applyAlignment="1">
      <alignment vertical="center"/>
    </xf>
    <xf numFmtId="0" fontId="8" fillId="0" borderId="68" xfId="0" applyFont="1" applyBorder="1" applyAlignment="1">
      <alignment horizontal="center" vertical="center"/>
    </xf>
    <xf numFmtId="4" fontId="0" fillId="0" borderId="68" xfId="0" applyNumberFormat="1" applyBorder="1" applyAlignment="1">
      <alignment horizontal="right" vertical="center"/>
    </xf>
    <xf numFmtId="4" fontId="0" fillId="0" borderId="68" xfId="0" applyNumberFormat="1" applyBorder="1" applyAlignment="1">
      <alignment vertical="center"/>
    </xf>
    <xf numFmtId="4" fontId="0" fillId="0" borderId="69" xfId="0" applyNumberFormat="1" applyBorder="1" applyAlignment="1">
      <alignment vertical="center"/>
    </xf>
    <xf numFmtId="0" fontId="0" fillId="0" borderId="60" xfId="0" applyBorder="1" applyAlignment="1">
      <alignment vertical="center"/>
    </xf>
    <xf numFmtId="4" fontId="0" fillId="0" borderId="59" xfId="0" applyNumberFormat="1" applyBorder="1" applyAlignment="1">
      <alignment vertical="center"/>
    </xf>
    <xf numFmtId="4" fontId="0" fillId="0" borderId="42" xfId="0" applyNumberFormat="1" applyBorder="1" applyAlignment="1">
      <alignment horizontal="right" vertical="center"/>
    </xf>
    <xf numFmtId="0" fontId="0" fillId="0" borderId="42" xfId="0" applyBorder="1" applyAlignment="1">
      <alignment horizontal="center" vertical="center"/>
    </xf>
    <xf numFmtId="0" fontId="0" fillId="0" borderId="70" xfId="0" applyBorder="1" applyAlignment="1">
      <alignment vertical="center"/>
    </xf>
    <xf numFmtId="49" fontId="27" fillId="0" borderId="71" xfId="0" applyNumberFormat="1" applyFont="1" applyBorder="1" applyAlignment="1">
      <alignment horizontal="center" vertical="center"/>
    </xf>
    <xf numFmtId="4" fontId="27" fillId="0" borderId="72" xfId="9" applyNumberFormat="1" applyFont="1" applyBorder="1" applyAlignment="1">
      <alignment vertical="center"/>
    </xf>
    <xf numFmtId="49" fontId="36" fillId="0" borderId="73" xfId="0" applyNumberFormat="1" applyFont="1" applyBorder="1" applyAlignment="1">
      <alignment horizontal="center" vertical="center"/>
    </xf>
    <xf numFmtId="0" fontId="36" fillId="3" borderId="74" xfId="0" applyFont="1" applyFill="1" applyBorder="1" applyAlignment="1">
      <alignment horizontal="left" vertical="center" wrapText="1"/>
    </xf>
    <xf numFmtId="0" fontId="36" fillId="3" borderId="74" xfId="0" applyFont="1" applyFill="1" applyBorder="1" applyAlignment="1">
      <alignment horizontal="center" vertical="center"/>
    </xf>
    <xf numFmtId="4" fontId="12" fillId="3" borderId="75" xfId="0" applyNumberFormat="1" applyFont="1" applyFill="1" applyBorder="1" applyAlignment="1">
      <alignment vertical="center"/>
    </xf>
    <xf numFmtId="49" fontId="27" fillId="0" borderId="72" xfId="0" applyNumberFormat="1" applyFont="1" applyBorder="1" applyAlignment="1">
      <alignment horizontal="center" vertical="center"/>
    </xf>
    <xf numFmtId="49" fontId="27" fillId="0" borderId="74" xfId="0" applyNumberFormat="1" applyFont="1" applyBorder="1" applyAlignment="1">
      <alignment horizontal="center" vertical="center"/>
    </xf>
    <xf numFmtId="0" fontId="27" fillId="3" borderId="74" xfId="0" applyFont="1" applyFill="1" applyBorder="1" applyAlignment="1">
      <alignment horizontal="left" vertical="center" wrapText="1"/>
    </xf>
    <xf numFmtId="0" fontId="27" fillId="3" borderId="74" xfId="0" applyFont="1" applyFill="1" applyBorder="1" applyAlignment="1">
      <alignment horizontal="center" vertical="center"/>
    </xf>
    <xf numFmtId="4" fontId="27" fillId="3" borderId="74" xfId="0" applyNumberFormat="1" applyFont="1" applyFill="1" applyBorder="1" applyAlignment="1">
      <alignment horizontal="right" vertical="center"/>
    </xf>
    <xf numFmtId="4" fontId="27" fillId="3" borderId="74" xfId="0" applyNumberFormat="1" applyFont="1" applyFill="1" applyBorder="1" applyAlignment="1">
      <alignment vertical="center"/>
    </xf>
    <xf numFmtId="4" fontId="27" fillId="0" borderId="74" xfId="9" applyNumberFormat="1" applyFont="1" applyBorder="1" applyAlignment="1">
      <alignment vertical="center"/>
    </xf>
    <xf numFmtId="49" fontId="36" fillId="0" borderId="70" xfId="0" applyNumberFormat="1" applyFont="1" applyBorder="1" applyAlignment="1">
      <alignment horizontal="center" vertical="center"/>
    </xf>
    <xf numFmtId="0" fontId="36" fillId="3" borderId="68" xfId="0" applyFont="1" applyFill="1" applyBorder="1" applyAlignment="1">
      <alignment horizontal="left" vertical="center" wrapText="1"/>
    </xf>
    <xf numFmtId="0" fontId="36" fillId="3" borderId="68" xfId="0" applyFont="1" applyFill="1" applyBorder="1" applyAlignment="1">
      <alignment horizontal="center" vertical="center"/>
    </xf>
    <xf numFmtId="4" fontId="12" fillId="3" borderId="68" xfId="0" applyNumberFormat="1" applyFont="1" applyFill="1" applyBorder="1" applyAlignment="1">
      <alignment vertical="center"/>
    </xf>
    <xf numFmtId="49" fontId="0" fillId="0" borderId="70" xfId="0" applyNumberFormat="1" applyBorder="1" applyAlignment="1">
      <alignment horizontal="center" vertical="center"/>
    </xf>
    <xf numFmtId="0" fontId="0" fillId="3" borderId="68" xfId="0" applyFill="1" applyBorder="1" applyAlignment="1">
      <alignment horizontal="left" vertical="center" wrapText="1"/>
    </xf>
    <xf numFmtId="0" fontId="0" fillId="3" borderId="68" xfId="0" applyFill="1" applyBorder="1" applyAlignment="1">
      <alignment horizontal="center" vertical="center"/>
    </xf>
    <xf numFmtId="4" fontId="23" fillId="3" borderId="68" xfId="0" applyNumberFormat="1" applyFont="1" applyFill="1" applyBorder="1" applyAlignment="1">
      <alignment vertical="center"/>
    </xf>
    <xf numFmtId="4" fontId="23" fillId="56" borderId="76" xfId="21" applyNumberFormat="1" applyFont="1" applyFill="1" applyBorder="1" applyAlignment="1" applyProtection="1">
      <alignment horizontal="right" vertical="center"/>
    </xf>
    <xf numFmtId="4" fontId="23" fillId="57" borderId="61" xfId="0" applyNumberFormat="1" applyFont="1" applyFill="1" applyBorder="1" applyAlignment="1">
      <alignment horizontal="center" vertical="center" wrapText="1"/>
    </xf>
    <xf numFmtId="4" fontId="23" fillId="57" borderId="62" xfId="0" applyNumberFormat="1" applyFont="1" applyFill="1" applyBorder="1" applyAlignment="1">
      <alignment horizontal="center" vertical="center" wrapText="1"/>
    </xf>
    <xf numFmtId="0" fontId="44" fillId="0" borderId="6" xfId="11" applyFont="1" applyBorder="1" applyAlignment="1">
      <alignment horizontal="center" vertical="center"/>
    </xf>
    <xf numFmtId="0" fontId="80" fillId="0" borderId="6" xfId="0" applyFont="1" applyBorder="1" applyAlignment="1">
      <alignment vertical="center" wrapText="1"/>
    </xf>
    <xf numFmtId="0" fontId="44" fillId="0" borderId="6" xfId="24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14" xfId="11" applyFont="1" applyBorder="1" applyAlignment="1">
      <alignment horizontal="center" vertical="center"/>
    </xf>
    <xf numFmtId="0" fontId="77" fillId="0" borderId="6" xfId="0" applyFont="1" applyBorder="1" applyAlignment="1">
      <alignment vertical="center" wrapText="1"/>
    </xf>
    <xf numFmtId="0" fontId="70" fillId="0" borderId="14" xfId="11" applyFont="1" applyBorder="1" applyAlignment="1">
      <alignment horizontal="center" vertical="center"/>
    </xf>
    <xf numFmtId="0" fontId="7" fillId="0" borderId="14" xfId="24" applyBorder="1" applyAlignment="1">
      <alignment horizontal="center" vertical="center"/>
    </xf>
    <xf numFmtId="0" fontId="43" fillId="23" borderId="40" xfId="0" applyFont="1" applyFill="1" applyBorder="1" applyAlignment="1">
      <alignment horizontal="center" vertical="center" wrapText="1"/>
    </xf>
    <xf numFmtId="0" fontId="43" fillId="23" borderId="14" xfId="0" applyFont="1" applyFill="1" applyBorder="1" applyAlignment="1">
      <alignment horizontal="center" vertical="center" wrapText="1"/>
    </xf>
    <xf numFmtId="0" fontId="33" fillId="22" borderId="10" xfId="0" applyFont="1" applyFill="1" applyBorder="1"/>
    <xf numFmtId="0" fontId="33" fillId="22" borderId="36" xfId="0" applyFont="1" applyFill="1" applyBorder="1"/>
    <xf numFmtId="0" fontId="12" fillId="0" borderId="0" xfId="0" applyFont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49" fontId="27" fillId="6" borderId="37" xfId="0" applyNumberFormat="1" applyFont="1" applyFill="1" applyBorder="1" applyAlignment="1">
      <alignment horizontal="center" vertical="center"/>
    </xf>
    <xf numFmtId="49" fontId="27" fillId="6" borderId="32" xfId="0" applyNumberFormat="1" applyFont="1" applyFill="1" applyBorder="1" applyAlignment="1">
      <alignment horizontal="center" vertical="center"/>
    </xf>
    <xf numFmtId="0" fontId="34" fillId="17" borderId="38" xfId="0" applyFont="1" applyFill="1" applyBorder="1" applyAlignment="1">
      <alignment horizontal="center" vertical="center"/>
    </xf>
    <xf numFmtId="0" fontId="34" fillId="17" borderId="39" xfId="0" applyFont="1" applyFill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23" fillId="22" borderId="41" xfId="0" applyNumberFormat="1" applyFont="1" applyFill="1" applyBorder="1" applyAlignment="1">
      <alignment horizontal="center" vertical="center"/>
    </xf>
    <xf numFmtId="4" fontId="23" fillId="22" borderId="44" xfId="0" applyNumberFormat="1" applyFont="1" applyFill="1" applyBorder="1" applyAlignment="1">
      <alignment horizontal="center" vertical="center"/>
    </xf>
    <xf numFmtId="4" fontId="23" fillId="22" borderId="34" xfId="0" applyNumberFormat="1" applyFont="1" applyFill="1" applyBorder="1" applyAlignment="1">
      <alignment horizontal="right" vertical="center"/>
    </xf>
    <xf numFmtId="4" fontId="23" fillId="22" borderId="70" xfId="0" applyNumberFormat="1" applyFont="1" applyFill="1" applyBorder="1" applyAlignment="1">
      <alignment horizontal="center" vertical="center"/>
    </xf>
    <xf numFmtId="4" fontId="23" fillId="22" borderId="68" xfId="0" applyNumberFormat="1" applyFont="1" applyFill="1" applyBorder="1" applyAlignment="1">
      <alignment horizontal="center" vertical="center"/>
    </xf>
    <xf numFmtId="4" fontId="44" fillId="0" borderId="0" xfId="0" applyNumberFormat="1" applyFont="1" applyAlignment="1">
      <alignment horizontal="center" vertical="center"/>
    </xf>
    <xf numFmtId="0" fontId="47" fillId="0" borderId="55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7" fillId="0" borderId="54" xfId="0" applyFont="1" applyBorder="1" applyAlignment="1">
      <alignment horizontal="center" vertical="center"/>
    </xf>
    <xf numFmtId="0" fontId="71" fillId="0" borderId="56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57" xfId="0" applyFont="1" applyBorder="1" applyAlignment="1">
      <alignment horizontal="center" vertical="center"/>
    </xf>
    <xf numFmtId="0" fontId="23" fillId="57" borderId="55" xfId="0" applyFont="1" applyFill="1" applyBorder="1" applyAlignment="1">
      <alignment horizontal="center" vertical="center"/>
    </xf>
    <xf numFmtId="0" fontId="23" fillId="57" borderId="60" xfId="0" applyFont="1" applyFill="1" applyBorder="1" applyAlignment="1">
      <alignment horizontal="center" vertical="center"/>
    </xf>
    <xf numFmtId="0" fontId="23" fillId="57" borderId="61" xfId="0" applyFont="1" applyFill="1" applyBorder="1" applyAlignment="1">
      <alignment horizontal="center" vertical="center"/>
    </xf>
    <xf numFmtId="0" fontId="23" fillId="57" borderId="62" xfId="0" applyFont="1" applyFill="1" applyBorder="1" applyAlignment="1">
      <alignment horizontal="center" vertical="center"/>
    </xf>
    <xf numFmtId="4" fontId="23" fillId="57" borderId="61" xfId="0" applyNumberFormat="1" applyFont="1" applyFill="1" applyBorder="1" applyAlignment="1">
      <alignment horizontal="center" vertical="center"/>
    </xf>
    <xf numFmtId="4" fontId="23" fillId="57" borderId="62" xfId="0" applyNumberFormat="1" applyFont="1" applyFill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 wrapText="1"/>
    </xf>
    <xf numFmtId="4" fontId="45" fillId="0" borderId="57" xfId="0" applyNumberFormat="1" applyFont="1" applyBorder="1" applyAlignment="1">
      <alignment horizontal="center" vertical="center" wrapText="1"/>
    </xf>
  </cellXfs>
  <cellStyles count="90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4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2371725</xdr:colOff>
      <xdr:row>0</xdr:row>
      <xdr:rowOff>251460</xdr:rowOff>
    </xdr:from>
    <xdr:to>
      <xdr:col>4</xdr:col>
      <xdr:colOff>333375</xdr:colOff>
      <xdr:row>0</xdr:row>
      <xdr:rowOff>1120141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251460"/>
          <a:ext cx="3571875" cy="868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68" t="s">
        <v>330</v>
      </c>
      <c r="D2" s="368"/>
      <c r="E2" s="368"/>
      <c r="F2" s="368"/>
      <c r="G2" s="368"/>
      <c r="H2" s="368"/>
      <c r="I2" s="369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370"/>
      <c r="D4" s="370"/>
      <c r="E4" s="370"/>
      <c r="F4" s="370"/>
      <c r="G4" s="370"/>
      <c r="H4" s="370"/>
      <c r="I4" s="371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374" t="s">
        <v>113</v>
      </c>
      <c r="B111" s="372" t="s">
        <v>225</v>
      </c>
      <c r="C111" s="372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375"/>
      <c r="B112" s="373"/>
      <c r="C112" s="373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66" t="s">
        <v>291</v>
      </c>
      <c r="B152" s="367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42" priority="3" stopIfTrue="1" operator="lessThan">
      <formula>0</formula>
    </cfRule>
  </conditionalFormatting>
  <conditionalFormatting sqref="F45:H120">
    <cfRule type="cellIs" dxfId="41" priority="1" stopIfTrue="1" operator="lessThan">
      <formula>0</formula>
    </cfRule>
  </conditionalFormatting>
  <conditionalFormatting sqref="F162:H175">
    <cfRule type="cellIs" dxfId="40" priority="4" stopIfTrue="1" operator="lessThan">
      <formula>0</formula>
    </cfRule>
  </conditionalFormatting>
  <conditionalFormatting sqref="F15:I15 F19:I44 I45:I48 I56:I63 I66:I120 F121:I154 H156 I166:I167 I170:I173">
    <cfRule type="cellIs" dxfId="39" priority="10" stopIfTrue="1" operator="lessThan">
      <formula>0</formula>
    </cfRule>
  </conditionalFormatting>
  <conditionalFormatting sqref="F158:I161">
    <cfRule type="cellIs" dxfId="38" priority="2" stopIfTrue="1" operator="lessThan">
      <formula>0</formula>
    </cfRule>
  </conditionalFormatting>
  <conditionalFormatting sqref="I164">
    <cfRule type="cellIs" dxfId="37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1:H171"/>
  <sheetViews>
    <sheetView showGridLines="0" showZeros="0" tabSelected="1" zoomScaleNormal="100" workbookViewId="0">
      <selection activeCell="C5" sqref="C5"/>
    </sheetView>
  </sheetViews>
  <sheetFormatPr defaultColWidth="8.85546875" defaultRowHeight="12.75" x14ac:dyDescent="0.2"/>
  <cols>
    <col min="2" max="2" width="9.140625" style="6" customWidth="1"/>
    <col min="3" max="3" width="77" style="6" customWidth="1"/>
    <col min="4" max="4" width="7.140625" style="205" customWidth="1"/>
    <col min="5" max="5" width="8.7109375" style="208" customWidth="1"/>
    <col min="6" max="7" width="14.7109375" style="206" customWidth="1"/>
    <col min="8" max="8" width="16" style="206" customWidth="1"/>
  </cols>
  <sheetData>
    <row r="1" spans="2:8" s="4" customFormat="1" ht="95.45" customHeight="1" x14ac:dyDescent="0.2">
      <c r="B1" s="384"/>
      <c r="C1" s="385"/>
      <c r="D1" s="385"/>
      <c r="E1" s="385"/>
      <c r="F1" s="385"/>
      <c r="G1" s="385"/>
      <c r="H1" s="386"/>
    </row>
    <row r="2" spans="2:8" s="4" customFormat="1" ht="15.75" x14ac:dyDescent="0.2">
      <c r="B2" s="396" t="s">
        <v>445</v>
      </c>
      <c r="C2" s="370"/>
      <c r="D2" s="370"/>
      <c r="E2" s="370"/>
      <c r="F2" s="370"/>
      <c r="G2" s="370"/>
      <c r="H2" s="397"/>
    </row>
    <row r="3" spans="2:8" s="4" customFormat="1" ht="15.75" x14ac:dyDescent="0.2">
      <c r="B3" s="396" t="s">
        <v>446</v>
      </c>
      <c r="C3" s="370"/>
      <c r="D3" s="370"/>
      <c r="E3" s="370"/>
      <c r="F3" s="370"/>
      <c r="G3" s="370"/>
      <c r="H3" s="397"/>
    </row>
    <row r="4" spans="2:8" ht="15" x14ac:dyDescent="0.2">
      <c r="B4" s="387" t="s">
        <v>447</v>
      </c>
      <c r="C4" s="388"/>
      <c r="D4" s="388"/>
      <c r="E4" s="388"/>
      <c r="F4" s="388"/>
      <c r="G4" s="388"/>
      <c r="H4" s="389"/>
    </row>
    <row r="5" spans="2:8" ht="19.899999999999999" customHeight="1" x14ac:dyDescent="0.2">
      <c r="B5" s="237"/>
      <c r="C5" s="219"/>
      <c r="D5" s="207"/>
      <c r="E5" s="220"/>
      <c r="F5" s="220"/>
      <c r="G5" s="398"/>
      <c r="H5" s="399"/>
    </row>
    <row r="6" spans="2:8" ht="19.899999999999999" customHeight="1" x14ac:dyDescent="0.2">
      <c r="B6" s="237"/>
      <c r="C6" s="219"/>
      <c r="D6" s="207"/>
      <c r="E6" s="221"/>
      <c r="F6" s="222"/>
      <c r="G6" s="223"/>
      <c r="H6" s="224"/>
    </row>
    <row r="7" spans="2:8" ht="19.899999999999999" customHeight="1" x14ac:dyDescent="0.2">
      <c r="B7" s="237"/>
      <c r="C7" s="218"/>
      <c r="D7" s="225"/>
      <c r="E7" s="225"/>
      <c r="F7" s="225"/>
      <c r="H7" s="235"/>
    </row>
    <row r="8" spans="2:8" ht="19.899999999999999" customHeight="1" x14ac:dyDescent="0.2">
      <c r="B8" s="237" t="s">
        <v>448</v>
      </c>
      <c r="C8" s="226">
        <v>1007.21</v>
      </c>
      <c r="D8" s="383"/>
      <c r="E8" s="383"/>
      <c r="F8" s="210"/>
      <c r="G8" s="210"/>
      <c r="H8" s="227"/>
    </row>
    <row r="9" spans="2:8" ht="19.899999999999999" customHeight="1" x14ac:dyDescent="0.2">
      <c r="B9" s="238" t="s">
        <v>449</v>
      </c>
      <c r="C9" s="228">
        <f>H165/C8</f>
        <v>0</v>
      </c>
      <c r="D9" s="383"/>
      <c r="E9" s="383"/>
      <c r="F9" s="210"/>
      <c r="G9" s="210"/>
      <c r="H9" s="227"/>
    </row>
    <row r="10" spans="2:8" ht="19.899999999999999" customHeight="1" x14ac:dyDescent="0.2">
      <c r="B10" s="239"/>
      <c r="C10" s="240"/>
      <c r="D10" s="229"/>
      <c r="E10" s="230"/>
      <c r="F10" s="230"/>
      <c r="G10" s="236" t="s">
        <v>374</v>
      </c>
      <c r="H10" s="265"/>
    </row>
    <row r="11" spans="2:8" ht="21" customHeight="1" x14ac:dyDescent="0.2">
      <c r="B11" s="231"/>
      <c r="C11" s="209"/>
      <c r="D11" s="207"/>
      <c r="E11" s="210"/>
      <c r="F11" s="210"/>
      <c r="G11" s="210"/>
      <c r="H11" s="210"/>
    </row>
    <row r="12" spans="2:8" s="6" customFormat="1" ht="18" customHeight="1" x14ac:dyDescent="0.2">
      <c r="B12" s="390" t="s">
        <v>1</v>
      </c>
      <c r="C12" s="392" t="s">
        <v>2</v>
      </c>
      <c r="D12" s="392" t="s">
        <v>340</v>
      </c>
      <c r="E12" s="394" t="s">
        <v>339</v>
      </c>
      <c r="F12" s="356" t="s">
        <v>450</v>
      </c>
      <c r="G12" s="356" t="s">
        <v>451</v>
      </c>
      <c r="H12" s="356" t="s">
        <v>503</v>
      </c>
    </row>
    <row r="13" spans="2:8" s="6" customFormat="1" ht="18" customHeight="1" x14ac:dyDescent="0.2">
      <c r="B13" s="391"/>
      <c r="C13" s="393"/>
      <c r="D13" s="393"/>
      <c r="E13" s="395"/>
      <c r="F13" s="357" t="s">
        <v>452</v>
      </c>
      <c r="G13" s="357" t="s">
        <v>453</v>
      </c>
      <c r="H13" s="357" t="s">
        <v>453</v>
      </c>
    </row>
    <row r="14" spans="2:8" s="6" customFormat="1" ht="18" customHeight="1" x14ac:dyDescent="0.2">
      <c r="B14" s="391"/>
      <c r="C14" s="393"/>
      <c r="D14" s="393"/>
      <c r="E14" s="395"/>
      <c r="F14" s="357" t="s">
        <v>454</v>
      </c>
      <c r="G14" s="357" t="s">
        <v>454</v>
      </c>
      <c r="H14" s="357" t="s">
        <v>454</v>
      </c>
    </row>
    <row r="15" spans="2:8" ht="19.899999999999999" customHeight="1" x14ac:dyDescent="0.2">
      <c r="B15" s="252" t="s">
        <v>334</v>
      </c>
      <c r="C15" s="253" t="s">
        <v>464</v>
      </c>
      <c r="D15" s="254"/>
      <c r="E15" s="255"/>
      <c r="F15" s="256"/>
      <c r="G15" s="257"/>
      <c r="H15" s="258"/>
    </row>
    <row r="16" spans="2:8" ht="38.25" x14ac:dyDescent="0.2">
      <c r="B16" s="246" t="s">
        <v>10</v>
      </c>
      <c r="C16" s="245" t="s">
        <v>463</v>
      </c>
      <c r="D16" s="247" t="s">
        <v>203</v>
      </c>
      <c r="E16" s="248">
        <v>6</v>
      </c>
      <c r="F16" s="249"/>
      <c r="G16" s="250">
        <f t="shared" ref="G16:G23" si="0">F16+(F16*$H$10)</f>
        <v>0</v>
      </c>
      <c r="H16" s="251">
        <f t="shared" ref="H16:H23" si="1">E16*G16</f>
        <v>0</v>
      </c>
    </row>
    <row r="17" spans="2:8" ht="19.899999999999999" customHeight="1" x14ac:dyDescent="0.2">
      <c r="B17" s="246" t="s">
        <v>11</v>
      </c>
      <c r="C17" s="241" t="s">
        <v>455</v>
      </c>
      <c r="D17" s="247" t="s">
        <v>203</v>
      </c>
      <c r="E17" s="243">
        <v>420</v>
      </c>
      <c r="F17" s="244"/>
      <c r="G17" s="250">
        <f t="shared" si="0"/>
        <v>0</v>
      </c>
      <c r="H17" s="251">
        <f t="shared" si="1"/>
        <v>0</v>
      </c>
    </row>
    <row r="18" spans="2:8" ht="38.25" x14ac:dyDescent="0.2">
      <c r="B18" s="246" t="s">
        <v>7</v>
      </c>
      <c r="C18" s="245" t="s">
        <v>456</v>
      </c>
      <c r="D18" s="247" t="s">
        <v>203</v>
      </c>
      <c r="E18" s="243">
        <v>9</v>
      </c>
      <c r="F18" s="243"/>
      <c r="G18" s="250">
        <f t="shared" si="0"/>
        <v>0</v>
      </c>
      <c r="H18" s="251">
        <f t="shared" si="1"/>
        <v>0</v>
      </c>
    </row>
    <row r="19" spans="2:8" ht="38.25" x14ac:dyDescent="0.2">
      <c r="B19" s="246" t="s">
        <v>8</v>
      </c>
      <c r="C19" s="245" t="s">
        <v>457</v>
      </c>
      <c r="D19" s="247" t="s">
        <v>203</v>
      </c>
      <c r="E19" s="243">
        <v>12</v>
      </c>
      <c r="F19" s="243"/>
      <c r="G19" s="250">
        <f t="shared" si="0"/>
        <v>0</v>
      </c>
      <c r="H19" s="251">
        <f t="shared" si="1"/>
        <v>0</v>
      </c>
    </row>
    <row r="20" spans="2:8" ht="38.25" x14ac:dyDescent="0.2">
      <c r="B20" s="246" t="s">
        <v>15</v>
      </c>
      <c r="C20" s="245" t="s">
        <v>458</v>
      </c>
      <c r="D20" s="247" t="s">
        <v>203</v>
      </c>
      <c r="E20" s="243">
        <v>12</v>
      </c>
      <c r="F20" s="243"/>
      <c r="G20" s="250">
        <f t="shared" si="0"/>
        <v>0</v>
      </c>
      <c r="H20" s="251">
        <f t="shared" si="1"/>
        <v>0</v>
      </c>
    </row>
    <row r="21" spans="2:8" ht="38.25" x14ac:dyDescent="0.2">
      <c r="B21" s="246" t="s">
        <v>16</v>
      </c>
      <c r="C21" s="245" t="s">
        <v>459</v>
      </c>
      <c r="D21" s="247" t="s">
        <v>203</v>
      </c>
      <c r="E21" s="243">
        <v>4</v>
      </c>
      <c r="F21" s="243"/>
      <c r="G21" s="250">
        <f t="shared" si="0"/>
        <v>0</v>
      </c>
      <c r="H21" s="251">
        <f t="shared" si="1"/>
        <v>0</v>
      </c>
    </row>
    <row r="22" spans="2:8" ht="38.25" x14ac:dyDescent="0.2">
      <c r="B22" s="246" t="s">
        <v>17</v>
      </c>
      <c r="C22" s="245" t="s">
        <v>460</v>
      </c>
      <c r="D22" s="242" t="s">
        <v>462</v>
      </c>
      <c r="E22" s="243">
        <v>1</v>
      </c>
      <c r="F22" s="243"/>
      <c r="G22" s="250">
        <f t="shared" si="0"/>
        <v>0</v>
      </c>
      <c r="H22" s="251">
        <f t="shared" si="1"/>
        <v>0</v>
      </c>
    </row>
    <row r="23" spans="2:8" ht="25.5" x14ac:dyDescent="0.2">
      <c r="B23" s="246" t="s">
        <v>37</v>
      </c>
      <c r="C23" s="245" t="s">
        <v>461</v>
      </c>
      <c r="D23" s="242" t="s">
        <v>462</v>
      </c>
      <c r="E23" s="243">
        <v>1</v>
      </c>
      <c r="F23" s="243"/>
      <c r="G23" s="250">
        <f t="shared" si="0"/>
        <v>0</v>
      </c>
      <c r="H23" s="251">
        <f t="shared" si="1"/>
        <v>0</v>
      </c>
    </row>
    <row r="24" spans="2:8" ht="19.899999999999999" customHeight="1" x14ac:dyDescent="0.2">
      <c r="B24" s="260"/>
      <c r="C24" s="261"/>
      <c r="D24" s="262"/>
      <c r="E24" s="263"/>
      <c r="F24" s="378" t="s">
        <v>465</v>
      </c>
      <c r="G24" s="379"/>
      <c r="H24" s="264">
        <f>SUM(H16:H23)</f>
        <v>0</v>
      </c>
    </row>
    <row r="25" spans="2:8" ht="19.899999999999999" customHeight="1" x14ac:dyDescent="0.2">
      <c r="B25" s="341"/>
      <c r="C25" s="342"/>
      <c r="D25" s="343"/>
      <c r="E25" s="344"/>
      <c r="F25" s="345"/>
      <c r="G25" s="345"/>
      <c r="H25" s="346"/>
    </row>
    <row r="26" spans="2:8" ht="19.899999999999999" customHeight="1" x14ac:dyDescent="0.2">
      <c r="B26" s="252" t="s">
        <v>335</v>
      </c>
      <c r="C26" s="279" t="s">
        <v>370</v>
      </c>
      <c r="D26" s="280"/>
      <c r="E26" s="248"/>
      <c r="F26" s="249"/>
      <c r="G26" s="281"/>
      <c r="H26" s="282"/>
    </row>
    <row r="27" spans="2:8" ht="25.5" x14ac:dyDescent="0.2">
      <c r="B27" s="246" t="s">
        <v>9</v>
      </c>
      <c r="C27" s="266" t="s">
        <v>417</v>
      </c>
      <c r="D27" s="247" t="s">
        <v>203</v>
      </c>
      <c r="E27" s="267">
        <v>1711.87</v>
      </c>
      <c r="F27" s="268"/>
      <c r="G27" s="250">
        <f>F27+(F27*$H$10)</f>
        <v>0</v>
      </c>
      <c r="H27" s="251">
        <f>E27*G27</f>
        <v>0</v>
      </c>
    </row>
    <row r="28" spans="2:8" ht="19.899999999999999" customHeight="1" x14ac:dyDescent="0.2">
      <c r="B28" s="246" t="s">
        <v>309</v>
      </c>
      <c r="C28" s="266" t="s">
        <v>418</v>
      </c>
      <c r="D28" s="269" t="s">
        <v>203</v>
      </c>
      <c r="E28" s="270">
        <v>175</v>
      </c>
      <c r="F28" s="271"/>
      <c r="G28" s="250">
        <f>F28+(F28*$H$10)</f>
        <v>0</v>
      </c>
      <c r="H28" s="251">
        <f>E28*G28</f>
        <v>0</v>
      </c>
    </row>
    <row r="29" spans="2:8" ht="19.899999999999999" customHeight="1" x14ac:dyDescent="0.2">
      <c r="B29" s="246" t="s">
        <v>27</v>
      </c>
      <c r="C29" s="266" t="s">
        <v>506</v>
      </c>
      <c r="D29" s="272" t="s">
        <v>332</v>
      </c>
      <c r="E29" s="273">
        <v>4.55</v>
      </c>
      <c r="F29" s="271"/>
      <c r="G29" s="250">
        <f>F29+(F29*$H$10)</f>
        <v>0</v>
      </c>
      <c r="H29" s="251">
        <f>E29*G29</f>
        <v>0</v>
      </c>
    </row>
    <row r="30" spans="2:8" ht="38.25" x14ac:dyDescent="0.2">
      <c r="B30" s="246" t="s">
        <v>310</v>
      </c>
      <c r="C30" s="274" t="s">
        <v>371</v>
      </c>
      <c r="D30" s="272" t="s">
        <v>332</v>
      </c>
      <c r="E30" s="273">
        <v>91</v>
      </c>
      <c r="F30" s="271"/>
      <c r="G30" s="250">
        <f>F30+(F30*$H$10)</f>
        <v>0</v>
      </c>
      <c r="H30" s="251">
        <f>E30*G30</f>
        <v>0</v>
      </c>
    </row>
    <row r="31" spans="2:8" ht="19.899999999999999" customHeight="1" x14ac:dyDescent="0.2">
      <c r="B31" s="351"/>
      <c r="C31" s="352"/>
      <c r="D31" s="353"/>
      <c r="E31" s="354"/>
      <c r="F31" s="381" t="s">
        <v>468</v>
      </c>
      <c r="G31" s="382"/>
      <c r="H31" s="355">
        <f>SUM(H27:H30)</f>
        <v>0</v>
      </c>
    </row>
    <row r="32" spans="2:8" ht="19.899999999999999" customHeight="1" x14ac:dyDescent="0.2">
      <c r="B32" s="341"/>
      <c r="C32" s="342"/>
      <c r="D32" s="343"/>
      <c r="E32" s="344"/>
      <c r="F32" s="345"/>
      <c r="G32" s="345"/>
      <c r="H32" s="346"/>
    </row>
    <row r="33" spans="2:8" ht="19.899999999999999" customHeight="1" x14ac:dyDescent="0.2">
      <c r="B33" s="252" t="s">
        <v>467</v>
      </c>
      <c r="C33" s="279" t="s">
        <v>419</v>
      </c>
      <c r="D33" s="291"/>
      <c r="E33" s="292"/>
      <c r="F33" s="293"/>
      <c r="G33" s="294"/>
      <c r="H33" s="295"/>
    </row>
    <row r="34" spans="2:8" s="6" customFormat="1" ht="19.899999999999999" customHeight="1" x14ac:dyDescent="0.2">
      <c r="B34" s="246" t="s">
        <v>19</v>
      </c>
      <c r="C34" s="283" t="s">
        <v>420</v>
      </c>
      <c r="D34" s="269" t="s">
        <v>203</v>
      </c>
      <c r="E34" s="284">
        <v>78</v>
      </c>
      <c r="F34" s="285"/>
      <c r="G34" s="250">
        <f t="shared" ref="G34:G43" si="2">F34+(F34*$H$10)</f>
        <v>0</v>
      </c>
      <c r="H34" s="286">
        <f t="shared" ref="H34:H43" si="3">E34*G34</f>
        <v>0</v>
      </c>
    </row>
    <row r="35" spans="2:8" s="6" customFormat="1" ht="19.899999999999999" customHeight="1" x14ac:dyDescent="0.2">
      <c r="B35" s="246" t="s">
        <v>20</v>
      </c>
      <c r="C35" s="283" t="s">
        <v>421</v>
      </c>
      <c r="D35" s="287" t="s">
        <v>332</v>
      </c>
      <c r="E35" s="284">
        <v>1.6</v>
      </c>
      <c r="F35" s="285"/>
      <c r="G35" s="250">
        <f t="shared" si="2"/>
        <v>0</v>
      </c>
      <c r="H35" s="286">
        <f t="shared" si="3"/>
        <v>0</v>
      </c>
    </row>
    <row r="36" spans="2:8" s="6" customFormat="1" ht="25.5" x14ac:dyDescent="0.2">
      <c r="B36" s="246" t="s">
        <v>36</v>
      </c>
      <c r="C36" s="283" t="s">
        <v>422</v>
      </c>
      <c r="D36" s="269" t="s">
        <v>333</v>
      </c>
      <c r="E36" s="284">
        <v>130</v>
      </c>
      <c r="F36" s="285"/>
      <c r="G36" s="250">
        <f t="shared" si="2"/>
        <v>0</v>
      </c>
      <c r="H36" s="286">
        <f t="shared" si="3"/>
        <v>0</v>
      </c>
    </row>
    <row r="37" spans="2:8" s="6" customFormat="1" ht="25.5" x14ac:dyDescent="0.2">
      <c r="B37" s="246" t="s">
        <v>38</v>
      </c>
      <c r="C37" s="283" t="s">
        <v>423</v>
      </c>
      <c r="D37" s="269" t="s">
        <v>333</v>
      </c>
      <c r="E37" s="284">
        <v>130</v>
      </c>
      <c r="F37" s="288"/>
      <c r="G37" s="250">
        <f t="shared" si="2"/>
        <v>0</v>
      </c>
      <c r="H37" s="286">
        <f t="shared" si="3"/>
        <v>0</v>
      </c>
    </row>
    <row r="38" spans="2:8" s="6" customFormat="1" ht="19.899999999999999" customHeight="1" x14ac:dyDescent="0.2">
      <c r="B38" s="246" t="s">
        <v>39</v>
      </c>
      <c r="C38" s="283" t="s">
        <v>427</v>
      </c>
      <c r="D38" s="269" t="s">
        <v>203</v>
      </c>
      <c r="E38" s="284">
        <v>351</v>
      </c>
      <c r="F38" s="288"/>
      <c r="G38" s="250">
        <f t="shared" si="2"/>
        <v>0</v>
      </c>
      <c r="H38" s="286">
        <f t="shared" si="3"/>
        <v>0</v>
      </c>
    </row>
    <row r="39" spans="2:8" s="6" customFormat="1" ht="25.5" x14ac:dyDescent="0.2">
      <c r="B39" s="246" t="s">
        <v>41</v>
      </c>
      <c r="C39" s="283" t="s">
        <v>424</v>
      </c>
      <c r="D39" s="269" t="s">
        <v>203</v>
      </c>
      <c r="E39" s="284">
        <v>32.5</v>
      </c>
      <c r="F39" s="288"/>
      <c r="G39" s="250">
        <f t="shared" si="2"/>
        <v>0</v>
      </c>
      <c r="H39" s="286">
        <f t="shared" si="3"/>
        <v>0</v>
      </c>
    </row>
    <row r="40" spans="2:8" s="6" customFormat="1" ht="25.5" x14ac:dyDescent="0.2">
      <c r="B40" s="246" t="s">
        <v>42</v>
      </c>
      <c r="C40" s="283" t="s">
        <v>428</v>
      </c>
      <c r="D40" s="269" t="s">
        <v>71</v>
      </c>
      <c r="E40" s="284">
        <v>1544.4</v>
      </c>
      <c r="F40" s="288"/>
      <c r="G40" s="250">
        <f t="shared" si="2"/>
        <v>0</v>
      </c>
      <c r="H40" s="286">
        <f t="shared" si="3"/>
        <v>0</v>
      </c>
    </row>
    <row r="41" spans="2:8" s="6" customFormat="1" ht="19.899999999999999" customHeight="1" x14ac:dyDescent="0.2">
      <c r="B41" s="246" t="s">
        <v>43</v>
      </c>
      <c r="C41" s="283" t="s">
        <v>429</v>
      </c>
      <c r="D41" s="287" t="s">
        <v>332</v>
      </c>
      <c r="E41" s="284">
        <v>4.55</v>
      </c>
      <c r="F41" s="288"/>
      <c r="G41" s="250">
        <f t="shared" si="2"/>
        <v>0</v>
      </c>
      <c r="H41" s="286">
        <f t="shared" si="3"/>
        <v>0</v>
      </c>
    </row>
    <row r="42" spans="2:8" s="6" customFormat="1" ht="19.899999999999999" customHeight="1" x14ac:dyDescent="0.2">
      <c r="B42" s="246" t="s">
        <v>104</v>
      </c>
      <c r="C42" s="283" t="s">
        <v>425</v>
      </c>
      <c r="D42" s="269" t="s">
        <v>333</v>
      </c>
      <c r="E42" s="290">
        <v>195</v>
      </c>
      <c r="F42" s="288"/>
      <c r="G42" s="250">
        <f t="shared" si="2"/>
        <v>0</v>
      </c>
      <c r="H42" s="286">
        <f>E42*G42</f>
        <v>0</v>
      </c>
    </row>
    <row r="43" spans="2:8" s="6" customFormat="1" ht="19.899999999999999" customHeight="1" x14ac:dyDescent="0.2">
      <c r="B43" s="246" t="s">
        <v>501</v>
      </c>
      <c r="C43" s="283" t="s">
        <v>426</v>
      </c>
      <c r="D43" s="269" t="s">
        <v>333</v>
      </c>
      <c r="E43" s="290">
        <v>845</v>
      </c>
      <c r="F43" s="288"/>
      <c r="G43" s="250">
        <f t="shared" si="2"/>
        <v>0</v>
      </c>
      <c r="H43" s="286">
        <f t="shared" si="3"/>
        <v>0</v>
      </c>
    </row>
    <row r="44" spans="2:8" ht="19.899999999999999" customHeight="1" x14ac:dyDescent="0.2">
      <c r="B44" s="347"/>
      <c r="C44" s="348"/>
      <c r="D44" s="349"/>
      <c r="E44" s="350"/>
      <c r="F44" s="381" t="s">
        <v>469</v>
      </c>
      <c r="G44" s="382"/>
      <c r="H44" s="355">
        <f>SUM(H34:H43)</f>
        <v>0</v>
      </c>
    </row>
    <row r="45" spans="2:8" ht="19.899999999999999" customHeight="1" x14ac:dyDescent="0.2">
      <c r="B45" s="341"/>
      <c r="C45" s="342"/>
      <c r="D45" s="343"/>
      <c r="E45" s="344"/>
      <c r="F45" s="345"/>
      <c r="G45" s="345"/>
      <c r="H45" s="346"/>
    </row>
    <row r="46" spans="2:8" ht="19.899999999999999" customHeight="1" x14ac:dyDescent="0.2">
      <c r="B46" s="252" t="s">
        <v>336</v>
      </c>
      <c r="C46" s="279" t="s">
        <v>507</v>
      </c>
      <c r="D46" s="291"/>
      <c r="E46" s="292"/>
      <c r="F46" s="293"/>
      <c r="G46" s="294"/>
      <c r="H46" s="295"/>
    </row>
    <row r="47" spans="2:8" s="6" customFormat="1" ht="25.5" x14ac:dyDescent="0.2">
      <c r="B47" s="246" t="s">
        <v>13</v>
      </c>
      <c r="C47" s="361" t="s">
        <v>508</v>
      </c>
      <c r="D47" s="362" t="s">
        <v>333</v>
      </c>
      <c r="E47" s="284">
        <v>59.4</v>
      </c>
      <c r="F47" s="285"/>
      <c r="G47" s="250">
        <f t="shared" ref="G47:G53" si="4">F47+(F47*$H$10)</f>
        <v>0</v>
      </c>
      <c r="H47" s="286">
        <f t="shared" ref="H47:H51" si="5">E47*G47</f>
        <v>0</v>
      </c>
    </row>
    <row r="48" spans="2:8" s="6" customFormat="1" ht="19.899999999999999" customHeight="1" x14ac:dyDescent="0.2">
      <c r="B48" s="246" t="s">
        <v>341</v>
      </c>
      <c r="C48" s="361" t="s">
        <v>509</v>
      </c>
      <c r="D48" s="362" t="s">
        <v>332</v>
      </c>
      <c r="E48" s="284">
        <v>3.5</v>
      </c>
      <c r="F48" s="285"/>
      <c r="G48" s="250">
        <f t="shared" si="4"/>
        <v>0</v>
      </c>
      <c r="H48" s="286">
        <f t="shared" si="5"/>
        <v>0</v>
      </c>
    </row>
    <row r="49" spans="2:8" s="6" customFormat="1" ht="19.899999999999999" customHeight="1" x14ac:dyDescent="0.2">
      <c r="B49" s="246" t="s">
        <v>520</v>
      </c>
      <c r="C49" s="361" t="s">
        <v>510</v>
      </c>
      <c r="D49" s="362" t="s">
        <v>332</v>
      </c>
      <c r="E49" s="284">
        <v>2.85</v>
      </c>
      <c r="F49" s="285"/>
      <c r="G49" s="250">
        <f t="shared" si="4"/>
        <v>0</v>
      </c>
      <c r="H49" s="286">
        <f t="shared" si="5"/>
        <v>0</v>
      </c>
    </row>
    <row r="50" spans="2:8" s="6" customFormat="1" ht="25.5" x14ac:dyDescent="0.2">
      <c r="B50" s="246" t="s">
        <v>521</v>
      </c>
      <c r="C50" s="363" t="s">
        <v>512</v>
      </c>
      <c r="D50" s="364" t="s">
        <v>511</v>
      </c>
      <c r="E50" s="284">
        <v>104</v>
      </c>
      <c r="F50" s="288"/>
      <c r="G50" s="250">
        <f t="shared" si="4"/>
        <v>0</v>
      </c>
      <c r="H50" s="286">
        <f t="shared" si="5"/>
        <v>0</v>
      </c>
    </row>
    <row r="51" spans="2:8" s="6" customFormat="1" ht="25.5" x14ac:dyDescent="0.2">
      <c r="B51" s="246" t="s">
        <v>522</v>
      </c>
      <c r="C51" s="363" t="s">
        <v>513</v>
      </c>
      <c r="D51" s="364" t="s">
        <v>511</v>
      </c>
      <c r="E51" s="284">
        <v>42</v>
      </c>
      <c r="F51" s="288"/>
      <c r="G51" s="250">
        <f t="shared" si="4"/>
        <v>0</v>
      </c>
      <c r="H51" s="286">
        <f t="shared" si="5"/>
        <v>0</v>
      </c>
    </row>
    <row r="52" spans="2:8" s="6" customFormat="1" ht="25.5" x14ac:dyDescent="0.2">
      <c r="B52" s="246" t="s">
        <v>523</v>
      </c>
      <c r="C52" s="363" t="s">
        <v>514</v>
      </c>
      <c r="D52" s="364" t="s">
        <v>332</v>
      </c>
      <c r="E52" s="290">
        <v>2.69</v>
      </c>
      <c r="F52" s="288"/>
      <c r="G52" s="250">
        <f t="shared" si="4"/>
        <v>0</v>
      </c>
      <c r="H52" s="286">
        <f>E52*G52</f>
        <v>0</v>
      </c>
    </row>
    <row r="53" spans="2:8" s="6" customFormat="1" ht="25.5" x14ac:dyDescent="0.2">
      <c r="B53" s="246" t="s">
        <v>524</v>
      </c>
      <c r="C53" s="363" t="s">
        <v>515</v>
      </c>
      <c r="D53" s="365" t="s">
        <v>203</v>
      </c>
      <c r="E53" s="290">
        <v>8.77</v>
      </c>
      <c r="F53" s="288"/>
      <c r="G53" s="250">
        <f t="shared" si="4"/>
        <v>0</v>
      </c>
      <c r="H53" s="286">
        <f t="shared" ref="H53" si="6">E53*G53</f>
        <v>0</v>
      </c>
    </row>
    <row r="54" spans="2:8" ht="19.899999999999999" customHeight="1" x14ac:dyDescent="0.2">
      <c r="B54" s="347"/>
      <c r="C54" s="348"/>
      <c r="D54" s="349"/>
      <c r="E54" s="350"/>
      <c r="F54" s="381" t="s">
        <v>473</v>
      </c>
      <c r="G54" s="382"/>
      <c r="H54" s="355">
        <f>SUM(H47:H53)</f>
        <v>0</v>
      </c>
    </row>
    <row r="55" spans="2:8" ht="19.899999999999999" customHeight="1" x14ac:dyDescent="0.2">
      <c r="B55" s="341"/>
      <c r="C55" s="342"/>
      <c r="D55" s="343"/>
      <c r="E55" s="344"/>
      <c r="F55" s="345"/>
      <c r="G55" s="345"/>
      <c r="H55" s="346"/>
    </row>
    <row r="56" spans="2:8" ht="19.899999999999999" customHeight="1" x14ac:dyDescent="0.2">
      <c r="B56" s="252" t="s">
        <v>337</v>
      </c>
      <c r="C56" s="279" t="s">
        <v>516</v>
      </c>
      <c r="D56" s="291"/>
      <c r="E56" s="292"/>
      <c r="F56" s="293"/>
      <c r="G56" s="294"/>
      <c r="H56" s="295"/>
    </row>
    <row r="57" spans="2:8" s="6" customFormat="1" ht="25.5" x14ac:dyDescent="0.2">
      <c r="B57" s="246" t="s">
        <v>313</v>
      </c>
      <c r="C57" s="359" t="s">
        <v>517</v>
      </c>
      <c r="D57" s="360" t="s">
        <v>203</v>
      </c>
      <c r="E57" s="284">
        <v>0.96</v>
      </c>
      <c r="F57" s="285"/>
      <c r="G57" s="250">
        <f t="shared" ref="G57:G60" si="7">F57+(F57*$H$10)</f>
        <v>0</v>
      </c>
      <c r="H57" s="286">
        <f t="shared" ref="H57:H60" si="8">E57*G57</f>
        <v>0</v>
      </c>
    </row>
    <row r="58" spans="2:8" s="6" customFormat="1" ht="25.5" x14ac:dyDescent="0.2">
      <c r="B58" s="246" t="s">
        <v>314</v>
      </c>
      <c r="C58" s="359" t="s">
        <v>518</v>
      </c>
      <c r="D58" s="358" t="s">
        <v>511</v>
      </c>
      <c r="E58" s="284">
        <v>20</v>
      </c>
      <c r="F58" s="285"/>
      <c r="G58" s="250">
        <f t="shared" si="7"/>
        <v>0</v>
      </c>
      <c r="H58" s="286">
        <f t="shared" si="8"/>
        <v>0</v>
      </c>
    </row>
    <row r="59" spans="2:8" s="6" customFormat="1" ht="25.5" x14ac:dyDescent="0.2">
      <c r="B59" s="246" t="s">
        <v>308</v>
      </c>
      <c r="C59" s="359" t="s">
        <v>519</v>
      </c>
      <c r="D59" s="358" t="s">
        <v>511</v>
      </c>
      <c r="E59" s="284">
        <v>5</v>
      </c>
      <c r="F59" s="285"/>
      <c r="G59" s="250">
        <f t="shared" si="7"/>
        <v>0</v>
      </c>
      <c r="H59" s="286">
        <f t="shared" si="8"/>
        <v>0</v>
      </c>
    </row>
    <row r="60" spans="2:8" s="6" customFormat="1" ht="25.5" x14ac:dyDescent="0.2">
      <c r="B60" s="246" t="s">
        <v>315</v>
      </c>
      <c r="C60" s="359" t="s">
        <v>514</v>
      </c>
      <c r="D60" s="358" t="s">
        <v>332</v>
      </c>
      <c r="E60" s="284">
        <v>0.72</v>
      </c>
      <c r="F60" s="288"/>
      <c r="G60" s="250">
        <f t="shared" si="7"/>
        <v>0</v>
      </c>
      <c r="H60" s="286">
        <f t="shared" si="8"/>
        <v>0</v>
      </c>
    </row>
    <row r="61" spans="2:8" ht="19.899999999999999" customHeight="1" x14ac:dyDescent="0.2">
      <c r="B61" s="347"/>
      <c r="C61" s="348"/>
      <c r="D61" s="349"/>
      <c r="E61" s="350"/>
      <c r="F61" s="381" t="s">
        <v>487</v>
      </c>
      <c r="G61" s="382"/>
      <c r="H61" s="355">
        <f>SUM(H57:H60)</f>
        <v>0</v>
      </c>
    </row>
    <row r="62" spans="2:8" ht="19.899999999999999" customHeight="1" x14ac:dyDescent="0.2">
      <c r="B62" s="341"/>
      <c r="C62" s="342"/>
      <c r="D62" s="343"/>
      <c r="E62" s="344"/>
      <c r="F62" s="345"/>
      <c r="G62" s="345"/>
      <c r="H62" s="346"/>
    </row>
    <row r="63" spans="2:8" ht="18" x14ac:dyDescent="0.2">
      <c r="B63" s="252" t="s">
        <v>338</v>
      </c>
      <c r="C63" s="279" t="s">
        <v>372</v>
      </c>
      <c r="D63" s="291"/>
      <c r="E63" s="292"/>
      <c r="F63" s="293"/>
      <c r="G63" s="294"/>
      <c r="H63" s="295"/>
    </row>
    <row r="64" spans="2:8" s="6" customFormat="1" ht="38.25" x14ac:dyDescent="0.2">
      <c r="B64" s="246" t="s">
        <v>85</v>
      </c>
      <c r="C64" s="296" t="s">
        <v>395</v>
      </c>
      <c r="D64" s="297" t="s">
        <v>203</v>
      </c>
      <c r="E64" s="270">
        <v>51.1</v>
      </c>
      <c r="F64" s="298"/>
      <c r="G64" s="250">
        <f>F64+(F64*$H$10)</f>
        <v>0</v>
      </c>
      <c r="H64" s="286">
        <f>E64*G64</f>
        <v>0</v>
      </c>
    </row>
    <row r="65" spans="2:8" s="6" customFormat="1" ht="19.899999999999999" customHeight="1" x14ac:dyDescent="0.2">
      <c r="B65" s="246" t="s">
        <v>342</v>
      </c>
      <c r="C65" s="296" t="s">
        <v>434</v>
      </c>
      <c r="D65" s="297" t="s">
        <v>203</v>
      </c>
      <c r="E65" s="270">
        <v>120.67</v>
      </c>
      <c r="F65" s="298"/>
      <c r="G65" s="250">
        <f>F65+(F65*$H$10)</f>
        <v>0</v>
      </c>
      <c r="H65" s="286">
        <f>E65*G65</f>
        <v>0</v>
      </c>
    </row>
    <row r="66" spans="2:8" ht="19.899999999999999" customHeight="1" x14ac:dyDescent="0.2">
      <c r="B66" s="347"/>
      <c r="C66" s="348"/>
      <c r="D66" s="349"/>
      <c r="E66" s="350"/>
      <c r="F66" s="381" t="s">
        <v>491</v>
      </c>
      <c r="G66" s="382"/>
      <c r="H66" s="355">
        <f>SUM(H64:H65)</f>
        <v>0</v>
      </c>
    </row>
    <row r="67" spans="2:8" ht="19.899999999999999" customHeight="1" x14ac:dyDescent="0.2">
      <c r="B67" s="341"/>
      <c r="C67" s="342"/>
      <c r="D67" s="343"/>
      <c r="E67" s="344"/>
      <c r="F67" s="345"/>
      <c r="G67" s="345"/>
      <c r="H67" s="346"/>
    </row>
    <row r="68" spans="2:8" ht="19.899999999999999" customHeight="1" x14ac:dyDescent="0.2">
      <c r="B68" s="252" t="s">
        <v>343</v>
      </c>
      <c r="C68" s="279" t="s">
        <v>474</v>
      </c>
      <c r="D68" s="291"/>
      <c r="E68" s="300"/>
      <c r="F68" s="293"/>
      <c r="G68" s="294"/>
      <c r="H68" s="295"/>
    </row>
    <row r="69" spans="2:8" s="6" customFormat="1" ht="25.5" x14ac:dyDescent="0.2">
      <c r="B69" s="246" t="s">
        <v>87</v>
      </c>
      <c r="C69" s="299" t="s">
        <v>470</v>
      </c>
      <c r="D69" s="259" t="s">
        <v>462</v>
      </c>
      <c r="E69" s="270">
        <v>3</v>
      </c>
      <c r="F69" s="298"/>
      <c r="G69" s="250">
        <f>F69+(F69*$H$10)</f>
        <v>0</v>
      </c>
      <c r="H69" s="286">
        <f>E69*G69</f>
        <v>0</v>
      </c>
    </row>
    <row r="70" spans="2:8" s="6" customFormat="1" ht="25.5" x14ac:dyDescent="0.2">
      <c r="B70" s="246" t="s">
        <v>88</v>
      </c>
      <c r="C70" s="299" t="s">
        <v>471</v>
      </c>
      <c r="D70" s="297" t="s">
        <v>203</v>
      </c>
      <c r="E70" s="270">
        <v>4.22</v>
      </c>
      <c r="F70" s="298"/>
      <c r="G70" s="250">
        <f>F70+(F70*$H$10)</f>
        <v>0</v>
      </c>
      <c r="H70" s="286">
        <f>E70*G70</f>
        <v>0</v>
      </c>
    </row>
    <row r="71" spans="2:8" s="6" customFormat="1" ht="25.5" x14ac:dyDescent="0.2">
      <c r="B71" s="246" t="s">
        <v>89</v>
      </c>
      <c r="C71" s="299" t="s">
        <v>472</v>
      </c>
      <c r="D71" s="297" t="s">
        <v>203</v>
      </c>
      <c r="E71" s="270">
        <v>8.64</v>
      </c>
      <c r="F71" s="298"/>
      <c r="G71" s="250">
        <f>F71+(F71*$H$10)</f>
        <v>0</v>
      </c>
      <c r="H71" s="286">
        <f>E71*G71</f>
        <v>0</v>
      </c>
    </row>
    <row r="72" spans="2:8" s="6" customFormat="1" ht="38.25" x14ac:dyDescent="0.2">
      <c r="B72" s="246" t="s">
        <v>440</v>
      </c>
      <c r="C72" s="301" t="s">
        <v>475</v>
      </c>
      <c r="D72" s="297" t="s">
        <v>203</v>
      </c>
      <c r="E72" s="270">
        <v>78.25</v>
      </c>
      <c r="F72" s="298"/>
      <c r="G72" s="250">
        <f>F72+(F72*$H$10)</f>
        <v>0</v>
      </c>
      <c r="H72" s="251">
        <f>E72*G72</f>
        <v>0</v>
      </c>
    </row>
    <row r="73" spans="2:8" s="6" customFormat="1" ht="51" x14ac:dyDescent="0.2">
      <c r="B73" s="246" t="s">
        <v>441</v>
      </c>
      <c r="C73" s="301" t="s">
        <v>476</v>
      </c>
      <c r="D73" s="297" t="s">
        <v>203</v>
      </c>
      <c r="E73" s="270">
        <v>4.24</v>
      </c>
      <c r="F73" s="298"/>
      <c r="G73" s="250">
        <f>F73+(F73*$H$10)</f>
        <v>0</v>
      </c>
      <c r="H73" s="251">
        <f>E73*G73</f>
        <v>0</v>
      </c>
    </row>
    <row r="74" spans="2:8" s="6" customFormat="1" ht="25.5" x14ac:dyDescent="0.2">
      <c r="B74" s="246" t="s">
        <v>442</v>
      </c>
      <c r="C74" s="301" t="s">
        <v>477</v>
      </c>
      <c r="D74" s="297" t="s">
        <v>203</v>
      </c>
      <c r="E74" s="270">
        <v>92.62</v>
      </c>
      <c r="F74" s="298"/>
      <c r="G74" s="250">
        <f t="shared" ref="G74:G83" si="9">F74+(F74*$H$10)</f>
        <v>0</v>
      </c>
      <c r="H74" s="286">
        <f t="shared" ref="H74:H83" si="10">E74*G74</f>
        <v>0</v>
      </c>
    </row>
    <row r="75" spans="2:8" s="6" customFormat="1" ht="25.5" x14ac:dyDescent="0.2">
      <c r="B75" s="246" t="s">
        <v>525</v>
      </c>
      <c r="C75" s="301" t="s">
        <v>478</v>
      </c>
      <c r="D75" s="297" t="s">
        <v>203</v>
      </c>
      <c r="E75" s="270">
        <v>15.6</v>
      </c>
      <c r="F75" s="298"/>
      <c r="G75" s="250">
        <f t="shared" si="9"/>
        <v>0</v>
      </c>
      <c r="H75" s="286">
        <f t="shared" si="10"/>
        <v>0</v>
      </c>
    </row>
    <row r="76" spans="2:8" s="6" customFormat="1" ht="25.5" x14ac:dyDescent="0.2">
      <c r="B76" s="246" t="s">
        <v>526</v>
      </c>
      <c r="C76" s="301" t="s">
        <v>479</v>
      </c>
      <c r="D76" s="297" t="s">
        <v>203</v>
      </c>
      <c r="E76" s="270">
        <v>8.6999999999999993</v>
      </c>
      <c r="F76" s="298"/>
      <c r="G76" s="250">
        <f t="shared" si="9"/>
        <v>0</v>
      </c>
      <c r="H76" s="286">
        <f t="shared" si="10"/>
        <v>0</v>
      </c>
    </row>
    <row r="77" spans="2:8" s="6" customFormat="1" ht="38.25" x14ac:dyDescent="0.2">
      <c r="B77" s="246" t="s">
        <v>527</v>
      </c>
      <c r="C77" s="301" t="s">
        <v>480</v>
      </c>
      <c r="D77" s="297" t="s">
        <v>203</v>
      </c>
      <c r="E77" s="270">
        <v>7.8</v>
      </c>
      <c r="F77" s="298"/>
      <c r="G77" s="250">
        <f t="shared" si="9"/>
        <v>0</v>
      </c>
      <c r="H77" s="251">
        <f t="shared" si="10"/>
        <v>0</v>
      </c>
    </row>
    <row r="78" spans="2:8" s="6" customFormat="1" ht="25.5" x14ac:dyDescent="0.2">
      <c r="B78" s="246" t="s">
        <v>528</v>
      </c>
      <c r="C78" s="301" t="s">
        <v>481</v>
      </c>
      <c r="D78" s="297" t="s">
        <v>203</v>
      </c>
      <c r="E78" s="270">
        <v>3.25</v>
      </c>
      <c r="F78" s="298"/>
      <c r="G78" s="250">
        <f t="shared" si="9"/>
        <v>0</v>
      </c>
      <c r="H78" s="286">
        <f t="shared" si="10"/>
        <v>0</v>
      </c>
    </row>
    <row r="79" spans="2:8" s="6" customFormat="1" ht="25.5" x14ac:dyDescent="0.2">
      <c r="B79" s="246" t="s">
        <v>529</v>
      </c>
      <c r="C79" s="301" t="s">
        <v>482</v>
      </c>
      <c r="D79" s="297" t="s">
        <v>203</v>
      </c>
      <c r="E79" s="270">
        <v>25.74</v>
      </c>
      <c r="F79" s="298"/>
      <c r="G79" s="250">
        <f t="shared" si="9"/>
        <v>0</v>
      </c>
      <c r="H79" s="286">
        <f t="shared" si="10"/>
        <v>0</v>
      </c>
    </row>
    <row r="80" spans="2:8" s="6" customFormat="1" ht="25.5" x14ac:dyDescent="0.2">
      <c r="B80" s="246" t="s">
        <v>530</v>
      </c>
      <c r="C80" s="301" t="s">
        <v>483</v>
      </c>
      <c r="D80" s="297" t="s">
        <v>203</v>
      </c>
      <c r="E80" s="270">
        <v>5.46</v>
      </c>
      <c r="F80" s="298"/>
      <c r="G80" s="250">
        <f t="shared" si="9"/>
        <v>0</v>
      </c>
      <c r="H80" s="286">
        <f t="shared" si="10"/>
        <v>0</v>
      </c>
    </row>
    <row r="81" spans="2:8" s="6" customFormat="1" ht="38.25" x14ac:dyDescent="0.2">
      <c r="B81" s="246" t="s">
        <v>531</v>
      </c>
      <c r="C81" s="301" t="s">
        <v>484</v>
      </c>
      <c r="D81" s="297" t="s">
        <v>203</v>
      </c>
      <c r="E81" s="270">
        <v>11.75</v>
      </c>
      <c r="F81" s="298"/>
      <c r="G81" s="250">
        <f t="shared" si="9"/>
        <v>0</v>
      </c>
      <c r="H81" s="251">
        <f t="shared" si="10"/>
        <v>0</v>
      </c>
    </row>
    <row r="82" spans="2:8" s="6" customFormat="1" ht="38.25" x14ac:dyDescent="0.2">
      <c r="B82" s="246" t="s">
        <v>532</v>
      </c>
      <c r="C82" s="301" t="s">
        <v>485</v>
      </c>
      <c r="D82" s="297" t="s">
        <v>203</v>
      </c>
      <c r="E82" s="270">
        <v>3.5249999999999999</v>
      </c>
      <c r="F82" s="298"/>
      <c r="G82" s="250">
        <f t="shared" si="9"/>
        <v>0</v>
      </c>
      <c r="H82" s="251">
        <f t="shared" si="10"/>
        <v>0</v>
      </c>
    </row>
    <row r="83" spans="2:8" s="6" customFormat="1" ht="38.25" x14ac:dyDescent="0.2">
      <c r="B83" s="246" t="s">
        <v>533</v>
      </c>
      <c r="C83" s="301" t="s">
        <v>486</v>
      </c>
      <c r="D83" s="297" t="s">
        <v>203</v>
      </c>
      <c r="E83" s="270">
        <v>3.5249999999999999</v>
      </c>
      <c r="F83" s="298"/>
      <c r="G83" s="250">
        <f t="shared" si="9"/>
        <v>0</v>
      </c>
      <c r="H83" s="251">
        <f t="shared" si="10"/>
        <v>0</v>
      </c>
    </row>
    <row r="84" spans="2:8" ht="19.899999999999999" customHeight="1" x14ac:dyDescent="0.2">
      <c r="B84" s="275"/>
      <c r="C84" s="276"/>
      <c r="D84" s="277"/>
      <c r="E84" s="278"/>
      <c r="F84" s="378" t="s">
        <v>494</v>
      </c>
      <c r="G84" s="379"/>
      <c r="H84" s="264">
        <f>SUM(H69:H83)</f>
        <v>0</v>
      </c>
    </row>
    <row r="85" spans="2:8" ht="19.899999999999999" customHeight="1" x14ac:dyDescent="0.2">
      <c r="B85" s="232"/>
      <c r="C85" s="15"/>
      <c r="D85" s="211"/>
      <c r="E85" s="212"/>
      <c r="F85" s="213"/>
      <c r="G85" s="213"/>
      <c r="H85" s="233"/>
    </row>
    <row r="86" spans="2:8" ht="19.899999999999999" customHeight="1" x14ac:dyDescent="0.2">
      <c r="B86" s="252" t="s">
        <v>344</v>
      </c>
      <c r="C86" s="279" t="s">
        <v>505</v>
      </c>
      <c r="D86" s="291"/>
      <c r="E86" s="292"/>
      <c r="F86" s="293"/>
      <c r="G86" s="294"/>
      <c r="H86" s="295"/>
    </row>
    <row r="87" spans="2:8" s="6" customFormat="1" ht="25.5" x14ac:dyDescent="0.2">
      <c r="B87" s="246" t="s">
        <v>91</v>
      </c>
      <c r="C87" s="283" t="s">
        <v>422</v>
      </c>
      <c r="D87" s="297" t="s">
        <v>430</v>
      </c>
      <c r="E87" s="289">
        <v>221</v>
      </c>
      <c r="F87" s="302"/>
      <c r="G87" s="250">
        <f>F87+(F87*$H$10)</f>
        <v>0</v>
      </c>
      <c r="H87" s="251">
        <f>E87*G87</f>
        <v>0</v>
      </c>
    </row>
    <row r="88" spans="2:8" s="6" customFormat="1" ht="19.899999999999999" customHeight="1" x14ac:dyDescent="0.2">
      <c r="B88" s="246" t="s">
        <v>386</v>
      </c>
      <c r="C88" s="283" t="s">
        <v>431</v>
      </c>
      <c r="D88" s="297" t="s">
        <v>203</v>
      </c>
      <c r="E88" s="289">
        <v>1181.44</v>
      </c>
      <c r="F88" s="302"/>
      <c r="G88" s="250">
        <f>F88+(F88*$H$10)</f>
        <v>0</v>
      </c>
      <c r="H88" s="251">
        <f>E88*G88</f>
        <v>0</v>
      </c>
    </row>
    <row r="89" spans="2:8" ht="19.899999999999999" customHeight="1" x14ac:dyDescent="0.2">
      <c r="B89" s="347"/>
      <c r="C89" s="348"/>
      <c r="D89" s="349"/>
      <c r="E89" s="350"/>
      <c r="F89" s="381" t="s">
        <v>496</v>
      </c>
      <c r="G89" s="382"/>
      <c r="H89" s="355">
        <f>SUM(H87:H88)</f>
        <v>0</v>
      </c>
    </row>
    <row r="90" spans="2:8" ht="19.899999999999999" customHeight="1" x14ac:dyDescent="0.2">
      <c r="B90" s="341"/>
      <c r="C90" s="342"/>
      <c r="D90" s="343"/>
      <c r="E90" s="344"/>
      <c r="F90" s="345"/>
      <c r="G90" s="345"/>
      <c r="H90" s="346"/>
    </row>
    <row r="91" spans="2:8" ht="18" x14ac:dyDescent="0.2">
      <c r="B91" s="252" t="s">
        <v>350</v>
      </c>
      <c r="C91" s="279" t="s">
        <v>347</v>
      </c>
      <c r="D91" s="291"/>
      <c r="E91" s="292"/>
      <c r="F91" s="293"/>
      <c r="G91" s="294"/>
      <c r="H91" s="295"/>
    </row>
    <row r="92" spans="2:8" s="6" customFormat="1" ht="25.5" x14ac:dyDescent="0.2">
      <c r="B92" s="246" t="s">
        <v>351</v>
      </c>
      <c r="C92" s="299" t="s">
        <v>396</v>
      </c>
      <c r="D92" s="297" t="s">
        <v>203</v>
      </c>
      <c r="E92" s="270">
        <v>325</v>
      </c>
      <c r="F92" s="298"/>
      <c r="G92" s="250">
        <f t="shared" ref="G92:G97" si="11">F92+(F92*$H$10)</f>
        <v>0</v>
      </c>
      <c r="H92" s="286">
        <f t="shared" ref="H92:H97" si="12">E92*G92</f>
        <v>0</v>
      </c>
    </row>
    <row r="93" spans="2:8" s="6" customFormat="1" ht="38.25" x14ac:dyDescent="0.2">
      <c r="B93" s="246" t="s">
        <v>393</v>
      </c>
      <c r="C93" s="299" t="s">
        <v>397</v>
      </c>
      <c r="D93" s="297" t="s">
        <v>203</v>
      </c>
      <c r="E93" s="270">
        <v>325</v>
      </c>
      <c r="F93" s="298"/>
      <c r="G93" s="250">
        <f t="shared" si="11"/>
        <v>0</v>
      </c>
      <c r="H93" s="286">
        <f t="shared" si="12"/>
        <v>0</v>
      </c>
    </row>
    <row r="94" spans="2:8" s="6" customFormat="1" ht="38.25" x14ac:dyDescent="0.2">
      <c r="B94" s="246" t="s">
        <v>534</v>
      </c>
      <c r="C94" s="296" t="s">
        <v>488</v>
      </c>
      <c r="D94" s="297" t="s">
        <v>203</v>
      </c>
      <c r="E94" s="270">
        <v>890.5</v>
      </c>
      <c r="F94" s="298"/>
      <c r="G94" s="250">
        <f t="shared" si="11"/>
        <v>0</v>
      </c>
      <c r="H94" s="286">
        <f t="shared" si="12"/>
        <v>0</v>
      </c>
    </row>
    <row r="95" spans="2:8" s="6" customFormat="1" ht="38.25" x14ac:dyDescent="0.2">
      <c r="B95" s="246" t="s">
        <v>535</v>
      </c>
      <c r="C95" s="299" t="s">
        <v>489</v>
      </c>
      <c r="D95" s="297" t="s">
        <v>203</v>
      </c>
      <c r="E95" s="270">
        <v>13.65</v>
      </c>
      <c r="F95" s="298"/>
      <c r="G95" s="250">
        <f t="shared" si="11"/>
        <v>0</v>
      </c>
      <c r="H95" s="251">
        <f t="shared" si="12"/>
        <v>0</v>
      </c>
    </row>
    <row r="96" spans="2:8" s="6" customFormat="1" ht="25.5" x14ac:dyDescent="0.2">
      <c r="B96" s="246" t="s">
        <v>536</v>
      </c>
      <c r="C96" s="299" t="s">
        <v>490</v>
      </c>
      <c r="D96" s="297" t="s">
        <v>203</v>
      </c>
      <c r="E96" s="270">
        <v>8.4499999999999993</v>
      </c>
      <c r="F96" s="298"/>
      <c r="G96" s="250">
        <f t="shared" si="11"/>
        <v>0</v>
      </c>
      <c r="H96" s="251">
        <f t="shared" si="12"/>
        <v>0</v>
      </c>
    </row>
    <row r="97" spans="2:8" s="6" customFormat="1" ht="25.5" x14ac:dyDescent="0.2">
      <c r="B97" s="246" t="s">
        <v>537</v>
      </c>
      <c r="C97" s="299" t="s">
        <v>436</v>
      </c>
      <c r="D97" s="297" t="s">
        <v>203</v>
      </c>
      <c r="E97" s="270">
        <v>11.7</v>
      </c>
      <c r="F97" s="298"/>
      <c r="G97" s="250">
        <f t="shared" si="11"/>
        <v>0</v>
      </c>
      <c r="H97" s="286">
        <f t="shared" si="12"/>
        <v>0</v>
      </c>
    </row>
    <row r="98" spans="2:8" ht="19.899999999999999" customHeight="1" x14ac:dyDescent="0.2">
      <c r="B98" s="347"/>
      <c r="C98" s="348"/>
      <c r="D98" s="349"/>
      <c r="E98" s="350"/>
      <c r="F98" s="381" t="s">
        <v>497</v>
      </c>
      <c r="G98" s="382"/>
      <c r="H98" s="355">
        <f>SUM(H92:H97)</f>
        <v>0</v>
      </c>
    </row>
    <row r="99" spans="2:8" ht="19.899999999999999" customHeight="1" x14ac:dyDescent="0.2">
      <c r="B99" s="341"/>
      <c r="C99" s="342"/>
      <c r="D99" s="343"/>
      <c r="E99" s="344"/>
      <c r="F99" s="345"/>
      <c r="G99" s="345"/>
      <c r="H99" s="346"/>
    </row>
    <row r="100" spans="2:8" ht="19.899999999999999" customHeight="1" x14ac:dyDescent="0.2">
      <c r="B100" s="252" t="s">
        <v>352</v>
      </c>
      <c r="C100" s="304" t="s">
        <v>348</v>
      </c>
      <c r="D100" s="280"/>
      <c r="E100" s="248"/>
      <c r="F100" s="249"/>
      <c r="G100" s="305"/>
      <c r="H100" s="306"/>
    </row>
    <row r="101" spans="2:8" s="6" customFormat="1" ht="51" x14ac:dyDescent="0.2">
      <c r="B101" s="246" t="s">
        <v>353</v>
      </c>
      <c r="C101" s="299" t="s">
        <v>373</v>
      </c>
      <c r="D101" s="297" t="s">
        <v>203</v>
      </c>
      <c r="E101" s="270">
        <v>1536.6</v>
      </c>
      <c r="F101" s="298"/>
      <c r="G101" s="250">
        <f t="shared" ref="G101:G108" si="13">F101+(F101*$H$10)</f>
        <v>0</v>
      </c>
      <c r="H101" s="286">
        <f t="shared" ref="H101:H108" si="14">E101*G101</f>
        <v>0</v>
      </c>
    </row>
    <row r="102" spans="2:8" s="6" customFormat="1" ht="19.899999999999999" customHeight="1" x14ac:dyDescent="0.2">
      <c r="B102" s="246" t="s">
        <v>362</v>
      </c>
      <c r="C102" s="301" t="s">
        <v>432</v>
      </c>
      <c r="D102" s="297" t="s">
        <v>203</v>
      </c>
      <c r="E102" s="270">
        <v>45.5</v>
      </c>
      <c r="F102" s="298"/>
      <c r="G102" s="250">
        <f t="shared" si="13"/>
        <v>0</v>
      </c>
      <c r="H102" s="286">
        <f t="shared" si="14"/>
        <v>0</v>
      </c>
    </row>
    <row r="103" spans="2:8" s="6" customFormat="1" ht="38.25" x14ac:dyDescent="0.2">
      <c r="B103" s="246" t="s">
        <v>363</v>
      </c>
      <c r="C103" s="301" t="s">
        <v>492</v>
      </c>
      <c r="D103" s="297" t="s">
        <v>203</v>
      </c>
      <c r="E103" s="270">
        <v>350.38</v>
      </c>
      <c r="F103" s="298"/>
      <c r="G103" s="250">
        <f t="shared" si="13"/>
        <v>0</v>
      </c>
      <c r="H103" s="286">
        <f t="shared" si="14"/>
        <v>0</v>
      </c>
    </row>
    <row r="104" spans="2:8" s="6" customFormat="1" ht="19.899999999999999" customHeight="1" x14ac:dyDescent="0.2">
      <c r="B104" s="246" t="s">
        <v>364</v>
      </c>
      <c r="C104" s="301" t="s">
        <v>401</v>
      </c>
      <c r="D104" s="297" t="s">
        <v>333</v>
      </c>
      <c r="E104" s="270">
        <v>715</v>
      </c>
      <c r="F104" s="298"/>
      <c r="G104" s="250">
        <f t="shared" si="13"/>
        <v>0</v>
      </c>
      <c r="H104" s="286">
        <f t="shared" si="14"/>
        <v>0</v>
      </c>
    </row>
    <row r="105" spans="2:8" s="6" customFormat="1" ht="38.25" x14ac:dyDescent="0.2">
      <c r="B105" s="246" t="s">
        <v>365</v>
      </c>
      <c r="C105" s="301" t="s">
        <v>435</v>
      </c>
      <c r="D105" s="297" t="s">
        <v>203</v>
      </c>
      <c r="E105" s="270">
        <v>89.91</v>
      </c>
      <c r="F105" s="298"/>
      <c r="G105" s="250">
        <f t="shared" si="13"/>
        <v>0</v>
      </c>
      <c r="H105" s="286">
        <f t="shared" si="14"/>
        <v>0</v>
      </c>
    </row>
    <row r="106" spans="2:8" s="6" customFormat="1" ht="38.25" x14ac:dyDescent="0.2">
      <c r="B106" s="246" t="s">
        <v>443</v>
      </c>
      <c r="C106" s="301" t="s">
        <v>493</v>
      </c>
      <c r="D106" s="297" t="s">
        <v>203</v>
      </c>
      <c r="E106" s="270">
        <v>89.91</v>
      </c>
      <c r="F106" s="298"/>
      <c r="G106" s="250">
        <f t="shared" si="13"/>
        <v>0</v>
      </c>
      <c r="H106" s="286">
        <f t="shared" si="14"/>
        <v>0</v>
      </c>
    </row>
    <row r="107" spans="2:8" s="6" customFormat="1" ht="19.899999999999999" customHeight="1" x14ac:dyDescent="0.2">
      <c r="B107" s="303" t="s">
        <v>538</v>
      </c>
      <c r="C107" s="301" t="s">
        <v>437</v>
      </c>
      <c r="D107" s="297" t="s">
        <v>203</v>
      </c>
      <c r="E107" s="270">
        <v>484.45</v>
      </c>
      <c r="F107" s="298"/>
      <c r="G107" s="250">
        <f t="shared" si="13"/>
        <v>0</v>
      </c>
      <c r="H107" s="251">
        <f>E107*G107</f>
        <v>0</v>
      </c>
    </row>
    <row r="108" spans="2:8" s="6" customFormat="1" ht="19.899999999999999" customHeight="1" x14ac:dyDescent="0.2">
      <c r="B108" s="303" t="s">
        <v>539</v>
      </c>
      <c r="C108" s="301" t="s">
        <v>438</v>
      </c>
      <c r="D108" s="297" t="s">
        <v>203</v>
      </c>
      <c r="E108" s="270">
        <v>560.64</v>
      </c>
      <c r="F108" s="298"/>
      <c r="G108" s="250">
        <f t="shared" si="13"/>
        <v>0</v>
      </c>
      <c r="H108" s="251">
        <f t="shared" si="14"/>
        <v>0</v>
      </c>
    </row>
    <row r="109" spans="2:8" ht="19.899999999999999" customHeight="1" x14ac:dyDescent="0.2">
      <c r="B109" s="351"/>
      <c r="C109" s="352"/>
      <c r="D109" s="353"/>
      <c r="E109" s="354"/>
      <c r="F109" s="381" t="s">
        <v>498</v>
      </c>
      <c r="G109" s="382"/>
      <c r="H109" s="355">
        <f>SUM(H101:H108)</f>
        <v>0</v>
      </c>
    </row>
    <row r="110" spans="2:8" ht="19.899999999999999" customHeight="1" x14ac:dyDescent="0.2">
      <c r="B110" s="341"/>
      <c r="C110" s="342"/>
      <c r="D110" s="343"/>
      <c r="E110" s="344"/>
      <c r="F110" s="345"/>
      <c r="G110" s="345"/>
      <c r="H110" s="346"/>
    </row>
    <row r="111" spans="2:8" ht="19.899999999999999" customHeight="1" x14ac:dyDescent="0.2">
      <c r="B111" s="252" t="s">
        <v>354</v>
      </c>
      <c r="C111" s="279" t="s">
        <v>349</v>
      </c>
      <c r="D111" s="291"/>
      <c r="E111" s="292"/>
      <c r="F111" s="293"/>
      <c r="G111" s="294"/>
      <c r="H111" s="295"/>
    </row>
    <row r="112" spans="2:8" s="6" customFormat="1" ht="19.899999999999999" customHeight="1" x14ac:dyDescent="0.2">
      <c r="B112" s="303" t="s">
        <v>355</v>
      </c>
      <c r="C112" s="299" t="s">
        <v>495</v>
      </c>
      <c r="D112" s="297" t="s">
        <v>333</v>
      </c>
      <c r="E112" s="270">
        <v>84.5</v>
      </c>
      <c r="F112" s="298"/>
      <c r="G112" s="250">
        <f>F112+(F112*$H$10)</f>
        <v>0</v>
      </c>
      <c r="H112" s="286">
        <f>E112*G112</f>
        <v>0</v>
      </c>
    </row>
    <row r="113" spans="2:8" s="6" customFormat="1" ht="19.899999999999999" customHeight="1" x14ac:dyDescent="0.2">
      <c r="B113" s="303" t="s">
        <v>356</v>
      </c>
      <c r="C113" s="299" t="s">
        <v>394</v>
      </c>
      <c r="D113" s="297" t="s">
        <v>333</v>
      </c>
      <c r="E113" s="270">
        <v>126.75</v>
      </c>
      <c r="F113" s="298"/>
      <c r="G113" s="250">
        <f>F113+(F113*$H$10)</f>
        <v>0</v>
      </c>
      <c r="H113" s="251">
        <f>E113*G113</f>
        <v>0</v>
      </c>
    </row>
    <row r="114" spans="2:8" ht="19.899999999999999" customHeight="1" x14ac:dyDescent="0.2">
      <c r="B114" s="347"/>
      <c r="C114" s="348"/>
      <c r="D114" s="349"/>
      <c r="E114" s="350"/>
      <c r="F114" s="381" t="s">
        <v>499</v>
      </c>
      <c r="G114" s="382"/>
      <c r="H114" s="355">
        <f>SUM(H112:H113)</f>
        <v>0</v>
      </c>
    </row>
    <row r="115" spans="2:8" ht="19.899999999999999" customHeight="1" x14ac:dyDescent="0.2">
      <c r="B115" s="341"/>
      <c r="C115" s="342"/>
      <c r="D115" s="343"/>
      <c r="E115" s="344"/>
      <c r="F115" s="345"/>
      <c r="G115" s="345"/>
      <c r="H115" s="346"/>
    </row>
    <row r="116" spans="2:8" ht="19.899999999999999" customHeight="1" x14ac:dyDescent="0.2">
      <c r="B116" s="310" t="s">
        <v>357</v>
      </c>
      <c r="C116" s="311" t="s">
        <v>346</v>
      </c>
      <c r="D116" s="312"/>
      <c r="E116" s="313"/>
      <c r="F116" s="314"/>
      <c r="G116" s="294"/>
      <c r="H116" s="295"/>
    </row>
    <row r="117" spans="2:8" s="6" customFormat="1" ht="38.25" x14ac:dyDescent="0.2">
      <c r="B117" s="246" t="s">
        <v>358</v>
      </c>
      <c r="C117" s="283" t="s">
        <v>402</v>
      </c>
      <c r="D117" s="307" t="s">
        <v>392</v>
      </c>
      <c r="E117" s="308">
        <v>4</v>
      </c>
      <c r="F117" s="309"/>
      <c r="G117" s="250">
        <f t="shared" ref="G117:G122" si="15">F117+(F117*$H$10)</f>
        <v>0</v>
      </c>
      <c r="H117" s="286">
        <f t="shared" ref="H117:H122" si="16">E117*G117</f>
        <v>0</v>
      </c>
    </row>
    <row r="118" spans="2:8" s="6" customFormat="1" ht="25.5" x14ac:dyDescent="0.2">
      <c r="B118" s="246" t="s">
        <v>359</v>
      </c>
      <c r="C118" s="283" t="s">
        <v>403</v>
      </c>
      <c r="D118" s="307" t="s">
        <v>392</v>
      </c>
      <c r="E118" s="308">
        <v>22</v>
      </c>
      <c r="F118" s="309"/>
      <c r="G118" s="250">
        <f t="shared" si="15"/>
        <v>0</v>
      </c>
      <c r="H118" s="286">
        <f t="shared" si="16"/>
        <v>0</v>
      </c>
    </row>
    <row r="119" spans="2:8" s="6" customFormat="1" ht="25.5" x14ac:dyDescent="0.2">
      <c r="B119" s="246" t="s">
        <v>360</v>
      </c>
      <c r="C119" s="283" t="s">
        <v>404</v>
      </c>
      <c r="D119" s="307" t="s">
        <v>333</v>
      </c>
      <c r="E119" s="308">
        <v>22</v>
      </c>
      <c r="F119" s="309"/>
      <c r="G119" s="250">
        <f t="shared" si="15"/>
        <v>0</v>
      </c>
      <c r="H119" s="286">
        <f t="shared" si="16"/>
        <v>0</v>
      </c>
    </row>
    <row r="120" spans="2:8" s="6" customFormat="1" ht="25.5" x14ac:dyDescent="0.2">
      <c r="B120" s="246" t="s">
        <v>366</v>
      </c>
      <c r="C120" s="283" t="s">
        <v>405</v>
      </c>
      <c r="D120" s="307" t="s">
        <v>392</v>
      </c>
      <c r="E120" s="308">
        <f>22*1.5</f>
        <v>33</v>
      </c>
      <c r="F120" s="309"/>
      <c r="G120" s="250">
        <f t="shared" si="15"/>
        <v>0</v>
      </c>
      <c r="H120" s="286">
        <f t="shared" si="16"/>
        <v>0</v>
      </c>
    </row>
    <row r="121" spans="2:8" s="6" customFormat="1" ht="19.899999999999999" customHeight="1" x14ac:dyDescent="0.2">
      <c r="B121" s="246" t="s">
        <v>540</v>
      </c>
      <c r="C121" s="283" t="s">
        <v>407</v>
      </c>
      <c r="D121" s="307" t="s">
        <v>392</v>
      </c>
      <c r="E121" s="308">
        <v>18</v>
      </c>
      <c r="F121" s="309"/>
      <c r="G121" s="250">
        <f t="shared" si="15"/>
        <v>0</v>
      </c>
      <c r="H121" s="286">
        <f t="shared" si="16"/>
        <v>0</v>
      </c>
    </row>
    <row r="122" spans="2:8" s="6" customFormat="1" ht="25.5" x14ac:dyDescent="0.2">
      <c r="B122" s="246" t="s">
        <v>541</v>
      </c>
      <c r="C122" s="283" t="s">
        <v>406</v>
      </c>
      <c r="D122" s="247" t="s">
        <v>504</v>
      </c>
      <c r="E122" s="308">
        <f>22*0.5</f>
        <v>11</v>
      </c>
      <c r="F122" s="309"/>
      <c r="G122" s="250">
        <f t="shared" si="15"/>
        <v>0</v>
      </c>
      <c r="H122" s="286">
        <f t="shared" si="16"/>
        <v>0</v>
      </c>
    </row>
    <row r="123" spans="2:8" ht="19.899999999999999" customHeight="1" x14ac:dyDescent="0.2">
      <c r="B123" s="347"/>
      <c r="C123" s="348"/>
      <c r="D123" s="349"/>
      <c r="E123" s="350"/>
      <c r="F123" s="381" t="s">
        <v>500</v>
      </c>
      <c r="G123" s="382"/>
      <c r="H123" s="355">
        <f>SUM(H117:H122)</f>
        <v>0</v>
      </c>
    </row>
    <row r="124" spans="2:8" ht="19.899999999999999" customHeight="1" x14ac:dyDescent="0.2">
      <c r="B124" s="341"/>
      <c r="C124" s="342"/>
      <c r="D124" s="343"/>
      <c r="E124" s="344"/>
      <c r="F124" s="345"/>
      <c r="G124" s="345"/>
      <c r="H124" s="346"/>
    </row>
    <row r="125" spans="2:8" ht="19.899999999999999" customHeight="1" x14ac:dyDescent="0.2">
      <c r="B125" s="252" t="s">
        <v>361</v>
      </c>
      <c r="C125" s="279" t="s">
        <v>345</v>
      </c>
      <c r="D125" s="291"/>
      <c r="E125" s="292"/>
      <c r="F125" s="293"/>
      <c r="G125" s="294"/>
      <c r="H125" s="295"/>
    </row>
    <row r="126" spans="2:8" s="6" customFormat="1" ht="25.5" x14ac:dyDescent="0.2">
      <c r="B126" s="246" t="s">
        <v>444</v>
      </c>
      <c r="C126" s="266" t="s">
        <v>376</v>
      </c>
      <c r="D126" s="307" t="s">
        <v>333</v>
      </c>
      <c r="E126" s="248">
        <v>639.66999999999996</v>
      </c>
      <c r="F126" s="315"/>
      <c r="G126" s="250">
        <f t="shared" ref="G126:G151" si="17">F126+(F126*$H$10)</f>
        <v>0</v>
      </c>
      <c r="H126" s="286">
        <f t="shared" ref="H126:H151" si="18">E126*G126</f>
        <v>0</v>
      </c>
    </row>
    <row r="127" spans="2:8" s="6" customFormat="1" ht="25.5" x14ac:dyDescent="0.2">
      <c r="B127" s="246" t="s">
        <v>542</v>
      </c>
      <c r="C127" s="266" t="s">
        <v>388</v>
      </c>
      <c r="D127" s="307" t="s">
        <v>333</v>
      </c>
      <c r="E127" s="248">
        <v>178.29</v>
      </c>
      <c r="F127" s="315"/>
      <c r="G127" s="250">
        <f t="shared" si="17"/>
        <v>0</v>
      </c>
      <c r="H127" s="286">
        <f t="shared" si="18"/>
        <v>0</v>
      </c>
    </row>
    <row r="128" spans="2:8" s="6" customFormat="1" ht="25.5" x14ac:dyDescent="0.2">
      <c r="B128" s="246" t="s">
        <v>543</v>
      </c>
      <c r="C128" s="266" t="s">
        <v>408</v>
      </c>
      <c r="D128" s="307" t="s">
        <v>333</v>
      </c>
      <c r="E128" s="248">
        <v>134.44</v>
      </c>
      <c r="F128" s="315"/>
      <c r="G128" s="250">
        <f t="shared" si="17"/>
        <v>0</v>
      </c>
      <c r="H128" s="286">
        <f t="shared" si="18"/>
        <v>0</v>
      </c>
    </row>
    <row r="129" spans="2:8" s="6" customFormat="1" ht="38.25" x14ac:dyDescent="0.2">
      <c r="B129" s="246" t="s">
        <v>544</v>
      </c>
      <c r="C129" s="266" t="s">
        <v>375</v>
      </c>
      <c r="D129" s="307" t="s">
        <v>333</v>
      </c>
      <c r="E129" s="248">
        <f>935.47+28.82</f>
        <v>964.29000000000008</v>
      </c>
      <c r="F129" s="315"/>
      <c r="G129" s="250">
        <f t="shared" si="17"/>
        <v>0</v>
      </c>
      <c r="H129" s="286">
        <f t="shared" si="18"/>
        <v>0</v>
      </c>
    </row>
    <row r="130" spans="2:8" s="6" customFormat="1" ht="38.25" x14ac:dyDescent="0.2">
      <c r="B130" s="246" t="s">
        <v>545</v>
      </c>
      <c r="C130" s="266" t="s">
        <v>387</v>
      </c>
      <c r="D130" s="307" t="s">
        <v>333</v>
      </c>
      <c r="E130" s="248">
        <v>137.76</v>
      </c>
      <c r="F130" s="315"/>
      <c r="G130" s="250">
        <f t="shared" si="17"/>
        <v>0</v>
      </c>
      <c r="H130" s="286">
        <f t="shared" si="18"/>
        <v>0</v>
      </c>
    </row>
    <row r="131" spans="2:8" s="6" customFormat="1" ht="38.25" x14ac:dyDescent="0.2">
      <c r="B131" s="246" t="s">
        <v>546</v>
      </c>
      <c r="C131" s="266" t="s">
        <v>409</v>
      </c>
      <c r="D131" s="307" t="s">
        <v>333</v>
      </c>
      <c r="E131" s="248">
        <v>20.16</v>
      </c>
      <c r="F131" s="315"/>
      <c r="G131" s="250">
        <f t="shared" si="17"/>
        <v>0</v>
      </c>
      <c r="H131" s="286">
        <f t="shared" si="18"/>
        <v>0</v>
      </c>
    </row>
    <row r="132" spans="2:8" s="6" customFormat="1" ht="25.5" x14ac:dyDescent="0.2">
      <c r="B132" s="246" t="s">
        <v>547</v>
      </c>
      <c r="C132" s="266" t="s">
        <v>377</v>
      </c>
      <c r="D132" s="307" t="s">
        <v>384</v>
      </c>
      <c r="E132" s="248">
        <v>194</v>
      </c>
      <c r="F132" s="315"/>
      <c r="G132" s="250">
        <f t="shared" si="17"/>
        <v>0</v>
      </c>
      <c r="H132" s="286">
        <f t="shared" si="18"/>
        <v>0</v>
      </c>
    </row>
    <row r="133" spans="2:8" s="6" customFormat="1" ht="25.5" x14ac:dyDescent="0.2">
      <c r="B133" s="246" t="s">
        <v>548</v>
      </c>
      <c r="C133" s="266" t="s">
        <v>380</v>
      </c>
      <c r="D133" s="307" t="s">
        <v>384</v>
      </c>
      <c r="E133" s="248">
        <v>147</v>
      </c>
      <c r="F133" s="315"/>
      <c r="G133" s="250">
        <f t="shared" si="17"/>
        <v>0</v>
      </c>
      <c r="H133" s="286">
        <f t="shared" si="18"/>
        <v>0</v>
      </c>
    </row>
    <row r="134" spans="2:8" s="6" customFormat="1" ht="51" x14ac:dyDescent="0.2">
      <c r="B134" s="246" t="s">
        <v>549</v>
      </c>
      <c r="C134" s="266" t="s">
        <v>466</v>
      </c>
      <c r="D134" s="307" t="s">
        <v>384</v>
      </c>
      <c r="E134" s="248">
        <v>14</v>
      </c>
      <c r="F134" s="315"/>
      <c r="G134" s="250">
        <f t="shared" si="17"/>
        <v>0</v>
      </c>
      <c r="H134" s="286">
        <f t="shared" si="18"/>
        <v>0</v>
      </c>
    </row>
    <row r="135" spans="2:8" s="6" customFormat="1" ht="38.25" x14ac:dyDescent="0.2">
      <c r="B135" s="246" t="s">
        <v>550</v>
      </c>
      <c r="C135" s="266" t="s">
        <v>385</v>
      </c>
      <c r="D135" s="307" t="s">
        <v>384</v>
      </c>
      <c r="E135" s="248">
        <v>1</v>
      </c>
      <c r="F135" s="315"/>
      <c r="G135" s="250">
        <f t="shared" si="17"/>
        <v>0</v>
      </c>
      <c r="H135" s="286">
        <f t="shared" si="18"/>
        <v>0</v>
      </c>
    </row>
    <row r="136" spans="2:8" s="6" customFormat="1" ht="38.25" x14ac:dyDescent="0.2">
      <c r="B136" s="246" t="s">
        <v>551</v>
      </c>
      <c r="C136" s="266" t="s">
        <v>410</v>
      </c>
      <c r="D136" s="307" t="s">
        <v>384</v>
      </c>
      <c r="E136" s="248">
        <v>190</v>
      </c>
      <c r="F136" s="315"/>
      <c r="G136" s="250">
        <f t="shared" si="17"/>
        <v>0</v>
      </c>
      <c r="H136" s="286">
        <f t="shared" si="18"/>
        <v>0</v>
      </c>
    </row>
    <row r="137" spans="2:8" s="6" customFormat="1" ht="25.5" x14ac:dyDescent="0.2">
      <c r="B137" s="246" t="s">
        <v>552</v>
      </c>
      <c r="C137" s="266" t="s">
        <v>378</v>
      </c>
      <c r="D137" s="307" t="s">
        <v>384</v>
      </c>
      <c r="E137" s="248">
        <v>190</v>
      </c>
      <c r="F137" s="315"/>
      <c r="G137" s="250">
        <f t="shared" si="17"/>
        <v>0</v>
      </c>
      <c r="H137" s="286">
        <f t="shared" si="18"/>
        <v>0</v>
      </c>
    </row>
    <row r="138" spans="2:8" s="6" customFormat="1" ht="25.5" x14ac:dyDescent="0.2">
      <c r="B138" s="246" t="s">
        <v>553</v>
      </c>
      <c r="C138" s="266" t="s">
        <v>411</v>
      </c>
      <c r="D138" s="307" t="s">
        <v>384</v>
      </c>
      <c r="E138" s="248">
        <v>26</v>
      </c>
      <c r="F138" s="315"/>
      <c r="G138" s="250">
        <f t="shared" si="17"/>
        <v>0</v>
      </c>
      <c r="H138" s="286">
        <f t="shared" si="18"/>
        <v>0</v>
      </c>
    </row>
    <row r="139" spans="2:8" s="6" customFormat="1" ht="25.5" x14ac:dyDescent="0.2">
      <c r="B139" s="246" t="s">
        <v>554</v>
      </c>
      <c r="C139" s="266" t="s">
        <v>379</v>
      </c>
      <c r="D139" s="307" t="s">
        <v>384</v>
      </c>
      <c r="E139" s="248">
        <v>31</v>
      </c>
      <c r="F139" s="315"/>
      <c r="G139" s="250">
        <f t="shared" si="17"/>
        <v>0</v>
      </c>
      <c r="H139" s="286">
        <f t="shared" si="18"/>
        <v>0</v>
      </c>
    </row>
    <row r="140" spans="2:8" s="6" customFormat="1" ht="38.25" x14ac:dyDescent="0.2">
      <c r="B140" s="246" t="s">
        <v>555</v>
      </c>
      <c r="C140" s="266" t="s">
        <v>412</v>
      </c>
      <c r="D140" s="307" t="s">
        <v>384</v>
      </c>
      <c r="E140" s="248">
        <v>3</v>
      </c>
      <c r="F140" s="315"/>
      <c r="G140" s="250">
        <f t="shared" si="17"/>
        <v>0</v>
      </c>
      <c r="H140" s="286">
        <f t="shared" si="18"/>
        <v>0</v>
      </c>
    </row>
    <row r="141" spans="2:8" s="6" customFormat="1" ht="25.5" x14ac:dyDescent="0.2">
      <c r="B141" s="246" t="s">
        <v>556</v>
      </c>
      <c r="C141" s="266" t="s">
        <v>368</v>
      </c>
      <c r="D141" s="307" t="s">
        <v>384</v>
      </c>
      <c r="E141" s="248">
        <v>10</v>
      </c>
      <c r="F141" s="315"/>
      <c r="G141" s="250">
        <f t="shared" si="17"/>
        <v>0</v>
      </c>
      <c r="H141" s="286">
        <f t="shared" si="18"/>
        <v>0</v>
      </c>
    </row>
    <row r="142" spans="2:8" s="6" customFormat="1" ht="25.5" x14ac:dyDescent="0.2">
      <c r="B142" s="246" t="s">
        <v>557</v>
      </c>
      <c r="C142" s="266" t="s">
        <v>369</v>
      </c>
      <c r="D142" s="307" t="s">
        <v>384</v>
      </c>
      <c r="E142" s="248">
        <v>8</v>
      </c>
      <c r="F142" s="315"/>
      <c r="G142" s="250">
        <f t="shared" si="17"/>
        <v>0</v>
      </c>
      <c r="H142" s="286">
        <f t="shared" si="18"/>
        <v>0</v>
      </c>
    </row>
    <row r="143" spans="2:8" s="6" customFormat="1" ht="25.5" x14ac:dyDescent="0.2">
      <c r="B143" s="246" t="s">
        <v>558</v>
      </c>
      <c r="C143" s="266" t="s">
        <v>367</v>
      </c>
      <c r="D143" s="307" t="s">
        <v>384</v>
      </c>
      <c r="E143" s="248">
        <v>1</v>
      </c>
      <c r="F143" s="315"/>
      <c r="G143" s="250">
        <f t="shared" si="17"/>
        <v>0</v>
      </c>
      <c r="H143" s="286">
        <f t="shared" si="18"/>
        <v>0</v>
      </c>
    </row>
    <row r="144" spans="2:8" s="6" customFormat="1" ht="25.5" x14ac:dyDescent="0.2">
      <c r="B144" s="246" t="s">
        <v>559</v>
      </c>
      <c r="C144" s="266" t="s">
        <v>413</v>
      </c>
      <c r="D144" s="307" t="s">
        <v>384</v>
      </c>
      <c r="E144" s="248">
        <v>6</v>
      </c>
      <c r="F144" s="315"/>
      <c r="G144" s="250">
        <f t="shared" si="17"/>
        <v>0</v>
      </c>
      <c r="H144" s="286">
        <f t="shared" si="18"/>
        <v>0</v>
      </c>
    </row>
    <row r="145" spans="2:8" s="6" customFormat="1" ht="25.5" x14ac:dyDescent="0.2">
      <c r="B145" s="246" t="s">
        <v>560</v>
      </c>
      <c r="C145" s="266" t="s">
        <v>414</v>
      </c>
      <c r="D145" s="307" t="s">
        <v>384</v>
      </c>
      <c r="E145" s="248">
        <v>14</v>
      </c>
      <c r="F145" s="315"/>
      <c r="G145" s="250">
        <f t="shared" si="17"/>
        <v>0</v>
      </c>
      <c r="H145" s="286">
        <f t="shared" si="18"/>
        <v>0</v>
      </c>
    </row>
    <row r="146" spans="2:8" s="6" customFormat="1" ht="25.5" x14ac:dyDescent="0.2">
      <c r="B146" s="246" t="s">
        <v>561</v>
      </c>
      <c r="C146" s="266" t="s">
        <v>389</v>
      </c>
      <c r="D146" s="307" t="s">
        <v>384</v>
      </c>
      <c r="E146" s="248">
        <v>1</v>
      </c>
      <c r="F146" s="315"/>
      <c r="G146" s="250">
        <f t="shared" si="17"/>
        <v>0</v>
      </c>
      <c r="H146" s="286">
        <f t="shared" si="18"/>
        <v>0</v>
      </c>
    </row>
    <row r="147" spans="2:8" s="6" customFormat="1" ht="25.5" x14ac:dyDescent="0.2">
      <c r="B147" s="246" t="s">
        <v>562</v>
      </c>
      <c r="C147" s="266" t="s">
        <v>415</v>
      </c>
      <c r="D147" s="307" t="s">
        <v>384</v>
      </c>
      <c r="E147" s="248">
        <v>3</v>
      </c>
      <c r="F147" s="315"/>
      <c r="G147" s="250">
        <f t="shared" si="17"/>
        <v>0</v>
      </c>
      <c r="H147" s="286">
        <f t="shared" si="18"/>
        <v>0</v>
      </c>
    </row>
    <row r="148" spans="2:8" s="6" customFormat="1" ht="25.5" x14ac:dyDescent="0.2">
      <c r="B148" s="246" t="s">
        <v>563</v>
      </c>
      <c r="C148" s="266" t="s">
        <v>381</v>
      </c>
      <c r="D148" s="307" t="s">
        <v>333</v>
      </c>
      <c r="E148" s="248">
        <v>592.63</v>
      </c>
      <c r="F148" s="315"/>
      <c r="G148" s="250">
        <f t="shared" si="17"/>
        <v>0</v>
      </c>
      <c r="H148" s="286">
        <f t="shared" si="18"/>
        <v>0</v>
      </c>
    </row>
    <row r="149" spans="2:8" s="6" customFormat="1" ht="25.5" x14ac:dyDescent="0.2">
      <c r="B149" s="246" t="s">
        <v>564</v>
      </c>
      <c r="C149" s="266" t="s">
        <v>416</v>
      </c>
      <c r="D149" s="307" t="s">
        <v>333</v>
      </c>
      <c r="E149" s="248">
        <v>1782.35</v>
      </c>
      <c r="F149" s="315"/>
      <c r="G149" s="250">
        <f t="shared" si="17"/>
        <v>0</v>
      </c>
      <c r="H149" s="286">
        <f t="shared" si="18"/>
        <v>0</v>
      </c>
    </row>
    <row r="150" spans="2:8" s="6" customFormat="1" ht="25.5" x14ac:dyDescent="0.2">
      <c r="B150" s="246" t="s">
        <v>565</v>
      </c>
      <c r="C150" s="266" t="s">
        <v>382</v>
      </c>
      <c r="D150" s="307" t="s">
        <v>333</v>
      </c>
      <c r="E150" s="248">
        <v>3969.01</v>
      </c>
      <c r="F150" s="315"/>
      <c r="G150" s="250">
        <f t="shared" si="17"/>
        <v>0</v>
      </c>
      <c r="H150" s="286">
        <f t="shared" si="18"/>
        <v>0</v>
      </c>
    </row>
    <row r="151" spans="2:8" s="6" customFormat="1" ht="25.5" x14ac:dyDescent="0.2">
      <c r="B151" s="246" t="s">
        <v>566</v>
      </c>
      <c r="C151" s="266" t="s">
        <v>383</v>
      </c>
      <c r="D151" s="307" t="s">
        <v>333</v>
      </c>
      <c r="E151" s="248">
        <v>3372.41</v>
      </c>
      <c r="F151" s="315"/>
      <c r="G151" s="250">
        <f t="shared" si="17"/>
        <v>0</v>
      </c>
      <c r="H151" s="286">
        <f t="shared" si="18"/>
        <v>0</v>
      </c>
    </row>
    <row r="152" spans="2:8" ht="19.899999999999999" customHeight="1" x14ac:dyDescent="0.2">
      <c r="B152" s="347"/>
      <c r="C152" s="348"/>
      <c r="D152" s="349"/>
      <c r="E152" s="350"/>
      <c r="F152" s="381" t="s">
        <v>502</v>
      </c>
      <c r="G152" s="382"/>
      <c r="H152" s="355">
        <f>SUM(H126:H151)</f>
        <v>0</v>
      </c>
    </row>
    <row r="153" spans="2:8" ht="19.899999999999999" customHeight="1" x14ac:dyDescent="0.2">
      <c r="B153" s="341"/>
      <c r="C153" s="342"/>
      <c r="D153" s="343"/>
      <c r="E153" s="344"/>
      <c r="F153" s="345"/>
      <c r="G153" s="345"/>
      <c r="H153" s="346"/>
    </row>
    <row r="154" spans="2:8" ht="19.899999999999999" customHeight="1" x14ac:dyDescent="0.2">
      <c r="B154" s="252" t="s">
        <v>567</v>
      </c>
      <c r="C154" s="279" t="s">
        <v>25</v>
      </c>
      <c r="D154" s="316"/>
      <c r="E154" s="317"/>
      <c r="F154" s="293"/>
      <c r="G154" s="294"/>
      <c r="H154" s="295"/>
    </row>
    <row r="155" spans="2:8" s="6" customFormat="1" ht="25.5" x14ac:dyDescent="0.2">
      <c r="B155" s="246" t="s">
        <v>568</v>
      </c>
      <c r="C155" s="296" t="s">
        <v>433</v>
      </c>
      <c r="D155" s="297" t="s">
        <v>203</v>
      </c>
      <c r="E155" s="270">
        <v>3061.5</v>
      </c>
      <c r="F155" s="298"/>
      <c r="G155" s="250">
        <f>F155+(F155*$H$10)</f>
        <v>0</v>
      </c>
      <c r="H155" s="251">
        <f>E155*G155</f>
        <v>0</v>
      </c>
    </row>
    <row r="156" spans="2:8" s="6" customFormat="1" ht="25.5" x14ac:dyDescent="0.2">
      <c r="B156" s="246" t="s">
        <v>569</v>
      </c>
      <c r="C156" s="296" t="s">
        <v>399</v>
      </c>
      <c r="D156" s="297" t="s">
        <v>203</v>
      </c>
      <c r="E156" s="270">
        <v>2145</v>
      </c>
      <c r="F156" s="298"/>
      <c r="G156" s="250">
        <f>F156+(F156*$H$10)</f>
        <v>0</v>
      </c>
      <c r="H156" s="251">
        <f>E156*G156</f>
        <v>0</v>
      </c>
    </row>
    <row r="157" spans="2:8" s="6" customFormat="1" ht="25.5" x14ac:dyDescent="0.2">
      <c r="B157" s="246" t="s">
        <v>570</v>
      </c>
      <c r="C157" s="296" t="s">
        <v>400</v>
      </c>
      <c r="D157" s="297" t="s">
        <v>203</v>
      </c>
      <c r="E157" s="270">
        <v>3061.5</v>
      </c>
      <c r="F157" s="298"/>
      <c r="G157" s="250">
        <f>F157+(F157*$H$10)</f>
        <v>0</v>
      </c>
      <c r="H157" s="251">
        <f>E157*G157</f>
        <v>0</v>
      </c>
    </row>
    <row r="158" spans="2:8" s="6" customFormat="1" ht="30.75" customHeight="1" x14ac:dyDescent="0.2">
      <c r="B158" s="246" t="s">
        <v>571</v>
      </c>
      <c r="C158" s="296" t="s">
        <v>398</v>
      </c>
      <c r="D158" s="297" t="s">
        <v>203</v>
      </c>
      <c r="E158" s="270">
        <v>1536.6</v>
      </c>
      <c r="F158" s="298"/>
      <c r="G158" s="250">
        <f>F158+(F158*$H$10)</f>
        <v>0</v>
      </c>
      <c r="H158" s="251">
        <f>E158*G158</f>
        <v>0</v>
      </c>
    </row>
    <row r="159" spans="2:8" ht="19.899999999999999" customHeight="1" x14ac:dyDescent="0.2">
      <c r="B159" s="336"/>
      <c r="C159" s="337"/>
      <c r="D159" s="338"/>
      <c r="E159" s="339"/>
      <c r="F159" s="378" t="s">
        <v>572</v>
      </c>
      <c r="G159" s="379"/>
      <c r="H159" s="264">
        <f>SUM(H155:H158)</f>
        <v>0</v>
      </c>
    </row>
    <row r="160" spans="2:8" ht="19.899999999999999" customHeight="1" x14ac:dyDescent="0.2">
      <c r="B160" s="341"/>
      <c r="C160" s="342"/>
      <c r="D160" s="343"/>
      <c r="E160" s="344"/>
      <c r="F160" s="345"/>
      <c r="G160" s="345"/>
      <c r="H160" s="346"/>
    </row>
    <row r="161" spans="2:8" ht="19.899999999999999" customHeight="1" x14ac:dyDescent="0.2">
      <c r="B161" s="252" t="s">
        <v>573</v>
      </c>
      <c r="C161" s="279" t="s">
        <v>390</v>
      </c>
      <c r="D161" s="316"/>
      <c r="E161" s="317"/>
      <c r="F161" s="318"/>
      <c r="G161" s="319"/>
      <c r="H161" s="320"/>
    </row>
    <row r="162" spans="2:8" s="6" customFormat="1" ht="19.899999999999999" customHeight="1" x14ac:dyDescent="0.2">
      <c r="B162" s="246" t="s">
        <v>574</v>
      </c>
      <c r="C162" s="296" t="s">
        <v>391</v>
      </c>
      <c r="D162" s="297" t="s">
        <v>203</v>
      </c>
      <c r="E162" s="270">
        <v>7500</v>
      </c>
      <c r="F162" s="298"/>
      <c r="G162" s="250">
        <f>F162+(F162*$H$10)</f>
        <v>0</v>
      </c>
      <c r="H162" s="286">
        <f t="shared" ref="H162" si="19">E162*G162</f>
        <v>0</v>
      </c>
    </row>
    <row r="163" spans="2:8" ht="19.899999999999999" customHeight="1" x14ac:dyDescent="0.2">
      <c r="B163" s="336"/>
      <c r="C163" s="337"/>
      <c r="D163" s="338"/>
      <c r="E163" s="339"/>
      <c r="F163" s="378" t="s">
        <v>575</v>
      </c>
      <c r="G163" s="379"/>
      <c r="H163" s="264">
        <f>SUM(H162)</f>
        <v>0</v>
      </c>
    </row>
    <row r="164" spans="2:8" ht="19.899999999999999" customHeight="1" thickBot="1" x14ac:dyDescent="0.25">
      <c r="B164" s="340"/>
      <c r="C164" s="15"/>
      <c r="D164" s="215"/>
      <c r="E164" s="214"/>
      <c r="F164" s="216"/>
      <c r="G164" s="216"/>
      <c r="H164" s="335"/>
    </row>
    <row r="165" spans="2:8" ht="19.899999999999999" customHeight="1" thickBot="1" x14ac:dyDescent="0.25">
      <c r="B165" s="321"/>
      <c r="C165" s="322"/>
      <c r="D165" s="380" t="s">
        <v>439</v>
      </c>
      <c r="E165" s="380"/>
      <c r="F165" s="380"/>
      <c r="G165" s="380"/>
      <c r="H165" s="323">
        <f>H24+H31+H44+H54+H61+H66+H84+H89+H98+H109+H114+H123+H152+H159+H163</f>
        <v>0</v>
      </c>
    </row>
    <row r="166" spans="2:8" ht="13.15" customHeight="1" x14ac:dyDescent="0.2">
      <c r="B166" s="334"/>
      <c r="C166" s="15"/>
      <c r="D166" s="215"/>
      <c r="E166" s="214"/>
      <c r="F166" s="216"/>
      <c r="G166" s="216"/>
      <c r="H166" s="217"/>
    </row>
    <row r="167" spans="2:8" ht="37.9" customHeight="1" x14ac:dyDescent="0.2">
      <c r="B167" s="333"/>
      <c r="C167" s="324"/>
      <c r="D167" s="325"/>
      <c r="E167" s="326"/>
      <c r="F167" s="327"/>
      <c r="G167" s="327"/>
      <c r="H167" s="328"/>
    </row>
    <row r="168" spans="2:8" x14ac:dyDescent="0.2">
      <c r="B168" s="329"/>
      <c r="C168" s="218"/>
      <c r="D168" s="287"/>
      <c r="F168" s="377"/>
      <c r="G168" s="377"/>
      <c r="H168" s="235"/>
    </row>
    <row r="169" spans="2:8" x14ac:dyDescent="0.2">
      <c r="B169" s="329"/>
      <c r="D169" s="287"/>
      <c r="F169" s="377"/>
      <c r="G169" s="377"/>
      <c r="H169" s="235"/>
    </row>
    <row r="170" spans="2:8" x14ac:dyDescent="0.2">
      <c r="B170" s="329"/>
      <c r="D170" s="287"/>
      <c r="F170" s="377"/>
      <c r="G170" s="377"/>
      <c r="H170" s="235"/>
    </row>
    <row r="171" spans="2:8" x14ac:dyDescent="0.2">
      <c r="B171" s="239"/>
      <c r="C171" s="234"/>
      <c r="D171" s="332"/>
      <c r="E171" s="331"/>
      <c r="F171" s="376"/>
      <c r="G171" s="376"/>
      <c r="H171" s="330"/>
    </row>
  </sheetData>
  <sheetProtection selectLockedCells="1" selectUnlockedCells="1"/>
  <mergeCells count="31">
    <mergeCell ref="B1:H1"/>
    <mergeCell ref="B4:H4"/>
    <mergeCell ref="B12:B14"/>
    <mergeCell ref="C12:C14"/>
    <mergeCell ref="D12:D14"/>
    <mergeCell ref="E12:E14"/>
    <mergeCell ref="B2:H2"/>
    <mergeCell ref="B3:H3"/>
    <mergeCell ref="G5:H5"/>
    <mergeCell ref="D8:E8"/>
    <mergeCell ref="F66:G66"/>
    <mergeCell ref="F84:G84"/>
    <mergeCell ref="F89:G89"/>
    <mergeCell ref="D9:E9"/>
    <mergeCell ref="F98:G98"/>
    <mergeCell ref="F24:G24"/>
    <mergeCell ref="F31:G31"/>
    <mergeCell ref="F44:G44"/>
    <mergeCell ref="F54:G54"/>
    <mergeCell ref="F61:G61"/>
    <mergeCell ref="F159:G159"/>
    <mergeCell ref="F109:G109"/>
    <mergeCell ref="F114:G114"/>
    <mergeCell ref="F123:G123"/>
    <mergeCell ref="F152:G152"/>
    <mergeCell ref="F171:G171"/>
    <mergeCell ref="F168:G168"/>
    <mergeCell ref="F163:G163"/>
    <mergeCell ref="D165:G165"/>
    <mergeCell ref="F169:G169"/>
    <mergeCell ref="F170:G170"/>
  </mergeCells>
  <conditionalFormatting sqref="E24:F24 E25:H25 E32:H32 E34:H43 E45:H45 E47:H53 E55:H55 E57:H60 E62:H62 E64:H65 E67:H67 E85:H85 E90:H90 E91:G91 E92:H97 E99:H99 E110:H110 E115:H115 E116:G116 E117:H122 E124:H124 E153:H153 E155:H158 E160:H160 E164:H164 D165 E166:H166">
    <cfRule type="cellIs" dxfId="36" priority="223" stopIfTrue="1" operator="lessThan">
      <formula>0</formula>
    </cfRule>
  </conditionalFormatting>
  <conditionalFormatting sqref="E31:F31">
    <cfRule type="cellIs" dxfId="35" priority="18" stopIfTrue="1" operator="lessThan">
      <formula>0</formula>
    </cfRule>
  </conditionalFormatting>
  <conditionalFormatting sqref="E44:F44">
    <cfRule type="cellIs" dxfId="34" priority="16" stopIfTrue="1" operator="lessThan">
      <formula>0</formula>
    </cfRule>
  </conditionalFormatting>
  <conditionalFormatting sqref="E54:F54">
    <cfRule type="cellIs" dxfId="33" priority="3" stopIfTrue="1" operator="lessThan">
      <formula>0</formula>
    </cfRule>
  </conditionalFormatting>
  <conditionalFormatting sqref="E61:F61">
    <cfRule type="cellIs" dxfId="32" priority="1" stopIfTrue="1" operator="lessThan">
      <formula>0</formula>
    </cfRule>
  </conditionalFormatting>
  <conditionalFormatting sqref="E66:F66">
    <cfRule type="cellIs" dxfId="31" priority="15" stopIfTrue="1" operator="lessThan">
      <formula>0</formula>
    </cfRule>
  </conditionalFormatting>
  <conditionalFormatting sqref="E84:F84">
    <cfRule type="cellIs" dxfId="30" priority="13" stopIfTrue="1" operator="lessThan">
      <formula>0</formula>
    </cfRule>
  </conditionalFormatting>
  <conditionalFormatting sqref="E89:F89">
    <cfRule type="cellIs" dxfId="29" priority="12" stopIfTrue="1" operator="lessThan">
      <formula>0</formula>
    </cfRule>
  </conditionalFormatting>
  <conditionalFormatting sqref="E98:F98">
    <cfRule type="cellIs" dxfId="28" priority="11" stopIfTrue="1" operator="lessThan">
      <formula>0</formula>
    </cfRule>
  </conditionalFormatting>
  <conditionalFormatting sqref="E109:F109">
    <cfRule type="cellIs" dxfId="27" priority="10" stopIfTrue="1" operator="lessThan">
      <formula>0</formula>
    </cfRule>
  </conditionalFormatting>
  <conditionalFormatting sqref="E114:F114">
    <cfRule type="cellIs" dxfId="26" priority="9" stopIfTrue="1" operator="lessThan">
      <formula>0</formula>
    </cfRule>
  </conditionalFormatting>
  <conditionalFormatting sqref="E123:F123">
    <cfRule type="cellIs" dxfId="25" priority="8" stopIfTrue="1" operator="lessThan">
      <formula>0</formula>
    </cfRule>
  </conditionalFormatting>
  <conditionalFormatting sqref="E152:F152">
    <cfRule type="cellIs" dxfId="24" priority="7" stopIfTrue="1" operator="lessThan">
      <formula>0</formula>
    </cfRule>
  </conditionalFormatting>
  <conditionalFormatting sqref="E159:F159">
    <cfRule type="cellIs" dxfId="23" priority="6" stopIfTrue="1" operator="lessThan">
      <formula>0</formula>
    </cfRule>
  </conditionalFormatting>
  <conditionalFormatting sqref="E163:F163">
    <cfRule type="cellIs" dxfId="22" priority="5" stopIfTrue="1" operator="lessThan">
      <formula>0</formula>
    </cfRule>
  </conditionalFormatting>
  <conditionalFormatting sqref="E15:G15">
    <cfRule type="cellIs" dxfId="21" priority="174" stopIfTrue="1" operator="lessThan">
      <formula>0</formula>
    </cfRule>
  </conditionalFormatting>
  <conditionalFormatting sqref="E26:G26">
    <cfRule type="cellIs" dxfId="20" priority="217" stopIfTrue="1" operator="lessThan">
      <formula>0</formula>
    </cfRule>
  </conditionalFormatting>
  <conditionalFormatting sqref="E33:G33">
    <cfRule type="cellIs" dxfId="19" priority="222" stopIfTrue="1" operator="lessThan">
      <formula>0</formula>
    </cfRule>
  </conditionalFormatting>
  <conditionalFormatting sqref="E46:G46">
    <cfRule type="cellIs" dxfId="18" priority="4" stopIfTrue="1" operator="lessThan">
      <formula>0</formula>
    </cfRule>
  </conditionalFormatting>
  <conditionalFormatting sqref="E56:G56">
    <cfRule type="cellIs" dxfId="17" priority="2" stopIfTrue="1" operator="lessThan">
      <formula>0</formula>
    </cfRule>
  </conditionalFormatting>
  <conditionalFormatting sqref="E63:G63">
    <cfRule type="cellIs" dxfId="16" priority="162" stopIfTrue="1" operator="lessThan">
      <formula>0</formula>
    </cfRule>
  </conditionalFormatting>
  <conditionalFormatting sqref="E68:G68">
    <cfRule type="cellIs" dxfId="15" priority="161" stopIfTrue="1" operator="lessThan">
      <formula>0</formula>
    </cfRule>
  </conditionalFormatting>
  <conditionalFormatting sqref="E86:G86">
    <cfRule type="cellIs" dxfId="14" priority="178" stopIfTrue="1" operator="lessThan">
      <formula>0</formula>
    </cfRule>
  </conditionalFormatting>
  <conditionalFormatting sqref="E100:G100">
    <cfRule type="cellIs" dxfId="13" priority="220" stopIfTrue="1" operator="lessThan">
      <formula>0</formula>
    </cfRule>
  </conditionalFormatting>
  <conditionalFormatting sqref="E111:G111">
    <cfRule type="cellIs" dxfId="12" priority="219" stopIfTrue="1" operator="lessThan">
      <formula>0</formula>
    </cfRule>
  </conditionalFormatting>
  <conditionalFormatting sqref="E125:G125">
    <cfRule type="cellIs" dxfId="11" priority="193" stopIfTrue="1" operator="lessThan">
      <formula>0</formula>
    </cfRule>
  </conditionalFormatting>
  <conditionalFormatting sqref="E154:G154">
    <cfRule type="cellIs" dxfId="10" priority="218" stopIfTrue="1" operator="lessThan">
      <formula>0</formula>
    </cfRule>
  </conditionalFormatting>
  <conditionalFormatting sqref="E161:G161">
    <cfRule type="cellIs" dxfId="9" priority="172" stopIfTrue="1" operator="lessThan">
      <formula>0</formula>
    </cfRule>
  </conditionalFormatting>
  <conditionalFormatting sqref="E16:H16">
    <cfRule type="cellIs" dxfId="8" priority="20" stopIfTrue="1" operator="lessThan">
      <formula>0</formula>
    </cfRule>
  </conditionalFormatting>
  <conditionalFormatting sqref="E27:H30">
    <cfRule type="cellIs" dxfId="7" priority="128" stopIfTrue="1" operator="lessThan">
      <formula>0</formula>
    </cfRule>
  </conditionalFormatting>
  <conditionalFormatting sqref="E69:H83">
    <cfRule type="cellIs" dxfId="6" priority="56" stopIfTrue="1" operator="lessThan">
      <formula>0</formula>
    </cfRule>
  </conditionalFormatting>
  <conditionalFormatting sqref="E87:H88">
    <cfRule type="cellIs" dxfId="5" priority="124" stopIfTrue="1" operator="lessThan">
      <formula>0</formula>
    </cfRule>
  </conditionalFormatting>
  <conditionalFormatting sqref="E101:H108">
    <cfRule type="cellIs" dxfId="4" priority="44" stopIfTrue="1" operator="lessThan">
      <formula>0</formula>
    </cfRule>
  </conditionalFormatting>
  <conditionalFormatting sqref="E112:H113">
    <cfRule type="cellIs" dxfId="3" priority="165" stopIfTrue="1" operator="lessThan">
      <formula>0</formula>
    </cfRule>
  </conditionalFormatting>
  <conditionalFormatting sqref="E126:H151">
    <cfRule type="cellIs" dxfId="2" priority="17" stopIfTrue="1" operator="lessThan">
      <formula>0</formula>
    </cfRule>
  </conditionalFormatting>
  <conditionalFormatting sqref="E162:H162">
    <cfRule type="cellIs" dxfId="1" priority="137" stopIfTrue="1" operator="lessThan">
      <formula>0</formula>
    </cfRule>
  </conditionalFormatting>
  <conditionalFormatting sqref="G17:H23">
    <cfRule type="cellIs" dxfId="0" priority="19" stopIfTrue="1" operator="lessThan">
      <formula>0</formula>
    </cfRule>
  </conditionalFormatting>
  <printOptions horizontalCentered="1"/>
  <pageMargins left="0.35433070866141736" right="0.23622047244094491" top="0.59055118110236227" bottom="0.39370078740157483" header="0.31496062992125984" footer="0.19685039370078741"/>
  <pageSetup paperSize="9" scale="64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MEMÓRIA DE CALCULO</vt:lpstr>
      <vt:lpstr>GERAL</vt:lpstr>
      <vt:lpstr>'MEMÓRIA DE CALCULO'!Area_de_impressao</vt:lpstr>
      <vt:lpstr>GERAL!Titulos_de_impressao</vt:lpstr>
      <vt:lpstr>'MEMÓRIA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2024-05-28T17:48:21Z</cp:lastPrinted>
  <dcterms:created xsi:type="dcterms:W3CDTF">2011-11-09T18:01:10Z</dcterms:created>
  <dcterms:modified xsi:type="dcterms:W3CDTF">2024-05-31T13:51:31Z</dcterms:modified>
</cp:coreProperties>
</file>