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EMEF RUBENS CRUZ\PLANILHAS\"/>
    </mc:Choice>
  </mc:AlternateContent>
  <xr:revisionPtr revIDLastSave="0" documentId="8_{DFD0DF86-2BAA-43EC-A989-45F866ABB2B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PROPOSTA" sheetId="21" r:id="rId2"/>
  </sheets>
  <definedNames>
    <definedName name="_xlnm.Print_Area" localSheetId="0">'MEMÓRIA DE CALCULO'!$A$2:$I$176</definedName>
    <definedName name="_xlnm.Print_Area" localSheetId="1">PROPOSTA!$B$2:$H$221</definedName>
    <definedName name="_xlnm.Print_Titles" localSheetId="0">'MEMÓRIA DE CALCULO'!$1:$14</definedName>
    <definedName name="_xlnm.Print_Titles" localSheetId="1">PROPOSTA!$2:$14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1" i="21" l="1"/>
  <c r="H171" i="21" s="1"/>
  <c r="G216" i="21" l="1"/>
  <c r="G215" i="21"/>
  <c r="G214" i="21"/>
  <c r="G213" i="21"/>
  <c r="G212" i="21"/>
  <c r="G208" i="21"/>
  <c r="G207" i="21"/>
  <c r="G206" i="21"/>
  <c r="G205" i="21"/>
  <c r="G203" i="21"/>
  <c r="G202" i="21"/>
  <c r="G201" i="21"/>
  <c r="G200" i="21"/>
  <c r="G198" i="21"/>
  <c r="G197" i="21"/>
  <c r="G196" i="21"/>
  <c r="G195" i="21"/>
  <c r="G193" i="21"/>
  <c r="G192" i="21"/>
  <c r="G191" i="21"/>
  <c r="G190" i="21"/>
  <c r="G188" i="21"/>
  <c r="G187" i="21"/>
  <c r="G186" i="21"/>
  <c r="G185" i="21"/>
  <c r="G180" i="21"/>
  <c r="G179" i="21"/>
  <c r="G178" i="21"/>
  <c r="G177" i="21"/>
  <c r="G176" i="21"/>
  <c r="G175" i="21"/>
  <c r="G174" i="21"/>
  <c r="G173" i="21"/>
  <c r="G172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57" i="21"/>
  <c r="G152" i="21"/>
  <c r="G151" i="21"/>
  <c r="G150" i="21"/>
  <c r="G149" i="21"/>
  <c r="G148" i="21"/>
  <c r="G147" i="21"/>
  <c r="G146" i="21"/>
  <c r="G145" i="21"/>
  <c r="G140" i="21"/>
  <c r="G139" i="21"/>
  <c r="G134" i="21"/>
  <c r="G133" i="21"/>
  <c r="G132" i="21"/>
  <c r="G130" i="21"/>
  <c r="G129" i="21"/>
  <c r="G128" i="21"/>
  <c r="G126" i="21"/>
  <c r="G125" i="21"/>
  <c r="G124" i="21"/>
  <c r="G123" i="21"/>
  <c r="G122" i="21"/>
  <c r="G121" i="21"/>
  <c r="G119" i="21"/>
  <c r="G118" i="21"/>
  <c r="G117" i="21"/>
  <c r="G116" i="21"/>
  <c r="G111" i="21"/>
  <c r="G110" i="21"/>
  <c r="G108" i="21"/>
  <c r="G106" i="21"/>
  <c r="G105" i="21"/>
  <c r="G104" i="21"/>
  <c r="G103" i="21"/>
  <c r="G102" i="21"/>
  <c r="G101" i="21"/>
  <c r="G96" i="21"/>
  <c r="G95" i="21"/>
  <c r="G90" i="21"/>
  <c r="G89" i="21"/>
  <c r="G88" i="21"/>
  <c r="G82" i="21"/>
  <c r="G81" i="21"/>
  <c r="G76" i="21"/>
  <c r="G73" i="21"/>
  <c r="G70" i="21"/>
  <c r="G69" i="21"/>
  <c r="G68" i="21"/>
  <c r="G67" i="21"/>
  <c r="G87" i="21"/>
  <c r="G86" i="21"/>
  <c r="G80" i="21"/>
  <c r="G79" i="21"/>
  <c r="G75" i="21"/>
  <c r="G72" i="21"/>
  <c r="G66" i="21"/>
  <c r="G65" i="21"/>
  <c r="G64" i="21"/>
  <c r="G63" i="21"/>
  <c r="G62" i="21"/>
  <c r="G61" i="21"/>
  <c r="G85" i="21"/>
  <c r="G84" i="21"/>
  <c r="G78" i="21"/>
  <c r="G60" i="21"/>
  <c r="G59" i="21"/>
  <c r="G54" i="21"/>
  <c r="G53" i="21"/>
  <c r="G48" i="21"/>
  <c r="G47" i="21"/>
  <c r="G46" i="21"/>
  <c r="G45" i="21"/>
  <c r="G44" i="21"/>
  <c r="G43" i="21"/>
  <c r="G42" i="21"/>
  <c r="G41" i="21"/>
  <c r="G40" i="21"/>
  <c r="G35" i="21"/>
  <c r="G34" i="21"/>
  <c r="G33" i="21"/>
  <c r="G32" i="21"/>
  <c r="G31" i="21"/>
  <c r="G30" i="21"/>
  <c r="G29" i="21"/>
  <c r="G28" i="21"/>
  <c r="G23" i="21"/>
  <c r="H23" i="21" s="1"/>
  <c r="G22" i="21"/>
  <c r="H22" i="21" s="1"/>
  <c r="G21" i="21"/>
  <c r="H21" i="21" s="1"/>
  <c r="G20" i="21"/>
  <c r="H20" i="21" s="1"/>
  <c r="G19" i="21"/>
  <c r="H19" i="21" s="1"/>
  <c r="G18" i="21"/>
  <c r="H18" i="21" s="1"/>
  <c r="G17" i="21"/>
  <c r="H17" i="21" s="1"/>
  <c r="G16" i="21"/>
  <c r="H16" i="21" s="1"/>
  <c r="H24" i="21" l="1"/>
  <c r="H213" i="21" l="1"/>
  <c r="H215" i="21"/>
  <c r="H214" i="21"/>
  <c r="H130" i="21" l="1"/>
  <c r="H129" i="21"/>
  <c r="H128" i="21"/>
  <c r="H108" i="21"/>
  <c r="H82" i="21"/>
  <c r="H81" i="21"/>
  <c r="H87" i="21"/>
  <c r="H86" i="21"/>
  <c r="H78" i="21"/>
  <c r="H198" i="21"/>
  <c r="H197" i="21"/>
  <c r="H196" i="21"/>
  <c r="H195" i="21"/>
  <c r="H193" i="21"/>
  <c r="H192" i="21"/>
  <c r="H191" i="21"/>
  <c r="H190" i="21"/>
  <c r="H76" i="21"/>
  <c r="H73" i="21"/>
  <c r="H72" i="21"/>
  <c r="H75" i="21"/>
  <c r="H96" i="21" l="1"/>
  <c r="H111" i="21" l="1"/>
  <c r="H203" i="21"/>
  <c r="H202" i="21"/>
  <c r="H201" i="21"/>
  <c r="H200" i="21"/>
  <c r="H207" i="21"/>
  <c r="H206" i="21"/>
  <c r="H205" i="21"/>
  <c r="H187" i="21"/>
  <c r="H186" i="21"/>
  <c r="H185" i="21"/>
  <c r="H188" i="21"/>
  <c r="H208" i="21"/>
  <c r="H134" i="21"/>
  <c r="H133" i="21"/>
  <c r="H132" i="21"/>
  <c r="H110" i="21"/>
  <c r="H90" i="21"/>
  <c r="H89" i="21"/>
  <c r="H88" i="21"/>
  <c r="H80" i="21"/>
  <c r="H79" i="21"/>
  <c r="H84" i="21"/>
  <c r="H209" i="21" l="1"/>
  <c r="H85" i="21"/>
  <c r="H105" i="21"/>
  <c r="H104" i="21"/>
  <c r="H152" i="21"/>
  <c r="H151" i="21"/>
  <c r="H150" i="21"/>
  <c r="H149" i="21"/>
  <c r="H148" i="21"/>
  <c r="H147" i="21"/>
  <c r="H146" i="21"/>
  <c r="H145" i="21"/>
  <c r="H126" i="21"/>
  <c r="H125" i="21"/>
  <c r="H124" i="21"/>
  <c r="H123" i="21"/>
  <c r="H122" i="21"/>
  <c r="H121" i="21"/>
  <c r="H106" i="21"/>
  <c r="H103" i="21"/>
  <c r="H102" i="21"/>
  <c r="H101" i="21"/>
  <c r="H70" i="21"/>
  <c r="H69" i="21"/>
  <c r="H68" i="21"/>
  <c r="H67" i="21"/>
  <c r="H65" i="21"/>
  <c r="H66" i="21"/>
  <c r="H64" i="21"/>
  <c r="H63" i="21"/>
  <c r="H62" i="21"/>
  <c r="H61" i="21"/>
  <c r="H60" i="21"/>
  <c r="H59" i="21"/>
  <c r="H54" i="21"/>
  <c r="H53" i="21"/>
  <c r="H55" i="21" s="1"/>
  <c r="H112" i="21" l="1"/>
  <c r="H153" i="21"/>
  <c r="H91" i="21"/>
  <c r="H117" i="21"/>
  <c r="H212" i="21" l="1"/>
  <c r="H32" i="21"/>
  <c r="H35" i="21"/>
  <c r="H34" i="21"/>
  <c r="H33" i="21"/>
  <c r="H31" i="21"/>
  <c r="H30" i="21"/>
  <c r="H29" i="21"/>
  <c r="H28" i="21"/>
  <c r="H36" i="21" l="1"/>
  <c r="H216" i="21"/>
  <c r="H217" i="21" s="1"/>
  <c r="H180" i="21"/>
  <c r="H179" i="21"/>
  <c r="H178" i="21"/>
  <c r="H177" i="21"/>
  <c r="H176" i="21"/>
  <c r="H175" i="21"/>
  <c r="H174" i="21"/>
  <c r="H173" i="21"/>
  <c r="H172" i="21"/>
  <c r="H170" i="21"/>
  <c r="H169" i="21"/>
  <c r="H168" i="21"/>
  <c r="H167" i="21"/>
  <c r="H166" i="21"/>
  <c r="H165" i="21"/>
  <c r="H164" i="21"/>
  <c r="H163" i="21"/>
  <c r="H162" i="21"/>
  <c r="H161" i="21"/>
  <c r="H160" i="21"/>
  <c r="H159" i="21"/>
  <c r="H158" i="21"/>
  <c r="H157" i="21"/>
  <c r="H140" i="21"/>
  <c r="H139" i="21"/>
  <c r="H119" i="21"/>
  <c r="H118" i="21"/>
  <c r="H116" i="21"/>
  <c r="H95" i="21"/>
  <c r="H97" i="21" s="1"/>
  <c r="H48" i="21"/>
  <c r="H47" i="21"/>
  <c r="H46" i="21"/>
  <c r="H45" i="21"/>
  <c r="H44" i="21"/>
  <c r="H43" i="21"/>
  <c r="H42" i="21"/>
  <c r="H41" i="21"/>
  <c r="H40" i="21"/>
  <c r="H173" i="15"/>
  <c r="I173" i="15" s="1"/>
  <c r="I172" i="15" s="1"/>
  <c r="H170" i="15"/>
  <c r="I170" i="15" s="1"/>
  <c r="I169" i="15"/>
  <c r="H169" i="15"/>
  <c r="I168" i="15"/>
  <c r="I167" i="15" s="1"/>
  <c r="H168" i="15"/>
  <c r="H165" i="15"/>
  <c r="I165" i="15" s="1"/>
  <c r="I164" i="15" s="1"/>
  <c r="H162" i="15"/>
  <c r="H161" i="15"/>
  <c r="I160" i="15"/>
  <c r="I157" i="15" s="1"/>
  <c r="H160" i="15"/>
  <c r="I158" i="15"/>
  <c r="H158" i="15"/>
  <c r="H156" i="15"/>
  <c r="I156" i="15" s="1"/>
  <c r="I155" i="15" s="1"/>
  <c r="I153" i="15"/>
  <c r="H153" i="15"/>
  <c r="I152" i="15"/>
  <c r="H152" i="15"/>
  <c r="H151" i="15"/>
  <c r="I151" i="15" s="1"/>
  <c r="I150" i="15"/>
  <c r="H150" i="15"/>
  <c r="I149" i="15"/>
  <c r="H149" i="15"/>
  <c r="I148" i="15"/>
  <c r="I146" i="15" s="1"/>
  <c r="H148" i="15"/>
  <c r="H145" i="15"/>
  <c r="I145" i="15" s="1"/>
  <c r="H144" i="15"/>
  <c r="I144" i="15" s="1"/>
  <c r="I143" i="15" s="1"/>
  <c r="I141" i="15"/>
  <c r="I135" i="15" s="1"/>
  <c r="H141" i="15"/>
  <c r="H133" i="15"/>
  <c r="I133" i="15" s="1"/>
  <c r="H131" i="15"/>
  <c r="I131" i="15" s="1"/>
  <c r="H105" i="15"/>
  <c r="I105" i="15" s="1"/>
  <c r="H101" i="15"/>
  <c r="I101" i="15" s="1"/>
  <c r="H99" i="15"/>
  <c r="I99" i="15" s="1"/>
  <c r="H97" i="15"/>
  <c r="I97" i="15" s="1"/>
  <c r="H95" i="15"/>
  <c r="I95" i="15" s="1"/>
  <c r="H93" i="15"/>
  <c r="I93" i="15" s="1"/>
  <c r="H91" i="15"/>
  <c r="I91" i="15" s="1"/>
  <c r="I88" i="15"/>
  <c r="H88" i="15"/>
  <c r="I84" i="15"/>
  <c r="H84" i="15"/>
  <c r="H81" i="15"/>
  <c r="I81" i="15" s="1"/>
  <c r="I80" i="15" s="1"/>
  <c r="H78" i="15"/>
  <c r="I78" i="15" s="1"/>
  <c r="H76" i="15"/>
  <c r="I76" i="15" s="1"/>
  <c r="H74" i="15"/>
  <c r="I74" i="15" s="1"/>
  <c r="H71" i="15"/>
  <c r="I71" i="15" s="1"/>
  <c r="H69" i="15"/>
  <c r="I69" i="15" s="1"/>
  <c r="H67" i="15"/>
  <c r="I67" i="15" s="1"/>
  <c r="H62" i="15"/>
  <c r="I62" i="15" s="1"/>
  <c r="H60" i="15"/>
  <c r="I60" i="15" s="1"/>
  <c r="H58" i="15"/>
  <c r="I58" i="15" s="1"/>
  <c r="H56" i="15"/>
  <c r="I56" i="15" s="1"/>
  <c r="H54" i="15"/>
  <c r="I54" i="15" s="1"/>
  <c r="H52" i="15"/>
  <c r="I52" i="15" s="1"/>
  <c r="I50" i="15"/>
  <c r="L50" i="15" s="1"/>
  <c r="H50" i="15"/>
  <c r="H47" i="15"/>
  <c r="I47" i="15" s="1"/>
  <c r="H45" i="15"/>
  <c r="I45" i="15" s="1"/>
  <c r="H41" i="15"/>
  <c r="I41" i="15" s="1"/>
  <c r="H39" i="15"/>
  <c r="I39" i="15" s="1"/>
  <c r="H37" i="15"/>
  <c r="I37" i="15" s="1"/>
  <c r="H35" i="15"/>
  <c r="I35" i="15" s="1"/>
  <c r="H32" i="15"/>
  <c r="I32" i="15" s="1"/>
  <c r="H30" i="15"/>
  <c r="I30" i="15" s="1"/>
  <c r="H27" i="15"/>
  <c r="I27" i="15" s="1"/>
  <c r="H25" i="15"/>
  <c r="I25" i="15" s="1"/>
  <c r="H23" i="15"/>
  <c r="I23" i="15" s="1"/>
  <c r="H21" i="15"/>
  <c r="I21" i="15" s="1"/>
  <c r="H19" i="15"/>
  <c r="I19" i="15" s="1"/>
  <c r="I12" i="15"/>
  <c r="I90" i="15" l="1"/>
  <c r="I176" i="15" s="1"/>
  <c r="I18" i="15"/>
  <c r="I66" i="15"/>
  <c r="I49" i="15"/>
  <c r="H141" i="21"/>
  <c r="H181" i="21"/>
  <c r="H135" i="21"/>
  <c r="H49" i="21"/>
  <c r="I64" i="15" l="1"/>
  <c r="H219" i="21"/>
  <c r="C9" i="21" s="1"/>
</calcChain>
</file>

<file path=xl/sharedStrings.xml><?xml version="1.0" encoding="utf-8"?>
<sst xmlns="http://schemas.openxmlformats.org/spreadsheetml/2006/main" count="1003" uniqueCount="620">
  <si>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</si>
  <si>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</si>
  <si>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</si>
  <si>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</si>
  <si>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</si>
  <si>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</si>
  <si>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</si>
  <si>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</si>
  <si>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</si>
  <si>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</si>
  <si>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</si>
  <si>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</si>
  <si>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</si>
  <si>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</si>
  <si>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</si>
  <si>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</si>
  <si>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</si>
  <si>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</si>
  <si>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</si>
  <si>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</si>
  <si>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</si>
  <si>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</si>
  <si>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</si>
  <si>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</si>
  <si>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</si>
  <si>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</si>
  <si>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</si>
  <si>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</si>
  <si>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</si>
  <si>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</si>
  <si>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</si>
  <si>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</si>
  <si>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</si>
  <si>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</si>
  <si>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</si>
  <si>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</si>
  <si>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</si>
  <si>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</si>
  <si>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</si>
  <si>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</si>
  <si>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</si>
  <si>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</si>
  <si>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</si>
  <si>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</si>
  <si>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</si>
  <si>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</si>
  <si>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</si>
  <si>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</si>
  <si>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</si>
  <si>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</si>
  <si>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</si>
  <si>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</si>
  <si>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</si>
  <si>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</si>
  <si>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</si>
  <si>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</si>
  <si>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</si>
  <si>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</si>
  <si>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</si>
  <si>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</si>
  <si>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</si>
  <si>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</si>
  <si>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</si>
  <si>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</si>
  <si>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</si>
  <si>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</si>
  <si>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</si>
  <si>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</si>
  <si>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</si>
  <si>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</si>
  <si>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</si>
  <si>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</si>
  <si>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</si>
  <si>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</si>
  <si>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</si>
  <si>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</si>
  <si>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</si>
  <si>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</si>
  <si>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</si>
  <si>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</si>
  <si>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</si>
  <si>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</si>
  <si>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</si>
  <si>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</si>
  <si>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</si>
  <si>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</si>
  <si>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</si>
  <si>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</si>
  <si>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</si>
  <si>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</si>
  <si>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</si>
  <si>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</si>
  <si>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</si>
  <si>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</si>
  <si>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</si>
  <si>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</si>
  <si>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</si>
  <si>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</si>
  <si>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</si>
  <si>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</si>
  <si>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</si>
  <si>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</si>
  <si>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</si>
  <si>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</si>
  <si>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</si>
  <si>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</si>
  <si>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</si>
  <si>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</si>
  <si>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</si>
  <si>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</si>
  <si>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</si>
  <si>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</si>
  <si>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</si>
  <si>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</si>
  <si>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</si>
  <si>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</si>
  <si>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</si>
  <si>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</si>
  <si>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</si>
  <si>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</si>
  <si>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</si>
  <si>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</si>
  <si>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</si>
  <si>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</si>
  <si>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</si>
  <si>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</si>
  <si>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</si>
  <si>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</si>
  <si>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</si>
  <si>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</si>
  <si>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</si>
  <si>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</si>
  <si>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</si>
  <si>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</si>
  <si>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</si>
  <si>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</si>
  <si>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</si>
  <si>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</si>
  <si>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</si>
  <si>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</si>
  <si>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</si>
  <si>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</si>
  <si>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</si>
  <si>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</si>
  <si>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</si>
  <si>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</si>
  <si>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</si>
  <si>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</si>
  <si>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</si>
  <si>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</si>
  <si>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</si>
  <si>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</si>
  <si>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</si>
  <si>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</si>
  <si>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</si>
  <si>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</si>
  <si>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</si>
  <si>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</si>
  <si>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</si>
  <si>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</si>
  <si>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</si>
  <si>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</si>
  <si>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</si>
  <si>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</si>
  <si>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</si>
  <si>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</si>
  <si>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</si>
  <si>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</si>
  <si>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</si>
  <si>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</si>
  <si>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</si>
  <si>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</si>
  <si>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</si>
  <si>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</si>
  <si>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</si>
  <si>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</si>
  <si>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</si>
  <si>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</si>
  <si>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</si>
  <si>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</si>
  <si>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</si>
  <si>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</si>
  <si>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</si>
  <si>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</si>
  <si>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</si>
  <si>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</si>
  <si>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</si>
  <si>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</si>
  <si>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</si>
  <si>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</si>
  <si>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</si>
  <si>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</si>
  <si>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</si>
  <si>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</si>
  <si>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</si>
  <si>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</si>
  <si>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</si>
  <si>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</si>
  <si>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</si>
  <si>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</si>
  <si>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</si>
  <si>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</si>
  <si>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</si>
  <si>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</si>
  <si>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</si>
  <si>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</si>
  <si>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</si>
  <si>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</si>
  <si>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</si>
  <si>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</si>
  <si>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</si>
  <si>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</si>
  <si>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</si>
  <si>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</si>
  <si>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</si>
  <si>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</si>
  <si>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</si>
  <si>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</si>
  <si>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</si>
  <si>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</si>
  <si>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</si>
  <si>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</si>
  <si>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</si>
  <si>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</si>
  <si>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</si>
  <si>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</si>
  <si>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</si>
  <si>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</si>
  <si>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</si>
  <si>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</si>
  <si>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</si>
  <si>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</si>
  <si>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</si>
  <si>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</si>
  <si>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</si>
  <si>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</si>
  <si>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</si>
  <si>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</si>
  <si>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</si>
  <si>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</si>
  <si>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</si>
  <si>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</si>
  <si>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</si>
  <si>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</si>
  <si>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</si>
  <si>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</si>
  <si>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</si>
  <si>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</si>
  <si>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</si>
  <si>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</si>
  <si>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</si>
  <si>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</si>
  <si>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</si>
  <si>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</si>
  <si>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</si>
  <si>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</si>
  <si>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</si>
  <si>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</si>
  <si>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</si>
  <si>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</si>
  <si>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</si>
  <si>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</si>
  <si>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</si>
  <si>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</si>
  <si>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</si>
  <si>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</si>
  <si>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</si>
  <si>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</si>
  <si>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</si>
  <si>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</si>
  <si>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</si>
  <si>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</si>
  <si>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</si>
  <si>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</si>
  <si>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</si>
  <si>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</si>
  <si>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</si>
  <si>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</si>
  <si>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</si>
  <si>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</si>
  <si>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</si>
  <si>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</si>
  <si>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</si>
  <si>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</si>
  <si>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</si>
  <si>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</si>
  <si>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</si>
  <si>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</si>
  <si>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</si>
  <si>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</si>
  <si>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</si>
  <si>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</si>
  <si>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</si>
  <si>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</si>
  <si>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</si>
  <si>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</si>
  <si>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</si>
  <si>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</si>
  <si>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</si>
  <si>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</si>
  <si>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</si>
  <si>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</si>
  <si>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</si>
  <si>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</si>
  <si>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</si>
  <si>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</si>
  <si>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</si>
  <si>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</si>
  <si>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</si>
  <si>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</si>
  <si>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</si>
  <si>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</si>
  <si>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</si>
  <si>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</si>
  <si>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</si>
  <si>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</si>
  <si>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</si>
  <si>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</si>
  <si>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</si>
  <si>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</si>
  <si>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</si>
  <si>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</si>
  <si>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</si>
  <si>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</si>
  <si>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</si>
  <si>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</si>
  <si>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</si>
  <si>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</si>
  <si>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</si>
  <si>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</si>
  <si>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</si>
  <si>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</si>
  <si>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</si>
  <si>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</si>
  <si>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</si>
  <si>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</si>
  <si>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</si>
  <si>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</si>
  <si>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</si>
  <si>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</si>
  <si>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</si>
  <si>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>4.2</t>
  </si>
  <si>
    <t>6.2</t>
  </si>
  <si>
    <t>unid.</t>
  </si>
  <si>
    <t>7.</t>
  </si>
  <si>
    <t>8.</t>
  </si>
  <si>
    <t>INSTALAÇÃO ELÉTRICA</t>
  </si>
  <si>
    <t>INSTALAÇÃO HIDRÁULICA</t>
  </si>
  <si>
    <t>REVESTIMENTO</t>
  </si>
  <si>
    <t xml:space="preserve">PISO  </t>
  </si>
  <si>
    <t>ACABAMENTO</t>
  </si>
  <si>
    <t>9.</t>
  </si>
  <si>
    <t>9.1</t>
  </si>
  <si>
    <t>10.</t>
  </si>
  <si>
    <t>10.1</t>
  </si>
  <si>
    <t>11.</t>
  </si>
  <si>
    <t>11.1</t>
  </si>
  <si>
    <t>11.2</t>
  </si>
  <si>
    <t>12.</t>
  </si>
  <si>
    <t>12.1</t>
  </si>
  <si>
    <t>12.2</t>
  </si>
  <si>
    <t>12.3</t>
  </si>
  <si>
    <t>13.</t>
  </si>
  <si>
    <t>13.1</t>
  </si>
  <si>
    <t>10.2</t>
  </si>
  <si>
    <t>10.3</t>
  </si>
  <si>
    <t>10.4</t>
  </si>
  <si>
    <t>10.5</t>
  </si>
  <si>
    <t>12.4</t>
  </si>
  <si>
    <t>12.5</t>
  </si>
  <si>
    <t>12.6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</si>
  <si>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</si>
  <si>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</si>
  <si>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</si>
  <si>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</si>
  <si>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REMOÇÃO DE JANELAS, DE FORMA MANUAL, SEM REAPROVEITAMENTO</t>
  </si>
  <si>
    <t>REMOÇÃO DE ENTULHO SEPARADO DE OBRA COM CAÇAMBA METÁLICA ‐ TERRA, ALVENARIA, CONCRETO, ARGAMASSA, MADEIRA, PAPEL, PLÁSTICO OU METAL</t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</si>
  <si>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</si>
  <si>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</si>
  <si>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BDI: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</si>
  <si>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</si>
  <si>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LAJE - FORNECIMENTO E INSTALAÇÃO. AF_03/2023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</si>
  <si>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</si>
  <si>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</si>
  <si>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</si>
  <si>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</si>
  <si>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</si>
  <si>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</si>
  <si>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</si>
  <si>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pc</t>
  </si>
  <si>
    <t>QUADRO DE DISTRIBUIÇÃO DE ENERGIA EM CHAPA DE AÇO GALVANIZADO, DE EMBUTIR, COM BARRAMENTO TRIFÁSICO, PARA 40 DISJUNTORES DIN 100A - FORNECIMENTO E INSTALAÇÃO. AF_10/2020</t>
  </si>
  <si>
    <t>8.2</t>
  </si>
  <si>
    <t>COBERTURA E CALHAS</t>
  </si>
  <si>
    <t>ELETRODUTO FLEXÍVEL CORRUGADO, PVC, DN 32 MM (1"), PARA CIRCUITOS TERMINAIS, INSTALADO EM PAREDE - FORNECIMENTO E INSTALAÇÃO. AF_03/2023</t>
  </si>
  <si>
    <t>ELETRODUTO FLEXÍVEL CORRUGADO, PVC, DN 32 MM (1"), PARA CIRCUITOS TERMINAIS, INSTALADO EM LAJE - FORNECIMENTO E INSTALAÇÃO. AF_03/2023</t>
  </si>
  <si>
    <t>SERVIÇO COMPLEMENTAR</t>
  </si>
  <si>
    <t>LIMPEZA FINAL DE OBRA</t>
  </si>
  <si>
    <t>un.</t>
  </si>
  <si>
    <t>9.2</t>
  </si>
  <si>
    <t>INSTALAÇÃO DE PEITORIL EM GRANITO EM JANELAS</t>
  </si>
  <si>
    <t>13.2</t>
  </si>
  <si>
    <t>REMOÇÃO DE PORTAS, DE FORMA MANUAL, SEM REAPROVEITAMENTO</t>
  </si>
  <si>
    <t>DEMOLIÇÃO DE PISO , DE FORMA MECANIZADA COM MARTELETE, SEM REAPROVEITAMENTO</t>
  </si>
  <si>
    <t>ALVENARIA DE VEDAÇÃO DE BLOCOS CERÂMICOS FURADOS NA VERTICAL DE 9X19X39 CM (ESPESSURA 9 CM) E ARGAMASSA DE ASSENTAMENTO COM PREPARO EM BETONEIRA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</si>
  <si>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</si>
  <si>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</si>
  <si>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PINTURA LÁTEX ACRÍLICA STANDARD, APLICAÇÃO MANUAL EM TETO, DUAS DEMÃOS.</t>
  </si>
  <si>
    <t>EMASSAMENTO COM MASSA LÁTEX, APLICAÇÃO EM PAREDE , DUAS DEMÃOS, LIXAMENTO MANUAL</t>
  </si>
  <si>
    <t>PINTURA EM PAREDE INTERNA E EXTERNA, TINTA DE ACABAMENTO ESMALTE SINTÉTICO ACETINADO, 2 DEMÃOS</t>
  </si>
  <si>
    <t>RODAPÉ CERÂMICO DE 7CM DE ALTURA</t>
  </si>
  <si>
    <t xml:space="preserve"> VASO SANITÁRIO SIFONADO COM CAIXA ACOPLADA LOUÇA BRANCA, INCLUSO ENGATE FLEXÍVEL EM PLÁSTICO BRANCO, 1/2 X 40CM - FORNECIMENTO E INSTALAÇÃO . AF_01/2020</t>
  </si>
  <si>
    <t xml:space="preserve"> LUVA DE CORRER, PVC, SOLDÁVEL, DN 25MM, INSTALADO EM RAMAL OU SUB-RAMAL DE ÁGUA - FORNECIMENTO E INSTALAÇÃO. AF_12/2014</t>
  </si>
  <si>
    <t xml:space="preserve"> JOELHO 90 GRAUS, PVC, SOLDÁVEL, DN 25MM, INSTALADO EM RAMAL OU SUB-RAMAL DE ÁGUA - FORNECIMENTO E INSTALAÇÃO. AF_06/2022</t>
  </si>
  <si>
    <t>TUBO, PVC, SOLDÁVEL, DN 25MM, INSTALADO EM RAMAL OU SUB-RAMAL DE ÁGUA  - FORNECIMENTO E INSTALAÇÃO. AF_06/2022</t>
  </si>
  <si>
    <t xml:space="preserve"> TRANSPORTE HORIZONTAL MANUAL, DE BACIA SANITÁRIA, CAIXA ACOPLADA, TANQUE OU PIA (UNIDADE: UNIDXKM). AF_07/2019</t>
  </si>
  <si>
    <t>un. X Km</t>
  </si>
  <si>
    <t>ELETRODUTO FLEXÍVEL CORRUGADO, PEAD, DN 40 MM (1 1/4"), PARA CIRCUITOS TERMINAIS, INSTALADO EM LAJE - FORNECIMENTO E INSTALAÇÃO. AF_03/2023</t>
  </si>
  <si>
    <t>ELETRODUTO FLEXÍVEL CORRUGADO, PEAD, DN 40 MM (1 1/4"), PARA CIRCUITOS TERMINAIS, INSTALADO EM PAREDE - FORNECIMENTO E INSTALAÇÃO. AF_03/2023</t>
  </si>
  <si>
    <t>VENTILADOR COM 3 PÁS CIRCULAR, 50W, 127V, COM VARIADOR DE VELOCIDADE, INSTALADO EM PAREDE - FORNECIMENTO E INSTALAÇÃO</t>
  </si>
  <si>
    <t>LUMINÁRIA TIPO CALHA, DE SOBREPOR, COM 2 LÂMPADAS TUBULARES FLUORESCENTES DE 18 W, COM REATOR DE PARTIDA RÁPIDA - FORNECIMENTO E INSTALAÇÃO. AF_02/2020</t>
  </si>
  <si>
    <t>INTERRUPTOR PARALELO (1 MÓDULO), 10A/250V, INCLUINDO SUPORTE E PLACA - FORNECIMENTO E INSTALAÇÃO. AF_03/2023</t>
  </si>
  <si>
    <t>QUADRO DE DISTRIBUIÇÃO DE ENERGIA EM CHAPA DE AÇO GALVANIZADO, DE EMBUTIR, COM BARRAMENTO TRIFÁSICO, PARA 18 DISJUNTORES DIN 100A - FORNECIMENTO E INSTALAÇÃO. AF_10/2020</t>
  </si>
  <si>
    <t>DISJUNTOR MONOPOLAR TIPO DIN, CORRENTE NOMINAL DE 25A - FORNECIMENTO E INSTALAÇÃO. AF_10/2020</t>
  </si>
  <si>
    <t>DISJUNTOR TRIPOLAR TIPO NEMA, CORRENTE NOMINAL DE 60 ATÉ 100A - FORNECIMENTO E INSTALAÇÃO. AF_10/2020</t>
  </si>
  <si>
    <t>CABO DE COBRE FLEXÍVEL ISOLADO, 2,5 MM², ANTI-CHAMA 450/750 V, PARA CIRCUITOS TERMINAIS - FORNECIMENTO E INSTALAÇÃO. AF_03/2023</t>
  </si>
  <si>
    <t>BLOCO 07</t>
  </si>
  <si>
    <t>DEMOLIÇÃO DE REVESTIMENTO CERÂMICO, DE FORMA MECANIZADA COM MARTELETE</t>
  </si>
  <si>
    <t xml:space="preserve">REMOÇÃO DE CHAPAS METÁLICAS CORROÍDAS ABAIXO DAS VIGAS </t>
  </si>
  <si>
    <t>DEMOLIÇÃO MECANIZADA DE CONCRETO ARMADO (MEZANINO E CALÇADA ANFITEATRO)</t>
  </si>
  <si>
    <t>ESTRUTURA EXISTENTE</t>
  </si>
  <si>
    <t>ESTUCAMENTO E LIXAMENTO DE CONCRETO DETERIORADO</t>
  </si>
  <si>
    <t>GRAUTEAMENTO REPARO DE PEÇAS PRÉ-MOLDADAS DESCASCADAS</t>
  </si>
  <si>
    <t>TRATAMENTO DAS JUNTAS DE CONCRETO, COM TARUGO DE POLIETILENO E SELANTE À BASE DE SILICONE</t>
  </si>
  <si>
    <t>TRATAMENTO DE JUNTA DE DILATAÇÃO, COM TARUGO DE POLIETILENO E SELANTE PU, INCLUSO PREENCHIMENTO COM ESPUMA EXPANSIVA</t>
  </si>
  <si>
    <t xml:space="preserve">FABRICAÇÃO E MONTAGEM DE FORMA PARA PISO DE CONCRETO SOBRE SOLO CALÇAMENTO EXTERNO </t>
  </si>
  <si>
    <t>REPARO DE TRINCAS COM MASSA (PAREDES INTERNAS)</t>
  </si>
  <si>
    <t>COMPACTAÇÃO DE SOLO, ÁREA EXTERNA ANFITEATRO</t>
  </si>
  <si>
    <t>ARMAÇÃO PARA EXECUÇÃO DE PISO DE CONCRETO COM TELA Q-138 (MEZANINO, CALÇAMENTO EXTERNO DO ANFITEATRO E PRÉDIOS)</t>
  </si>
  <si>
    <t>CONCRETAGEM DO MEZANINO + PISO DE CONCRETO</t>
  </si>
  <si>
    <t xml:space="preserve">m </t>
  </si>
  <si>
    <t xml:space="preserve">IMPERMEABILIZAÇÃO DE SUPERFÍCIE COM MANTA ASFÁLTICA </t>
  </si>
  <si>
    <t>IMPERMEABILIZAÇÃO DE PISO EM ÁREAS MOLHADAS</t>
  </si>
  <si>
    <t>PREPARO EM PAREDE INTERNAS E EXTERNAS PARA PINTURA,. INCLUSIVE LIXAMENTO</t>
  </si>
  <si>
    <t>PAPELEIRA DE PAREDE EM METAL CROMADO SEM TAMPA, INCLUSO FIXAÇÃO</t>
  </si>
  <si>
    <t xml:space="preserve">SABONETEIRA PLASTICA TIPO DISPENSER PARA SABONETE LIQUIDO COM RESERVATORIO 800 A 1500 ML, INCLUSO FIXAÇÃO. </t>
  </si>
  <si>
    <t>DISPENSER TOALHEIRO EM ABS, PARA FOLHAS</t>
  </si>
  <si>
    <t>Divisoria sanitária, tipo cabine, esp = 3cm, assentado com argamassa colante ac iii</t>
  </si>
  <si>
    <t xml:space="preserve">PLACA CERÂMICA NÃO ESMALTADA EXTRUDADA DE ALTA RESISTÊNCIA QUÍMICA E MECÂNICA, ESPESSURA DE 11 MM, USO INDUSTRIAL, ASSENTADO COM ARGAMASSA QUÍMICA BICOMPONENTE. </t>
  </si>
  <si>
    <t>un</t>
  </si>
  <si>
    <t>CONJUNTO DE 5 PRATELEIRAS EM LAJE DE CONCRETO REVESTIDO COM CIMENTO QUEIMADO</t>
  </si>
  <si>
    <t>BLOCO 04</t>
  </si>
  <si>
    <t>BLOCO 06</t>
  </si>
  <si>
    <t>PINTURA COM BASE DE RESINA ACRÍLICA PARA  PISOS CIMENTADOS</t>
  </si>
  <si>
    <t>FORRO DE PVC  NA COR BRANCA</t>
  </si>
  <si>
    <t>2.8</t>
  </si>
  <si>
    <t>7.4</t>
  </si>
  <si>
    <t>7.5</t>
  </si>
  <si>
    <t>7.6</t>
  </si>
  <si>
    <t>7.7</t>
  </si>
  <si>
    <t>7.8</t>
  </si>
  <si>
    <t>7.9</t>
  </si>
  <si>
    <t>10.6</t>
  </si>
  <si>
    <t>10.7</t>
  </si>
  <si>
    <t>10.8</t>
  </si>
  <si>
    <t>12.7</t>
  </si>
  <si>
    <t>13.3</t>
  </si>
  <si>
    <t>13.4</t>
  </si>
  <si>
    <t>13.5</t>
  </si>
  <si>
    <t>REMOÇÃO DOS ALAMBRADOS EM TUBO E TELA GALVANIZADA DA QUADRA EXISTENTE E PARTE MURO</t>
  </si>
  <si>
    <t>BLOCO EMEF</t>
  </si>
  <si>
    <t>BLOCO 08</t>
  </si>
  <si>
    <t>BLOCO 05</t>
  </si>
  <si>
    <t>REMOÇÃO DOS ALAMBRADOS EM TUBO E TELA GALVANIZADA NO PERIMETRO</t>
  </si>
  <si>
    <t>INSTALAÇÃO DE ALAMBRADOS EM TUBO E TELA GALVANIZADA NO PERIMETRO</t>
  </si>
  <si>
    <t>TROCA DE GRAMA</t>
  </si>
  <si>
    <t xml:space="preserve">BLOCO   04 - 05  </t>
  </si>
  <si>
    <t xml:space="preserve">BLOCO  04 - 05  </t>
  </si>
  <si>
    <t xml:space="preserve">BLOCO  04 - 05 </t>
  </si>
  <si>
    <t>BLOCO  05 - 06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</si>
  <si>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</si>
  <si>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</si>
  <si>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</si>
  <si>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</si>
  <si>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VALOR TOTAL</t>
  </si>
  <si>
    <t>SEM BDI</t>
  </si>
  <si>
    <t>COM BDI</t>
  </si>
  <si>
    <t>R$</t>
  </si>
  <si>
    <t>CANTEIRO DE OBRAS</t>
  </si>
  <si>
    <t>FORNECIMENTO E INSTALAÇÃO DE PLACA DE OBRA COM CHAPA GALVANIZADA E ESTRUTURA DE MADEIRA, CONF. MODELO A SER FORNECIDO PELA FISCALIZAÇÃO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</si>
  <si>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</si>
  <si>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</si>
  <si>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</si>
  <si>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</si>
  <si>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</si>
  <si>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</si>
  <si>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ENTRADA DE ENERGIA ELÉTRICA, AÉREA, BIFÁSICA, COM CAIXA DE SOBREPOR, CABO DE 16 MM2 E DISJUNTOR DIN 50A (INCLUSO O POSTE DE CONCRETO)</t>
  </si>
  <si>
    <t>SUBTOTAL ITEM  1</t>
  </si>
  <si>
    <t xml:space="preserve">EMEF - CAIC PREFEITO RUBENS CRUZ  </t>
  </si>
  <si>
    <t>Rua Dr. José Logatti, s/nº - Jardim Roberto Selmi Dei- Araraquara-SP</t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</si>
  <si>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</si>
  <si>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P6 (0,62X1,70m - 10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</si>
  <si>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P6 (0,62X1,70m - 12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</si>
  <si>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 xml:space="preserve">P2 (0,90X2,10M): </t>
    </r>
    <r>
      <rPr>
        <sz val="10"/>
        <rFont val="Arial"/>
        <family val="2"/>
      </rPr>
      <t>PORTA  DE ABRIR  EM MADEIRA COM ACABAMENTO EM EM DUAS DEMÃOS DE TINTA ESMALTE FOSCO, COMPLETA, ADAPTADA PARA PcD</t>
    </r>
  </si>
  <si>
    <r>
      <rPr>
        <b/>
        <sz val="10"/>
        <rFont val="Arial"/>
        <family val="2"/>
      </rPr>
      <t>P6 (0,62X1,70m - 02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</si>
  <si>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P1 (0,90X2,35m -36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</si>
  <si>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P11 (2,30X2,35m - 01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</si>
  <si>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P13 (2,30X2,35m - 07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</si>
  <si>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P14 (1,00X2,35m - 01 unidade):</t>
    </r>
    <r>
      <rPr>
        <sz val="10"/>
        <rFont val="Arial"/>
        <family val="2"/>
      </rPr>
      <t xml:space="preserve"> PORTA  DE CORRER EM CHAPA DE AÇO GALVANIZADO COM ACABAMENTO EM EM DUAS DEMÃOS DE TINTA ESMALTE FOSCO, NA COR VERDE NAS BORDAS E BRANCO NO CENTRO,  COMPLETA, ADAPTADA PARA PcD </t>
    </r>
  </si>
  <si>
    <r>
      <rPr>
        <b/>
        <sz val="10"/>
        <rFont val="Arial"/>
        <family val="2"/>
      </rPr>
      <t>P15 (0,90X2,35m -05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</si>
  <si>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P16 (1,00X2,35m -02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</si>
  <si>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P2 (2,00X2,35m -01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</si>
  <si>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 (0,90X2,35m -03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</si>
  <si>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 (0,90X2,35m -08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</si>
  <si>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P19 (1,10X2,35m - 02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</si>
  <si>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 (0,90X2,35m -02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</si>
  <si>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P17 (1,60X2,35m - 02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</si>
  <si>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J3 (2,00X1,45M - 60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</si>
  <si>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J14 (2,00X1,95M - 07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</si>
  <si>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J15 (2,00X0,80M - 09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</si>
  <si>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J16 (1,00X0,80M - 03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</si>
  <si>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J14 (2,00X1,00M - 03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</si>
  <si>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J14 (2,00X1,00M - 09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</si>
  <si>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J16 (1,00X,80M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</si>
  <si>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J18 (2,15X,80M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</si>
  <si>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J15 (2,00X0,80M - 07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</si>
  <si>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J17 (1,50X0,80M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</si>
  <si>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color theme="1"/>
        <rFont val="Arial"/>
        <family val="2"/>
      </rPr>
      <t xml:space="preserve">WCs: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</si>
  <si>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 CUBAS DE INOX CONFORME ESPECIFICAÇÃO DE PROJETO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</si>
  <si>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SEM FURO CONFORME ESPECIFICAÇÃO DE PROJETO  </t>
    </r>
  </si>
  <si>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</si>
  <si>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</si>
  <si>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REJUNTAMENTO DE PLACA CERÂMICA EXTRUDADA DE 11 MM, COM ARGAMASSA SINTÉTICA INDUSTRIALIZADA TRICOMPONENTE À BASE DE RESINA EPÓXI, JUNTAS ACIMA DE 3 ATÉ 6 MM. </t>
    </r>
  </si>
  <si>
    <r>
      <t>SOLEIRA EM GRANITO, LARGURA 15 CM, ESPESSURA 2,0 CM</t>
    </r>
    <r>
      <rPr>
        <b/>
        <sz val="10"/>
        <rFont val="Arial"/>
        <family val="2"/>
      </rPr>
      <t xml:space="preserve">  </t>
    </r>
  </si>
  <si>
    <r>
      <rPr>
        <b/>
        <sz val="10"/>
        <rFont val="Arial"/>
        <family val="2"/>
      </rPr>
      <t xml:space="preserve">QUADRA POLIESPORTIVA: </t>
    </r>
    <r>
      <rPr>
        <sz val="10"/>
        <rFont val="Arial"/>
        <family val="2"/>
      </rPr>
      <t>ALAMBRADO PARA QUADRA POLIESPORTIVA, ESTRUTURADO POR TUBOS DE ACO GALVANIZADO, (MONTANTES COM DIAMETRO 2", TRAVESSAS E ESCORAS COM DIÂMETRO 1 ¼), COM TELA DE ARAME GALVANIZADO, FIO 14 BWG E MALHA QUADRADA 5X5</t>
    </r>
  </si>
  <si>
    <t xml:space="preserve">TOTAL GERAL  </t>
  </si>
  <si>
    <t>ESQUADRIAS (MADEIRA, METÁLICA, ALUMINIO E VIDROS)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</si>
  <si>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</si>
  <si>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</si>
  <si>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</si>
  <si>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</si>
  <si>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</si>
  <si>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</si>
  <si>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</si>
  <si>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</si>
  <si>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</si>
  <si>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</si>
  <si>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</si>
  <si>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</si>
  <si>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</si>
  <si>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</si>
  <si>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</si>
  <si>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</si>
  <si>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</si>
  <si>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</si>
  <si>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</si>
  <si>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</si>
  <si>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</si>
  <si>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</si>
  <si>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</si>
  <si>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</si>
  <si>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</si>
  <si>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</si>
  <si>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</si>
  <si>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</si>
  <si>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</si>
  <si>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</si>
  <si>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</si>
  <si>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</si>
  <si>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</si>
  <si>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</si>
  <si>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</si>
  <si>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</si>
  <si>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</si>
  <si>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</si>
  <si>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</si>
  <si>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</si>
  <si>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</si>
  <si>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</si>
  <si>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</si>
  <si>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</si>
  <si>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</si>
  <si>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</si>
  <si>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</si>
  <si>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</si>
  <si>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</si>
  <si>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</si>
  <si>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</si>
  <si>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</si>
  <si>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</si>
  <si>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</si>
  <si>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</si>
  <si>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</si>
  <si>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</si>
  <si>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</si>
  <si>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</si>
  <si>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</si>
  <si>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</si>
  <si>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</si>
  <si>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</si>
  <si>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</si>
  <si>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</si>
  <si>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</si>
  <si>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</si>
  <si>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</si>
  <si>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</si>
  <si>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</si>
  <si>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</si>
  <si>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SUBTOTAL ITEM  2</t>
  </si>
  <si>
    <t>SUBTOTAL ITEM  3</t>
  </si>
  <si>
    <t>SUBTOTAL ITEM  4</t>
  </si>
  <si>
    <t>SUBTOTAL ITEM  5</t>
  </si>
  <si>
    <t>SUBTOTAL ITEM  6</t>
  </si>
  <si>
    <t>SUBTOTAL ITEM  7</t>
  </si>
  <si>
    <t>SUBTOTAL ITEM  8</t>
  </si>
  <si>
    <t>SUBTOTAL ITEM  9</t>
  </si>
  <si>
    <t>SUBTOTAL ITEM  10</t>
  </si>
  <si>
    <t>SUBTOTAL ITEM  11</t>
  </si>
  <si>
    <t>SUBTOTAL ITEM  12</t>
  </si>
  <si>
    <t>SUBTOTAL ITEM  13</t>
  </si>
  <si>
    <t xml:space="preserve">MODELO DE PROPOSTA PARA OBRA DE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</si>
</sst>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[Red]\-#,##0.00\ "/>
    <numFmt numFmtId="172" formatCode="_-&quot;R$&quot;* #,##0.00_-;\-&quot;R$&quot;* #,##0.00_-;_-&quot;R$&quot;* &quot;-&quot;??_-;_-@_-"/>
    <numFmt numFmtId="173" formatCode="#,##0.00\ &quot;m²&quot;"/>
    <numFmt numFmtId="174" formatCode="0.0%"/>
  </numFmts>
  <fonts count="8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Tahoma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6DCE4"/>
        <bgColor indexed="27"/>
      </patternFill>
    </fill>
    <fill>
      <patternFill patternType="solid">
        <fgColor rgb="FFD6DCE4"/>
        <bgColor indexed="9"/>
      </patternFill>
    </fill>
    <fill>
      <patternFill patternType="solid">
        <fgColor rgb="FFD6DCE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</fills>
  <borders count="6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2">
    <xf numFmtId="0" fontId="0" fillId="0" borderId="0"/>
    <xf numFmtId="164" fontId="27" fillId="0" borderId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2" fillId="0" borderId="0"/>
    <xf numFmtId="0" fontId="27" fillId="0" borderId="0"/>
    <xf numFmtId="0" fontId="27" fillId="0" borderId="0"/>
    <xf numFmtId="9" fontId="8" fillId="0" borderId="0" applyFill="0" applyBorder="0" applyAlignment="0" applyProtection="0"/>
    <xf numFmtId="9" fontId="22" fillId="0" borderId="0"/>
    <xf numFmtId="165" fontId="27" fillId="0" borderId="0" applyFill="0" applyBorder="0" applyAlignment="0" applyProtection="0"/>
    <xf numFmtId="168" fontId="22" fillId="0" borderId="0"/>
    <xf numFmtId="0" fontId="7" fillId="0" borderId="0"/>
    <xf numFmtId="170" fontId="27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64" fontId="8" fillId="0" borderId="0" applyFill="0" applyBorder="0" applyAlignment="0" applyProtection="0"/>
    <xf numFmtId="165" fontId="8" fillId="0" borderId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54" fillId="0" borderId="0"/>
    <xf numFmtId="0" fontId="55" fillId="0" borderId="0" applyNumberFormat="0" applyFill="0" applyBorder="0" applyAlignment="0" applyProtection="0"/>
    <xf numFmtId="0" fontId="56" fillId="0" borderId="45" applyNumberFormat="0" applyFill="0" applyAlignment="0" applyProtection="0"/>
    <xf numFmtId="0" fontId="57" fillId="0" borderId="46" applyNumberFormat="0" applyFill="0" applyAlignment="0" applyProtection="0"/>
    <xf numFmtId="0" fontId="58" fillId="0" borderId="47" applyNumberFormat="0" applyFill="0" applyAlignment="0" applyProtection="0"/>
    <xf numFmtId="0" fontId="58" fillId="0" borderId="0" applyNumberFormat="0" applyFill="0" applyBorder="0" applyAlignment="0" applyProtection="0"/>
    <xf numFmtId="0" fontId="59" fillId="27" borderId="0" applyNumberFormat="0" applyBorder="0" applyAlignment="0" applyProtection="0"/>
    <xf numFmtId="0" fontId="60" fillId="28" borderId="0" applyNumberFormat="0" applyBorder="0" applyAlignment="0" applyProtection="0"/>
    <xf numFmtId="0" fontId="61" fillId="29" borderId="0" applyNumberFormat="0" applyBorder="0" applyAlignment="0" applyProtection="0"/>
    <xf numFmtId="0" fontId="62" fillId="30" borderId="48" applyNumberFormat="0" applyAlignment="0" applyProtection="0"/>
    <xf numFmtId="0" fontId="63" fillId="31" borderId="49" applyNumberFormat="0" applyAlignment="0" applyProtection="0"/>
    <xf numFmtId="0" fontId="64" fillId="31" borderId="48" applyNumberFormat="0" applyAlignment="0" applyProtection="0"/>
    <xf numFmtId="0" fontId="65" fillId="0" borderId="50" applyNumberFormat="0" applyFill="0" applyAlignment="0" applyProtection="0"/>
    <xf numFmtId="0" fontId="66" fillId="32" borderId="5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53" applyNumberFormat="0" applyFill="0" applyAlignment="0" applyProtection="0"/>
    <xf numFmtId="0" fontId="69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69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69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69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69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69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3" borderId="52" applyNumberFormat="0" applyFont="0" applyAlignment="0" applyProtection="0"/>
    <xf numFmtId="0" fontId="2" fillId="0" borderId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3" borderId="52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</cellStyleXfs>
  <cellXfs count="352">
    <xf numFmtId="0" fontId="0" fillId="0" borderId="0" xfId="0"/>
    <xf numFmtId="0" fontId="9" fillId="0" borderId="0" xfId="0" applyFont="1" applyAlignment="1">
      <alignment horizontal="center"/>
    </xf>
    <xf numFmtId="4" fontId="0" fillId="0" borderId="0" xfId="0" applyNumberFormat="1"/>
    <xf numFmtId="0" fontId="12" fillId="0" borderId="0" xfId="0" applyFont="1"/>
    <xf numFmtId="0" fontId="0" fillId="0" borderId="0" xfId="0" applyAlignment="1">
      <alignment horizontal="left"/>
    </xf>
    <xf numFmtId="1" fontId="17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4" fontId="14" fillId="2" borderId="3" xfId="0" applyNumberFormat="1" applyFont="1" applyFill="1" applyBorder="1" applyAlignment="1">
      <alignment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49" fontId="28" fillId="0" borderId="4" xfId="0" applyNumberFormat="1" applyFont="1" applyBorder="1" applyAlignment="1">
      <alignment horizontal="center" vertical="center"/>
    </xf>
    <xf numFmtId="0" fontId="28" fillId="3" borderId="0" xfId="0" applyFont="1" applyFill="1" applyAlignment="1">
      <alignment horizontal="left" vertical="center" wrapText="1"/>
    </xf>
    <xf numFmtId="0" fontId="28" fillId="3" borderId="5" xfId="0" applyFont="1" applyFill="1" applyBorder="1" applyAlignment="1">
      <alignment horizontal="center"/>
    </xf>
    <xf numFmtId="2" fontId="28" fillId="3" borderId="5" xfId="0" applyNumberFormat="1" applyFont="1" applyFill="1" applyBorder="1" applyAlignment="1">
      <alignment horizontal="center"/>
    </xf>
    <xf numFmtId="2" fontId="28" fillId="3" borderId="5" xfId="0" applyNumberFormat="1" applyFont="1" applyFill="1" applyBorder="1"/>
    <xf numFmtId="49" fontId="28" fillId="6" borderId="6" xfId="0" applyNumberFormat="1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horizontal="left" vertical="center" wrapText="1"/>
    </xf>
    <xf numFmtId="0" fontId="28" fillId="6" borderId="6" xfId="0" applyFont="1" applyFill="1" applyBorder="1" applyAlignment="1">
      <alignment horizontal="center" vertical="center"/>
    </xf>
    <xf numFmtId="2" fontId="28" fillId="6" borderId="6" xfId="0" applyNumberFormat="1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 wrapText="1"/>
    </xf>
    <xf numFmtId="2" fontId="28" fillId="6" borderId="6" xfId="0" applyNumberFormat="1" applyFont="1" applyFill="1" applyBorder="1" applyAlignment="1">
      <alignment horizontal="center"/>
    </xf>
    <xf numFmtId="49" fontId="19" fillId="6" borderId="6" xfId="0" applyNumberFormat="1" applyFont="1" applyFill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/>
    </xf>
    <xf numFmtId="2" fontId="28" fillId="3" borderId="6" xfId="0" applyNumberFormat="1" applyFont="1" applyFill="1" applyBorder="1"/>
    <xf numFmtId="0" fontId="21" fillId="4" borderId="7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left" wrapText="1"/>
    </xf>
    <xf numFmtId="0" fontId="21" fillId="4" borderId="8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right"/>
    </xf>
    <xf numFmtId="4" fontId="21" fillId="4" borderId="8" xfId="0" applyNumberFormat="1" applyFont="1" applyFill="1" applyBorder="1" applyAlignment="1">
      <alignment horizontal="right"/>
    </xf>
    <xf numFmtId="0" fontId="28" fillId="0" borderId="6" xfId="0" applyFont="1" applyBorder="1" applyAlignment="1">
      <alignment wrapText="1"/>
    </xf>
    <xf numFmtId="0" fontId="28" fillId="0" borderId="6" xfId="0" applyFont="1" applyBorder="1" applyAlignment="1">
      <alignment horizontal="center" vertical="center"/>
    </xf>
    <xf numFmtId="2" fontId="28" fillId="5" borderId="6" xfId="9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left"/>
    </xf>
    <xf numFmtId="0" fontId="28" fillId="0" borderId="6" xfId="0" applyFont="1" applyBorder="1" applyAlignment="1">
      <alignment horizontal="center"/>
    </xf>
    <xf numFmtId="2" fontId="28" fillId="5" borderId="6" xfId="9" applyNumberFormat="1" applyFont="1" applyFill="1" applyBorder="1" applyAlignment="1">
      <alignment horizontal="center"/>
    </xf>
    <xf numFmtId="0" fontId="28" fillId="6" borderId="6" xfId="0" applyFont="1" applyFill="1" applyBorder="1" applyAlignment="1">
      <alignment horizontal="left" vertical="center"/>
    </xf>
    <xf numFmtId="0" fontId="28" fillId="0" borderId="6" xfId="0" applyFont="1" applyBorder="1" applyAlignment="1">
      <alignment horizontal="left" wrapText="1"/>
    </xf>
    <xf numFmtId="2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 wrapText="1"/>
    </xf>
    <xf numFmtId="0" fontId="31" fillId="6" borderId="6" xfId="0" applyFont="1" applyFill="1" applyBorder="1" applyAlignment="1">
      <alignment horizontal="center" vertical="center"/>
    </xf>
    <xf numFmtId="49" fontId="19" fillId="7" borderId="6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9" fillId="8" borderId="11" xfId="0" applyFont="1" applyFill="1" applyBorder="1" applyAlignment="1">
      <alignment horizontal="center" vertical="center"/>
    </xf>
    <xf numFmtId="49" fontId="19" fillId="9" borderId="6" xfId="0" applyNumberFormat="1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left" vertical="center"/>
    </xf>
    <xf numFmtId="0" fontId="29" fillId="9" borderId="6" xfId="0" applyFont="1" applyFill="1" applyBorder="1" applyAlignment="1">
      <alignment horizontal="center" vertical="center"/>
    </xf>
    <xf numFmtId="3" fontId="29" fillId="9" borderId="6" xfId="0" applyNumberFormat="1" applyFont="1" applyFill="1" applyBorder="1" applyAlignment="1">
      <alignment horizontal="center" vertical="center"/>
    </xf>
    <xf numFmtId="166" fontId="29" fillId="9" borderId="6" xfId="9" applyNumberFormat="1" applyFont="1" applyFill="1" applyBorder="1" applyAlignment="1" applyProtection="1">
      <alignment vertical="center"/>
    </xf>
    <xf numFmtId="49" fontId="19" fillId="10" borderId="6" xfId="0" applyNumberFormat="1" applyFont="1" applyFill="1" applyBorder="1" applyAlignment="1">
      <alignment horizontal="center" vertical="center"/>
    </xf>
    <xf numFmtId="0" fontId="31" fillId="10" borderId="6" xfId="0" applyFont="1" applyFill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left" vertical="center"/>
    </xf>
    <xf numFmtId="0" fontId="28" fillId="6" borderId="6" xfId="0" applyFont="1" applyFill="1" applyBorder="1" applyAlignment="1">
      <alignment wrapText="1"/>
    </xf>
    <xf numFmtId="2" fontId="8" fillId="0" borderId="0" xfId="7" applyNumberFormat="1"/>
    <xf numFmtId="4" fontId="19" fillId="8" borderId="12" xfId="0" applyNumberFormat="1" applyFont="1" applyFill="1" applyBorder="1" applyAlignment="1">
      <alignment horizontal="center" vertical="center"/>
    </xf>
    <xf numFmtId="2" fontId="28" fillId="0" borderId="6" xfId="9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10" fontId="29" fillId="0" borderId="6" xfId="0" applyNumberFormat="1" applyFont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/>
    </xf>
    <xf numFmtId="2" fontId="28" fillId="0" borderId="6" xfId="0" applyNumberFormat="1" applyFont="1" applyBorder="1" applyAlignment="1">
      <alignment horizontal="center"/>
    </xf>
    <xf numFmtId="2" fontId="31" fillId="6" borderId="6" xfId="0" applyNumberFormat="1" applyFont="1" applyFill="1" applyBorder="1" applyAlignment="1">
      <alignment horizontal="center"/>
    </xf>
    <xf numFmtId="4" fontId="14" fillId="0" borderId="6" xfId="0" applyNumberFormat="1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49" fontId="19" fillId="9" borderId="14" xfId="0" applyNumberFormat="1" applyFont="1" applyFill="1" applyBorder="1" applyAlignment="1">
      <alignment horizontal="center" vertical="center"/>
    </xf>
    <xf numFmtId="49" fontId="28" fillId="6" borderId="14" xfId="0" applyNumberFormat="1" applyFont="1" applyFill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49" fontId="28" fillId="10" borderId="14" xfId="0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28" fillId="6" borderId="14" xfId="0" applyFont="1" applyFill="1" applyBorder="1" applyAlignment="1">
      <alignment horizontal="center" vertical="center"/>
    </xf>
    <xf numFmtId="4" fontId="28" fillId="6" borderId="6" xfId="0" applyNumberFormat="1" applyFont="1" applyFill="1" applyBorder="1" applyAlignment="1">
      <alignment horizontal="center"/>
    </xf>
    <xf numFmtId="4" fontId="28" fillId="6" borderId="6" xfId="0" applyNumberFormat="1" applyFont="1" applyFill="1" applyBorder="1" applyAlignment="1">
      <alignment horizontal="center" vertical="center"/>
    </xf>
    <xf numFmtId="49" fontId="28" fillId="11" borderId="0" xfId="0" applyNumberFormat="1" applyFont="1" applyFill="1" applyAlignment="1">
      <alignment horizontal="center" vertical="center"/>
    </xf>
    <xf numFmtId="49" fontId="28" fillId="11" borderId="4" xfId="0" applyNumberFormat="1" applyFont="1" applyFill="1" applyBorder="1" applyAlignment="1">
      <alignment horizontal="center" vertical="center"/>
    </xf>
    <xf numFmtId="0" fontId="28" fillId="11" borderId="0" xfId="0" applyFont="1" applyFill="1" applyAlignment="1">
      <alignment horizontal="left" vertical="center" wrapText="1"/>
    </xf>
    <xf numFmtId="0" fontId="28" fillId="11" borderId="5" xfId="0" applyFont="1" applyFill="1" applyBorder="1" applyAlignment="1">
      <alignment horizontal="center"/>
    </xf>
    <xf numFmtId="2" fontId="28" fillId="11" borderId="5" xfId="0" applyNumberFormat="1" applyFont="1" applyFill="1" applyBorder="1" applyAlignment="1">
      <alignment horizontal="center"/>
    </xf>
    <xf numFmtId="0" fontId="19" fillId="12" borderId="11" xfId="0" applyFont="1" applyFill="1" applyBorder="1" applyAlignment="1">
      <alignment horizontal="center" vertical="center"/>
    </xf>
    <xf numFmtId="0" fontId="19" fillId="12" borderId="15" xfId="0" applyFont="1" applyFill="1" applyBorder="1" applyAlignment="1">
      <alignment horizontal="center" vertical="center"/>
    </xf>
    <xf numFmtId="0" fontId="19" fillId="12" borderId="16" xfId="0" applyFont="1" applyFill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>
      <alignment vertical="center" wrapText="1"/>
    </xf>
    <xf numFmtId="49" fontId="14" fillId="6" borderId="14" xfId="0" applyNumberFormat="1" applyFont="1" applyFill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14" fillId="5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/>
    </xf>
    <xf numFmtId="49" fontId="28" fillId="6" borderId="14" xfId="0" applyNumberFormat="1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/>
    </xf>
    <xf numFmtId="4" fontId="28" fillId="0" borderId="6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 wrapText="1"/>
    </xf>
    <xf numFmtId="0" fontId="37" fillId="0" borderId="0" xfId="0" applyFont="1"/>
    <xf numFmtId="49" fontId="28" fillId="13" borderId="14" xfId="0" applyNumberFormat="1" applyFont="1" applyFill="1" applyBorder="1" applyAlignment="1">
      <alignment horizontal="center" vertical="center"/>
    </xf>
    <xf numFmtId="49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wrapText="1"/>
    </xf>
    <xf numFmtId="0" fontId="28" fillId="13" borderId="6" xfId="0" applyFont="1" applyFill="1" applyBorder="1" applyAlignment="1">
      <alignment horizontal="center" vertical="center"/>
    </xf>
    <xf numFmtId="2" fontId="28" fillId="13" borderId="6" xfId="9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2" fontId="28" fillId="13" borderId="6" xfId="9" applyNumberFormat="1" applyFont="1" applyFill="1" applyBorder="1" applyAlignment="1">
      <alignment horizontal="center"/>
    </xf>
    <xf numFmtId="0" fontId="28" fillId="13" borderId="6" xfId="0" applyFont="1" applyFill="1" applyBorder="1" applyAlignment="1">
      <alignment horizontal="left"/>
    </xf>
    <xf numFmtId="0" fontId="28" fillId="13" borderId="6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left" wrapText="1"/>
    </xf>
    <xf numFmtId="0" fontId="15" fillId="6" borderId="6" xfId="0" applyFont="1" applyFill="1" applyBorder="1" applyAlignment="1">
      <alignment wrapText="1"/>
    </xf>
    <xf numFmtId="0" fontId="15" fillId="6" borderId="6" xfId="0" applyFont="1" applyFill="1" applyBorder="1" applyAlignment="1">
      <alignment horizontal="left" vertical="center"/>
    </xf>
    <xf numFmtId="0" fontId="28" fillId="13" borderId="6" xfId="0" applyFont="1" applyFill="1" applyBorder="1" applyAlignment="1">
      <alignment horizontal="left" vertical="center"/>
    </xf>
    <xf numFmtId="2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horizontal="left" wrapText="1"/>
    </xf>
    <xf numFmtId="49" fontId="28" fillId="13" borderId="14" xfId="0" applyNumberFormat="1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36" fillId="6" borderId="6" xfId="0" applyFont="1" applyFill="1" applyBorder="1" applyAlignment="1">
      <alignment horizontal="left" vertical="center" wrapText="1"/>
    </xf>
    <xf numFmtId="0" fontId="32" fillId="6" borderId="6" xfId="0" applyFont="1" applyFill="1" applyBorder="1" applyAlignment="1">
      <alignment vertical="center" wrapText="1"/>
    </xf>
    <xf numFmtId="0" fontId="36" fillId="14" borderId="6" xfId="0" applyFont="1" applyFill="1" applyBorder="1" applyAlignment="1">
      <alignment horizontal="left" vertical="center" wrapText="1"/>
    </xf>
    <xf numFmtId="2" fontId="28" fillId="6" borderId="6" xfId="9" applyNumberFormat="1" applyFont="1" applyFill="1" applyBorder="1" applyAlignment="1">
      <alignment horizontal="center"/>
    </xf>
    <xf numFmtId="0" fontId="43" fillId="0" borderId="6" xfId="0" applyFont="1" applyBorder="1" applyAlignment="1">
      <alignment vertical="center" wrapText="1"/>
    </xf>
    <xf numFmtId="169" fontId="37" fillId="0" borderId="6" xfId="0" applyNumberFormat="1" applyFont="1" applyBorder="1" applyAlignment="1">
      <alignment horizontal="center" vertical="center" wrapText="1"/>
    </xf>
    <xf numFmtId="0" fontId="15" fillId="6" borderId="6" xfId="3" applyFont="1" applyFill="1" applyBorder="1" applyAlignment="1" applyProtection="1">
      <alignment horizontal="justify" vertical="center" wrapText="1"/>
      <protection locked="0" hidden="1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49" fontId="16" fillId="11" borderId="14" xfId="0" applyNumberFormat="1" applyFont="1" applyFill="1" applyBorder="1" applyAlignment="1">
      <alignment horizontal="center" vertical="center"/>
    </xf>
    <xf numFmtId="0" fontId="36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10" fillId="0" borderId="0" xfId="0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11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6" fillId="16" borderId="0" xfId="0" applyFont="1" applyFill="1" applyAlignment="1">
      <alignment horizontal="left" vertical="top"/>
    </xf>
    <xf numFmtId="0" fontId="16" fillId="0" borderId="0" xfId="0" applyFont="1"/>
    <xf numFmtId="4" fontId="16" fillId="0" borderId="0" xfId="0" applyNumberFormat="1" applyFont="1"/>
    <xf numFmtId="0" fontId="16" fillId="0" borderId="18" xfId="0" applyFont="1" applyBorder="1"/>
    <xf numFmtId="0" fontId="17" fillId="16" borderId="0" xfId="0" applyFont="1" applyFill="1" applyAlignment="1">
      <alignment horizontal="left" vertical="top"/>
    </xf>
    <xf numFmtId="4" fontId="18" fillId="0" borderId="0" xfId="0" applyNumberFormat="1" applyFont="1"/>
    <xf numFmtId="1" fontId="17" fillId="0" borderId="0" xfId="0" applyNumberFormat="1" applyFont="1"/>
    <xf numFmtId="0" fontId="37" fillId="16" borderId="17" xfId="0" applyFont="1" applyFill="1" applyBorder="1" applyAlignment="1">
      <alignment horizontal="left" vertical="top"/>
    </xf>
    <xf numFmtId="0" fontId="19" fillId="16" borderId="0" xfId="0" applyFont="1" applyFill="1" applyAlignment="1">
      <alignment horizontal="left" vertical="top"/>
    </xf>
    <xf numFmtId="0" fontId="28" fillId="16" borderId="0" xfId="0" applyFont="1" applyFill="1" applyAlignment="1">
      <alignment horizontal="left" vertical="top"/>
    </xf>
    <xf numFmtId="4" fontId="19" fillId="0" borderId="0" xfId="0" applyNumberFormat="1" applyFont="1" applyAlignment="1">
      <alignment horizontal="left"/>
    </xf>
    <xf numFmtId="0" fontId="16" fillId="0" borderId="18" xfId="0" applyFont="1" applyBorder="1" applyAlignment="1">
      <alignment horizontal="right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40" fillId="16" borderId="0" xfId="0" applyFont="1" applyFill="1" applyAlignment="1">
      <alignment horizontal="left" vertical="top"/>
    </xf>
    <xf numFmtId="0" fontId="20" fillId="0" borderId="0" xfId="0" applyFont="1"/>
    <xf numFmtId="2" fontId="27" fillId="0" borderId="18" xfId="9" applyNumberFormat="1" applyBorder="1" applyAlignment="1">
      <alignment horizontal="right" vertical="center"/>
    </xf>
    <xf numFmtId="0" fontId="37" fillId="0" borderId="17" xfId="0" applyFont="1" applyBorder="1"/>
    <xf numFmtId="0" fontId="41" fillId="0" borderId="0" xfId="0" applyFont="1"/>
    <xf numFmtId="0" fontId="28" fillId="0" borderId="0" xfId="0" applyFont="1" applyAlignment="1">
      <alignment horizontal="center"/>
    </xf>
    <xf numFmtId="0" fontId="28" fillId="0" borderId="0" xfId="0" applyFont="1"/>
    <xf numFmtId="0" fontId="14" fillId="0" borderId="0" xfId="0" applyFont="1"/>
    <xf numFmtId="0" fontId="19" fillId="12" borderId="19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8" fillId="0" borderId="18" xfId="9" applyNumberFormat="1" applyFont="1" applyBorder="1" applyAlignment="1">
      <alignment vertical="center"/>
    </xf>
    <xf numFmtId="0" fontId="17" fillId="2" borderId="21" xfId="0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1" fillId="4" borderId="23" xfId="0" applyNumberFormat="1" applyFont="1" applyFill="1" applyBorder="1" applyAlignment="1">
      <alignment horizontal="right"/>
    </xf>
    <xf numFmtId="49" fontId="19" fillId="9" borderId="24" xfId="0" applyNumberFormat="1" applyFont="1" applyFill="1" applyBorder="1" applyAlignment="1">
      <alignment horizontal="center" vertical="center"/>
    </xf>
    <xf numFmtId="166" fontId="29" fillId="9" borderId="25" xfId="9" applyNumberFormat="1" applyFont="1" applyFill="1" applyBorder="1" applyAlignment="1" applyProtection="1">
      <alignment vertical="center"/>
    </xf>
    <xf numFmtId="0" fontId="35" fillId="17" borderId="24" xfId="0" applyFont="1" applyFill="1" applyBorder="1" applyAlignment="1">
      <alignment horizontal="center" vertical="center"/>
    </xf>
    <xf numFmtId="4" fontId="28" fillId="0" borderId="25" xfId="9" applyNumberFormat="1" applyFont="1" applyBorder="1" applyAlignment="1">
      <alignment vertical="center"/>
    </xf>
    <xf numFmtId="0" fontId="24" fillId="17" borderId="24" xfId="0" applyFont="1" applyFill="1" applyBorder="1" applyAlignment="1">
      <alignment horizontal="center" vertical="center"/>
    </xf>
    <xf numFmtId="0" fontId="35" fillId="6" borderId="24" xfId="0" applyFont="1" applyFill="1" applyBorder="1" applyAlignment="1">
      <alignment horizontal="center" vertical="center"/>
    </xf>
    <xf numFmtId="0" fontId="37" fillId="0" borderId="24" xfId="0" applyFont="1" applyBorder="1"/>
    <xf numFmtId="166" fontId="30" fillId="18" borderId="25" xfId="9" applyNumberFormat="1" applyFont="1" applyFill="1" applyBorder="1" applyAlignment="1" applyProtection="1">
      <alignment vertical="center"/>
    </xf>
    <xf numFmtId="166" fontId="29" fillId="18" borderId="25" xfId="9" applyNumberFormat="1" applyFont="1" applyFill="1" applyBorder="1" applyAlignment="1" applyProtection="1">
      <alignment vertical="center"/>
    </xf>
    <xf numFmtId="4" fontId="19" fillId="10" borderId="25" xfId="9" applyNumberFormat="1" applyFont="1" applyFill="1" applyBorder="1" applyAlignment="1">
      <alignment vertical="center"/>
    </xf>
    <xf numFmtId="0" fontId="26" fillId="17" borderId="24" xfId="0" applyFont="1" applyFill="1" applyBorder="1" applyAlignment="1">
      <alignment horizontal="center" vertical="center" wrapText="1"/>
    </xf>
    <xf numFmtId="0" fontId="35" fillId="19" borderId="24" xfId="0" applyFont="1" applyFill="1" applyBorder="1" applyAlignment="1">
      <alignment horizontal="center" vertical="center"/>
    </xf>
    <xf numFmtId="0" fontId="37" fillId="6" borderId="24" xfId="0" applyFont="1" applyFill="1" applyBorder="1"/>
    <xf numFmtId="4" fontId="28" fillId="6" borderId="25" xfId="9" applyNumberFormat="1" applyFont="1" applyFill="1" applyBorder="1" applyAlignment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9" fillId="20" borderId="25" xfId="0" applyNumberFormat="1" applyFont="1" applyFill="1" applyBorder="1" applyAlignment="1">
      <alignment horizontal="right" vertical="center"/>
    </xf>
    <xf numFmtId="4" fontId="23" fillId="4" borderId="18" xfId="0" applyNumberFormat="1" applyFont="1" applyFill="1" applyBorder="1" applyAlignment="1">
      <alignment horizontal="right" vertical="center"/>
    </xf>
    <xf numFmtId="0" fontId="37" fillId="0" borderId="26" xfId="0" applyFont="1" applyBorder="1"/>
    <xf numFmtId="0" fontId="28" fillId="2" borderId="27" xfId="0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center" vertical="top"/>
    </xf>
    <xf numFmtId="0" fontId="19" fillId="2" borderId="29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/>
    </xf>
    <xf numFmtId="0" fontId="28" fillId="2" borderId="29" xfId="0" applyFont="1" applyFill="1" applyBorder="1" applyAlignment="1">
      <alignment horizontal="right" vertical="center"/>
    </xf>
    <xf numFmtId="0" fontId="28" fillId="2" borderId="30" xfId="0" applyFont="1" applyFill="1" applyBorder="1" applyAlignment="1">
      <alignment horizontal="right" vertical="center"/>
    </xf>
    <xf numFmtId="4" fontId="19" fillId="2" borderId="30" xfId="0" applyNumberFormat="1" applyFont="1" applyFill="1" applyBorder="1" applyAlignment="1">
      <alignment horizontal="center" vertical="center"/>
    </xf>
    <xf numFmtId="164" fontId="29" fillId="21" borderId="31" xfId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10" fillId="0" borderId="34" xfId="0" applyFont="1" applyBorder="1" applyAlignment="1">
      <alignment horizontal="center"/>
    </xf>
    <xf numFmtId="0" fontId="11" fillId="0" borderId="35" xfId="0" applyFont="1" applyBorder="1"/>
    <xf numFmtId="0" fontId="11" fillId="0" borderId="10" xfId="0" applyFont="1" applyBorder="1"/>
    <xf numFmtId="4" fontId="11" fillId="0" borderId="10" xfId="0" applyNumberFormat="1" applyFont="1" applyBorder="1"/>
    <xf numFmtId="0" fontId="11" fillId="0" borderId="36" xfId="0" applyFont="1" applyBorder="1"/>
    <xf numFmtId="0" fontId="9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45" fillId="0" borderId="0" xfId="0" applyFont="1" applyAlignment="1">
      <alignment horizontal="center" vertical="center"/>
    </xf>
    <xf numFmtId="4" fontId="45" fillId="0" borderId="0" xfId="0" applyNumberFormat="1" applyFont="1" applyAlignment="1">
      <alignment horizontal="right" vertical="center"/>
    </xf>
    <xf numFmtId="4" fontId="45" fillId="0" borderId="0" xfId="0" applyNumberFormat="1" applyFont="1" applyAlignment="1">
      <alignment vertical="center"/>
    </xf>
    <xf numFmtId="4" fontId="46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7" fillId="6" borderId="0" xfId="0" applyFont="1" applyFill="1" applyAlignment="1">
      <alignment vertical="center"/>
    </xf>
    <xf numFmtId="10" fontId="52" fillId="0" borderId="0" xfId="0" applyNumberFormat="1" applyFont="1" applyAlignment="1">
      <alignment vertical="center"/>
    </xf>
    <xf numFmtId="0" fontId="0" fillId="0" borderId="43" xfId="0" applyBorder="1" applyAlignment="1">
      <alignment vertical="center"/>
    </xf>
    <xf numFmtId="0" fontId="28" fillId="3" borderId="0" xfId="0" applyFont="1" applyFill="1" applyAlignment="1">
      <alignment horizontal="center" vertical="center"/>
    </xf>
    <xf numFmtId="4" fontId="28" fillId="3" borderId="0" xfId="0" applyNumberFormat="1" applyFont="1" applyFill="1" applyAlignment="1">
      <alignment vertical="center"/>
    </xf>
    <xf numFmtId="4" fontId="71" fillId="0" borderId="0" xfId="0" applyNumberFormat="1" applyFont="1" applyAlignment="1">
      <alignment horizontal="right" vertical="center"/>
    </xf>
    <xf numFmtId="0" fontId="0" fillId="0" borderId="55" xfId="0" applyBorder="1" applyAlignment="1">
      <alignment vertical="center"/>
    </xf>
    <xf numFmtId="0" fontId="9" fillId="0" borderId="43" xfId="0" applyFont="1" applyBorder="1" applyAlignment="1">
      <alignment horizontal="center" vertical="center"/>
    </xf>
    <xf numFmtId="4" fontId="0" fillId="0" borderId="43" xfId="0" applyNumberFormat="1" applyBorder="1" applyAlignment="1">
      <alignment horizontal="right" vertical="center"/>
    </xf>
    <xf numFmtId="4" fontId="0" fillId="0" borderId="43" xfId="0" applyNumberFormat="1" applyBorder="1" applyAlignment="1">
      <alignment vertical="center"/>
    </xf>
    <xf numFmtId="4" fontId="0" fillId="0" borderId="54" xfId="0" applyNumberFormat="1" applyBorder="1" applyAlignment="1">
      <alignment vertical="center"/>
    </xf>
    <xf numFmtId="0" fontId="45" fillId="0" borderId="56" xfId="0" applyFont="1" applyBorder="1" applyAlignment="1">
      <alignment vertical="center"/>
    </xf>
    <xf numFmtId="4" fontId="45" fillId="0" borderId="57" xfId="0" applyNumberFormat="1" applyFont="1" applyBorder="1" applyAlignment="1">
      <alignment horizontal="left" vertical="center"/>
    </xf>
    <xf numFmtId="0" fontId="0" fillId="0" borderId="56" xfId="0" applyBorder="1" applyAlignment="1">
      <alignment vertical="center"/>
    </xf>
    <xf numFmtId="0" fontId="46" fillId="0" borderId="56" xfId="0" applyFont="1" applyBorder="1" applyAlignment="1">
      <alignment vertical="center"/>
    </xf>
    <xf numFmtId="173" fontId="24" fillId="6" borderId="0" xfId="0" applyNumberFormat="1" applyFont="1" applyFill="1" applyAlignment="1">
      <alignment horizontal="left" vertical="center"/>
    </xf>
    <xf numFmtId="10" fontId="52" fillId="0" borderId="57" xfId="0" applyNumberFormat="1" applyFont="1" applyBorder="1" applyAlignment="1">
      <alignment vertical="center"/>
    </xf>
    <xf numFmtId="0" fontId="0" fillId="6" borderId="56" xfId="0" applyFill="1" applyBorder="1" applyAlignment="1">
      <alignment vertical="center"/>
    </xf>
    <xf numFmtId="4" fontId="24" fillId="6" borderId="0" xfId="0" applyNumberFormat="1" applyFont="1" applyFill="1" applyAlignment="1">
      <alignment horizontal="left" vertical="center"/>
    </xf>
    <xf numFmtId="0" fontId="0" fillId="0" borderId="58" xfId="0" applyBorder="1" applyAlignment="1">
      <alignment vertical="center"/>
    </xf>
    <xf numFmtId="0" fontId="24" fillId="6" borderId="42" xfId="0" applyFont="1" applyFill="1" applyBorder="1" applyAlignment="1">
      <alignment vertical="center"/>
    </xf>
    <xf numFmtId="0" fontId="45" fillId="0" borderId="42" xfId="0" applyFont="1" applyBorder="1" applyAlignment="1">
      <alignment horizontal="center" vertical="center"/>
    </xf>
    <xf numFmtId="10" fontId="52" fillId="0" borderId="42" xfId="0" applyNumberFormat="1" applyFont="1" applyBorder="1" applyAlignment="1">
      <alignment vertical="center"/>
    </xf>
    <xf numFmtId="4" fontId="49" fillId="0" borderId="41" xfId="0" applyNumberFormat="1" applyFont="1" applyBorder="1" applyAlignment="1">
      <alignment horizontal="center" vertical="center"/>
    </xf>
    <xf numFmtId="10" fontId="51" fillId="7" borderId="14" xfId="0" applyNumberFormat="1" applyFont="1" applyFill="1" applyBorder="1" applyAlignment="1">
      <alignment horizontal="center" vertical="center"/>
    </xf>
    <xf numFmtId="4" fontId="72" fillId="0" borderId="6" xfId="0" applyNumberFormat="1" applyFont="1" applyBorder="1" applyAlignment="1">
      <alignment horizontal="right" vertical="center"/>
    </xf>
    <xf numFmtId="4" fontId="72" fillId="0" borderId="6" xfId="0" applyNumberFormat="1" applyFont="1" applyBorder="1" applyAlignment="1">
      <alignment vertical="center"/>
    </xf>
    <xf numFmtId="49" fontId="2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72" fillId="0" borderId="6" xfId="21" applyNumberFormat="1" applyFont="1" applyBorder="1" applyAlignment="1">
      <alignment horizontal="right" vertical="center"/>
    </xf>
    <xf numFmtId="4" fontId="72" fillId="0" borderId="6" xfId="21" applyNumberFormat="1" applyFont="1" applyBorder="1" applyAlignment="1">
      <alignment vertical="center"/>
    </xf>
    <xf numFmtId="49" fontId="28" fillId="0" borderId="41" xfId="0" applyNumberFormat="1" applyFont="1" applyBorder="1" applyAlignment="1">
      <alignment horizontal="center" vertical="center"/>
    </xf>
    <xf numFmtId="49" fontId="28" fillId="0" borderId="44" xfId="0" applyNumberFormat="1" applyFont="1" applyBorder="1" applyAlignment="1">
      <alignment horizontal="center" vertical="center"/>
    </xf>
    <xf numFmtId="0" fontId="28" fillId="3" borderId="44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0" fillId="6" borderId="6" xfId="0" applyNumberFormat="1" applyFill="1" applyBorder="1" applyAlignment="1">
      <alignment horizontal="right" vertical="center"/>
    </xf>
    <xf numFmtId="4" fontId="72" fillId="6" borderId="6" xfId="0" applyNumberFormat="1" applyFont="1" applyFill="1" applyBorder="1" applyAlignment="1">
      <alignment vertical="center"/>
    </xf>
    <xf numFmtId="4" fontId="0" fillId="0" borderId="6" xfId="0" applyNumberFormat="1" applyBorder="1" applyAlignment="1">
      <alignment horizontal="right" vertical="center"/>
    </xf>
    <xf numFmtId="0" fontId="0" fillId="0" borderId="6" xfId="0" applyBorder="1" applyAlignment="1">
      <alignment vertical="center" wrapText="1"/>
    </xf>
    <xf numFmtId="0" fontId="2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4" fontId="0" fillId="0" borderId="6" xfId="0" applyNumberFormat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/>
    </xf>
    <xf numFmtId="0" fontId="72" fillId="0" borderId="6" xfId="0" applyFont="1" applyBorder="1" applyAlignment="1">
      <alignment vertical="center" wrapText="1"/>
    </xf>
    <xf numFmtId="0" fontId="0" fillId="0" borderId="6" xfId="24" applyFont="1" applyBorder="1" applyAlignment="1">
      <alignment horizontal="center" vertical="center"/>
    </xf>
    <xf numFmtId="4" fontId="72" fillId="0" borderId="6" xfId="1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/>
    </xf>
    <xf numFmtId="0" fontId="0" fillId="0" borderId="6" xfId="0" applyBorder="1" applyAlignment="1">
      <alignment horizontal="justify" vertical="center" wrapText="1"/>
    </xf>
    <xf numFmtId="171" fontId="0" fillId="0" borderId="6" xfId="21" applyNumberFormat="1" applyFont="1" applyFill="1" applyBorder="1" applyAlignment="1">
      <alignment horizontal="right" vertical="center" wrapText="1"/>
    </xf>
    <xf numFmtId="0" fontId="72" fillId="0" borderId="6" xfId="90" applyFont="1" applyBorder="1" applyAlignment="1">
      <alignment horizontal="center" vertical="center"/>
    </xf>
    <xf numFmtId="0" fontId="72" fillId="0" borderId="6" xfId="90" applyFont="1" applyBorder="1" applyAlignment="1">
      <alignment horizontal="left" vertical="center" wrapText="1"/>
    </xf>
    <xf numFmtId="2" fontId="72" fillId="0" borderId="6" xfId="90" applyNumberFormat="1" applyFont="1" applyBorder="1" applyAlignment="1">
      <alignment horizontal="right" vertical="center"/>
    </xf>
    <xf numFmtId="0" fontId="0" fillId="6" borderId="6" xfId="24" applyFont="1" applyFill="1" applyBorder="1" applyAlignment="1">
      <alignment horizontal="justify" vertical="center" wrapText="1"/>
    </xf>
    <xf numFmtId="0" fontId="72" fillId="0" borderId="6" xfId="0" applyFont="1" applyBorder="1" applyAlignment="1">
      <alignment horizontal="center" vertical="center"/>
    </xf>
    <xf numFmtId="4" fontId="78" fillId="0" borderId="6" xfId="0" applyNumberFormat="1" applyFont="1" applyBorder="1" applyAlignment="1">
      <alignment horizontal="right" vertical="center" shrinkToFit="1"/>
    </xf>
    <xf numFmtId="0" fontId="75" fillId="26" borderId="6" xfId="0" applyFont="1" applyFill="1" applyBorder="1" applyAlignment="1">
      <alignment horizontal="center" vertical="center"/>
    </xf>
    <xf numFmtId="4" fontId="71" fillId="26" borderId="6" xfId="0" applyNumberFormat="1" applyFont="1" applyFill="1" applyBorder="1" applyAlignment="1">
      <alignment horizontal="right" vertical="center"/>
    </xf>
    <xf numFmtId="4" fontId="72" fillId="26" borderId="6" xfId="0" applyNumberFormat="1" applyFont="1" applyFill="1" applyBorder="1" applyAlignment="1">
      <alignment vertical="center"/>
    </xf>
    <xf numFmtId="4" fontId="72" fillId="26" borderId="6" xfId="21" applyNumberFormat="1" applyFont="1" applyFill="1" applyBorder="1" applyAlignment="1">
      <alignment vertical="center"/>
    </xf>
    <xf numFmtId="0" fontId="24" fillId="26" borderId="6" xfId="0" applyFont="1" applyFill="1" applyBorder="1" applyAlignment="1">
      <alignment horizontal="left" vertical="center"/>
    </xf>
    <xf numFmtId="4" fontId="72" fillId="26" borderId="6" xfId="9" applyNumberFormat="1" applyFont="1" applyFill="1" applyBorder="1" applyAlignment="1">
      <alignment vertical="center"/>
    </xf>
    <xf numFmtId="4" fontId="71" fillId="26" borderId="6" xfId="0" quotePrefix="1" applyNumberFormat="1" applyFont="1" applyFill="1" applyBorder="1" applyAlignment="1">
      <alignment horizontal="right" vertical="center"/>
    </xf>
    <xf numFmtId="0" fontId="35" fillId="26" borderId="6" xfId="0" applyFont="1" applyFill="1" applyBorder="1" applyAlignment="1">
      <alignment horizontal="left" vertical="center"/>
    </xf>
    <xf numFmtId="0" fontId="80" fillId="26" borderId="6" xfId="0" applyFont="1" applyFill="1" applyBorder="1" applyAlignment="1">
      <alignment horizontal="center" vertical="center"/>
    </xf>
    <xf numFmtId="4" fontId="76" fillId="26" borderId="6" xfId="0" applyNumberFormat="1" applyFont="1" applyFill="1" applyBorder="1" applyAlignment="1">
      <alignment horizontal="right" vertical="center"/>
    </xf>
    <xf numFmtId="4" fontId="81" fillId="26" borderId="6" xfId="0" applyNumberFormat="1" applyFont="1" applyFill="1" applyBorder="1" applyAlignment="1">
      <alignment vertical="center"/>
    </xf>
    <xf numFmtId="4" fontId="81" fillId="26" borderId="6" xfId="21" applyNumberFormat="1" applyFont="1" applyFill="1" applyBorder="1" applyAlignment="1">
      <alignment vertical="center"/>
    </xf>
    <xf numFmtId="4" fontId="24" fillId="25" borderId="6" xfId="21" applyNumberFormat="1" applyFont="1" applyFill="1" applyBorder="1" applyAlignment="1" applyProtection="1">
      <alignment horizontal="right" vertical="center"/>
    </xf>
    <xf numFmtId="4" fontId="24" fillId="24" borderId="6" xfId="0" applyNumberFormat="1" applyFont="1" applyFill="1" applyBorder="1" applyAlignment="1">
      <alignment horizontal="center" vertical="center" wrapText="1"/>
    </xf>
    <xf numFmtId="4" fontId="81" fillId="26" borderId="6" xfId="9" applyNumberFormat="1" applyFont="1" applyFill="1" applyBorder="1" applyAlignment="1">
      <alignment vertical="center"/>
    </xf>
    <xf numFmtId="4" fontId="72" fillId="0" borderId="6" xfId="0" quotePrefix="1" applyNumberFormat="1" applyFont="1" applyBorder="1" applyAlignment="1">
      <alignment horizontal="justify" vertical="center" wrapText="1"/>
    </xf>
    <xf numFmtId="4" fontId="72" fillId="0" borderId="6" xfId="0" quotePrefix="1" applyNumberFormat="1" applyFont="1" applyBorder="1" applyAlignment="1">
      <alignment horizontal="left" vertical="center" wrapText="1"/>
    </xf>
    <xf numFmtId="4" fontId="72" fillId="58" borderId="6" xfId="0" applyNumberFormat="1" applyFont="1" applyFill="1" applyBorder="1" applyAlignment="1">
      <alignment horizontal="right" vertical="center"/>
    </xf>
    <xf numFmtId="174" fontId="72" fillId="0" borderId="6" xfId="0" applyNumberFormat="1" applyFont="1" applyBorder="1" applyAlignment="1">
      <alignment horizontal="center" vertical="center"/>
    </xf>
    <xf numFmtId="49" fontId="35" fillId="26" borderId="6" xfId="0" applyNumberFormat="1" applyFont="1" applyFill="1" applyBorder="1" applyAlignment="1">
      <alignment horizontal="center" vertical="center"/>
    </xf>
    <xf numFmtId="4" fontId="35" fillId="26" borderId="6" xfId="21" applyNumberFormat="1" applyFont="1" applyFill="1" applyBorder="1" applyAlignment="1" applyProtection="1">
      <alignment horizontal="center" vertical="center"/>
    </xf>
    <xf numFmtId="0" fontId="35" fillId="0" borderId="6" xfId="0" applyFont="1" applyBorder="1" applyAlignment="1">
      <alignment vertical="center" wrapText="1"/>
    </xf>
    <xf numFmtId="0" fontId="82" fillId="0" borderId="6" xfId="0" applyFont="1" applyBorder="1" applyAlignment="1">
      <alignment vertical="center" wrapText="1"/>
    </xf>
    <xf numFmtId="4" fontId="35" fillId="26" borderId="6" xfId="9" applyNumberFormat="1" applyFont="1" applyFill="1" applyBorder="1" applyAlignment="1" applyProtection="1">
      <alignment vertical="center"/>
    </xf>
    <xf numFmtId="4" fontId="72" fillId="0" borderId="6" xfId="9" applyNumberFormat="1" applyFont="1" applyBorder="1" applyAlignment="1">
      <alignment vertical="center"/>
    </xf>
    <xf numFmtId="4" fontId="24" fillId="26" borderId="6" xfId="9" applyNumberFormat="1" applyFont="1" applyFill="1" applyBorder="1" applyAlignment="1" applyProtection="1">
      <alignment vertical="center"/>
    </xf>
    <xf numFmtId="0" fontId="24" fillId="0" borderId="6" xfId="0" applyFont="1" applyBorder="1" applyAlignment="1">
      <alignment vertical="center" wrapText="1"/>
    </xf>
    <xf numFmtId="0" fontId="79" fillId="0" borderId="6" xfId="0" applyFont="1" applyBorder="1" applyAlignment="1">
      <alignment vertical="center" wrapText="1"/>
    </xf>
    <xf numFmtId="49" fontId="24" fillId="26" borderId="6" xfId="0" applyNumberFormat="1" applyFont="1" applyFill="1" applyBorder="1" applyAlignment="1">
      <alignment horizontal="center" vertical="center"/>
    </xf>
    <xf numFmtId="49" fontId="77" fillId="0" borderId="6" xfId="0" applyNumberFormat="1" applyFont="1" applyBorder="1" applyAlignment="1">
      <alignment horizontal="center" vertical="center"/>
    </xf>
    <xf numFmtId="49" fontId="24" fillId="25" borderId="6" xfId="0" applyNumberFormat="1" applyFont="1" applyFill="1" applyBorder="1" applyAlignment="1">
      <alignment horizontal="center" vertical="center"/>
    </xf>
    <xf numFmtId="4" fontId="24" fillId="25" borderId="6" xfId="9" applyNumberFormat="1" applyFont="1" applyFill="1" applyBorder="1" applyAlignment="1" applyProtection="1">
      <alignment vertical="center"/>
    </xf>
    <xf numFmtId="2" fontId="0" fillId="0" borderId="6" xfId="0" applyNumberFormat="1" applyBorder="1" applyAlignment="1">
      <alignment horizontal="right" vertical="center"/>
    </xf>
    <xf numFmtId="49" fontId="35" fillId="25" borderId="6" xfId="0" applyNumberFormat="1" applyFont="1" applyFill="1" applyBorder="1" applyAlignment="1">
      <alignment horizontal="center" vertical="center"/>
    </xf>
    <xf numFmtId="4" fontId="35" fillId="25" borderId="6" xfId="9" applyNumberFormat="1" applyFont="1" applyFill="1" applyBorder="1" applyAlignment="1" applyProtection="1">
      <alignment vertical="center"/>
    </xf>
    <xf numFmtId="4" fontId="70" fillId="3" borderId="44" xfId="0" applyNumberFormat="1" applyFont="1" applyFill="1" applyBorder="1" applyAlignment="1">
      <alignment horizontal="right" vertical="center"/>
    </xf>
    <xf numFmtId="4" fontId="28" fillId="3" borderId="44" xfId="0" applyNumberFormat="1" applyFont="1" applyFill="1" applyBorder="1" applyAlignment="1">
      <alignment vertical="center"/>
    </xf>
    <xf numFmtId="4" fontId="28" fillId="0" borderId="44" xfId="9" applyNumberFormat="1" applyFont="1" applyBorder="1" applyAlignment="1">
      <alignment vertical="center"/>
    </xf>
    <xf numFmtId="4" fontId="48" fillId="3" borderId="14" xfId="0" applyNumberFormat="1" applyFont="1" applyFill="1" applyBorder="1" applyAlignment="1">
      <alignment vertical="center"/>
    </xf>
    <xf numFmtId="49" fontId="0" fillId="0" borderId="44" xfId="0" applyNumberFormat="1" applyBorder="1" applyAlignment="1">
      <alignment horizontal="center" vertical="center"/>
    </xf>
    <xf numFmtId="0" fontId="0" fillId="3" borderId="44" xfId="0" applyFill="1" applyBorder="1" applyAlignment="1">
      <alignment horizontal="left" vertical="center" wrapText="1"/>
    </xf>
    <xf numFmtId="0" fontId="0" fillId="3" borderId="44" xfId="0" applyFill="1" applyBorder="1" applyAlignment="1">
      <alignment horizontal="center" vertical="center"/>
    </xf>
    <xf numFmtId="4" fontId="71" fillId="3" borderId="44" xfId="0" applyNumberFormat="1" applyFont="1" applyFill="1" applyBorder="1" applyAlignment="1">
      <alignment horizontal="right" vertical="center"/>
    </xf>
    <xf numFmtId="4" fontId="0" fillId="3" borderId="44" xfId="0" applyNumberFormat="1" applyFill="1" applyBorder="1" applyAlignment="1">
      <alignment vertical="center"/>
    </xf>
    <xf numFmtId="4" fontId="0" fillId="0" borderId="44" xfId="9" applyNumberFormat="1" applyFont="1" applyBorder="1" applyAlignment="1">
      <alignment vertical="center"/>
    </xf>
    <xf numFmtId="49" fontId="0" fillId="0" borderId="41" xfId="0" applyNumberFormat="1" applyBorder="1" applyAlignment="1">
      <alignment horizontal="center" vertical="center"/>
    </xf>
    <xf numFmtId="4" fontId="79" fillId="3" borderId="14" xfId="0" applyNumberFormat="1" applyFont="1" applyFill="1" applyBorder="1" applyAlignment="1">
      <alignment vertical="center"/>
    </xf>
    <xf numFmtId="4" fontId="72" fillId="26" borderId="6" xfId="0" applyNumberFormat="1" applyFont="1" applyFill="1" applyBorder="1" applyAlignment="1">
      <alignment horizontal="right" vertical="center"/>
    </xf>
    <xf numFmtId="4" fontId="24" fillId="26" borderId="6" xfId="21" applyNumberFormat="1" applyFont="1" applyFill="1" applyBorder="1" applyAlignment="1" applyProtection="1">
      <alignment horizontal="center" vertical="center"/>
    </xf>
    <xf numFmtId="4" fontId="28" fillId="3" borderId="0" xfId="0" applyNumberFormat="1" applyFont="1" applyFill="1" applyAlignment="1">
      <alignment horizontal="right" vertical="center"/>
    </xf>
    <xf numFmtId="4" fontId="28" fillId="0" borderId="0" xfId="21" applyNumberFormat="1" applyFont="1" applyBorder="1" applyAlignment="1">
      <alignment vertical="center"/>
    </xf>
    <xf numFmtId="49" fontId="28" fillId="0" borderId="62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72" fillId="26" borderId="59" xfId="0" applyFont="1" applyFill="1" applyBorder="1" applyAlignment="1">
      <alignment horizontal="center" vertical="center"/>
    </xf>
    <xf numFmtId="0" fontId="77" fillId="26" borderId="60" xfId="0" applyFont="1" applyFill="1" applyBorder="1" applyAlignment="1">
      <alignment horizontal="right" vertical="center" wrapText="1"/>
    </xf>
    <xf numFmtId="0" fontId="72" fillId="26" borderId="60" xfId="0" applyFont="1" applyFill="1" applyBorder="1" applyAlignment="1">
      <alignment horizontal="center" vertical="center"/>
    </xf>
    <xf numFmtId="4" fontId="77" fillId="26" borderId="61" xfId="0" applyNumberFormat="1" applyFont="1" applyFill="1" applyBorder="1" applyAlignment="1">
      <alignment vertical="center"/>
    </xf>
    <xf numFmtId="0" fontId="44" fillId="23" borderId="40" xfId="0" applyFont="1" applyFill="1" applyBorder="1" applyAlignment="1">
      <alignment horizontal="center" vertical="center" wrapText="1"/>
    </xf>
    <xf numFmtId="0" fontId="44" fillId="23" borderId="14" xfId="0" applyFont="1" applyFill="1" applyBorder="1" applyAlignment="1">
      <alignment horizontal="center" vertical="center" wrapText="1"/>
    </xf>
    <xf numFmtId="0" fontId="34" fillId="22" borderId="10" xfId="0" applyFont="1" applyFill="1" applyBorder="1"/>
    <xf numFmtId="0" fontId="34" fillId="22" borderId="36" xfId="0" applyFont="1" applyFill="1" applyBorder="1"/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28" fillId="6" borderId="37" xfId="0" applyNumberFormat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35" fillId="17" borderId="38" xfId="0" applyFont="1" applyFill="1" applyBorder="1" applyAlignment="1">
      <alignment horizontal="center" vertical="center"/>
    </xf>
    <xf numFmtId="0" fontId="35" fillId="17" borderId="39" xfId="0" applyFont="1" applyFill="1" applyBorder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4" fontId="77" fillId="26" borderId="60" xfId="0" applyNumberFormat="1" applyFont="1" applyFill="1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/>
    </xf>
    <xf numFmtId="0" fontId="24" fillId="24" borderId="6" xfId="0" applyFont="1" applyFill="1" applyBorder="1" applyAlignment="1">
      <alignment horizontal="center" vertical="center"/>
    </xf>
    <xf numFmtId="4" fontId="24" fillId="24" borderId="6" xfId="0" applyNumberFormat="1" applyFont="1" applyFill="1" applyBorder="1" applyAlignment="1">
      <alignment horizontal="center" vertical="center"/>
    </xf>
    <xf numFmtId="0" fontId="35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4" fontId="46" fillId="0" borderId="0" xfId="0" applyNumberFormat="1" applyFont="1" applyAlignment="1">
      <alignment horizontal="center" vertical="center" wrapText="1"/>
    </xf>
    <xf numFmtId="4" fontId="46" fillId="0" borderId="57" xfId="0" applyNumberFormat="1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73" fillId="0" borderId="56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57" xfId="0" applyFont="1" applyBorder="1" applyAlignment="1">
      <alignment horizontal="center" vertical="center"/>
    </xf>
  </cellXfs>
  <cellStyles count="92">
    <cellStyle name="20% - Ênfase1" xfId="45" builtinId="30" customBuiltin="1"/>
    <cellStyle name="20% - Ênfase1 2" xfId="71" xr:uid="{0C606DB6-8834-44E7-9B8E-137726873F67}"/>
    <cellStyle name="20% - Ênfase2" xfId="49" builtinId="34" customBuiltin="1"/>
    <cellStyle name="20% - Ênfase2 2" xfId="72" xr:uid="{B750F1AC-A25D-4482-AC0F-ED853449FB8D}"/>
    <cellStyle name="20% - Ênfase3" xfId="53" builtinId="38" customBuiltin="1"/>
    <cellStyle name="20% - Ênfase3 2" xfId="73" xr:uid="{927E3794-4890-4A8A-85D2-C82470CFA17C}"/>
    <cellStyle name="20% - Ênfase4" xfId="57" builtinId="42" customBuiltin="1"/>
    <cellStyle name="20% - Ênfase4 2" xfId="74" xr:uid="{34A59011-F024-4323-8536-D44F82C4D499}"/>
    <cellStyle name="20% - Ênfase5" xfId="61" builtinId="46" customBuiltin="1"/>
    <cellStyle name="20% - Ênfase5 2" xfId="75" xr:uid="{763E5816-B209-43B1-973F-2AE183F2A1CF}"/>
    <cellStyle name="20% - Ênfase6" xfId="65" builtinId="50" customBuiltin="1"/>
    <cellStyle name="20% - Ênfase6 2" xfId="76" xr:uid="{CAB532DB-0ED6-4A1F-BBB8-F294E7A2583D}"/>
    <cellStyle name="40% - Ênfase1" xfId="46" builtinId="31" customBuiltin="1"/>
    <cellStyle name="40% - Ênfase1 2" xfId="77" xr:uid="{BCA84934-02AB-4063-9D2D-3214266F42C9}"/>
    <cellStyle name="40% - Ênfase2" xfId="50" builtinId="35" customBuiltin="1"/>
    <cellStyle name="40% - Ênfase2 2" xfId="78" xr:uid="{EEF989DA-3579-4280-A525-FE8F6A572A80}"/>
    <cellStyle name="40% - Ênfase3" xfId="54" builtinId="39" customBuiltin="1"/>
    <cellStyle name="40% - Ênfase3 2" xfId="79" xr:uid="{B3166B44-1574-4BBE-88CF-87F827EA7EE7}"/>
    <cellStyle name="40% - Ênfase4" xfId="58" builtinId="43" customBuiltin="1"/>
    <cellStyle name="40% - Ênfase4 2" xfId="80" xr:uid="{3F7F1B86-260C-4C28-9061-41EF814515D3}"/>
    <cellStyle name="40% - Ênfase5" xfId="62" builtinId="47" customBuiltin="1"/>
    <cellStyle name="40% - Ênfase5 2" xfId="81" xr:uid="{EDBB0107-C514-4424-BB48-6595D21DE66F}"/>
    <cellStyle name="40% - Ênfase6" xfId="66" builtinId="51" customBuiltin="1"/>
    <cellStyle name="40% - Ênfase6 2" xfId="82" xr:uid="{5F485F83-F570-491C-850D-C2E4D692B22D}"/>
    <cellStyle name="60% - Ênfase1" xfId="47" builtinId="32" customBuiltin="1"/>
    <cellStyle name="60% - Ênfase1 2" xfId="83" xr:uid="{612999A3-D047-4C52-AE07-907766732CFE}"/>
    <cellStyle name="60% - Ênfase2" xfId="51" builtinId="36" customBuiltin="1"/>
    <cellStyle name="60% - Ênfase2 2" xfId="84" xr:uid="{C3DFB537-E4A4-4D32-89CC-F0A221CE2EA8}"/>
    <cellStyle name="60% - Ênfase3" xfId="55" builtinId="40" customBuiltin="1"/>
    <cellStyle name="60% - Ênfase3 2" xfId="85" xr:uid="{44E6152C-F26B-4200-B62D-DEC36459D980}"/>
    <cellStyle name="60% - Ênfase4" xfId="59" builtinId="44" customBuiltin="1"/>
    <cellStyle name="60% - Ênfase4 2" xfId="86" xr:uid="{393AD337-E11E-4785-8F6F-797A5B516E72}"/>
    <cellStyle name="60% - Ênfase5" xfId="63" builtinId="48" customBuiltin="1"/>
    <cellStyle name="60% - Ênfase5 2" xfId="87" xr:uid="{35DB743C-8369-41D2-BA85-1F27134DBE14}"/>
    <cellStyle name="60% - Ênfase6" xfId="67" builtinId="52" customBuiltin="1"/>
    <cellStyle name="60% - Ênfase6 2" xfId="88" xr:uid="{9BE7A2A0-95DA-49C2-A0D6-66BCAA5EAFD3}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Moeda 5" xfId="91" xr:uid="{16101F09-0087-45F9-A3F5-290ED9992FDA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8" xfId="70" xr:uid="{2B8EE668-7815-4227-9463-EF3991C84B29}"/>
    <cellStyle name="Normal 9" xfId="90" xr:uid="{4EA01CA2-3DE7-4B44-A3EC-21AD1B77F485}"/>
    <cellStyle name="Nota 2" xfId="69" xr:uid="{00000000-0005-0000-0000-000036000000}"/>
    <cellStyle name="Nota 3" xfId="89" xr:uid="{CFA3E1BB-0F5C-48BF-902B-8DA565C9F0C5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5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1912620</xdr:colOff>
      <xdr:row>1</xdr:row>
      <xdr:rowOff>22861</xdr:rowOff>
    </xdr:from>
    <xdr:to>
      <xdr:col>3</xdr:col>
      <xdr:colOff>342900</xdr:colOff>
      <xdr:row>1</xdr:row>
      <xdr:rowOff>1196341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0100" y="2857501"/>
          <a:ext cx="371094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330" t="s">
        <v>330</v>
      </c>
      <c r="D2" s="330"/>
      <c r="E2" s="330"/>
      <c r="F2" s="330"/>
      <c r="G2" s="330"/>
      <c r="H2" s="330"/>
      <c r="I2" s="331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332"/>
      <c r="D4" s="332"/>
      <c r="E4" s="332"/>
      <c r="F4" s="332"/>
      <c r="G4" s="332"/>
      <c r="H4" s="332"/>
      <c r="I4" s="333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336" t="s">
        <v>113</v>
      </c>
      <c r="B111" s="334" t="s">
        <v>225</v>
      </c>
      <c r="C111" s="334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337"/>
      <c r="B112" s="335"/>
      <c r="C112" s="335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328" t="s">
        <v>291</v>
      </c>
      <c r="B152" s="329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54" priority="3" stopIfTrue="1" operator="lessThan">
      <formula>0</formula>
    </cfRule>
  </conditionalFormatting>
  <conditionalFormatting sqref="F45:H120">
    <cfRule type="cellIs" dxfId="53" priority="1" stopIfTrue="1" operator="lessThan">
      <formula>0</formula>
    </cfRule>
  </conditionalFormatting>
  <conditionalFormatting sqref="F162:H175">
    <cfRule type="cellIs" dxfId="52" priority="4" stopIfTrue="1" operator="lessThan">
      <formula>0</formula>
    </cfRule>
  </conditionalFormatting>
  <conditionalFormatting sqref="F15:I15 F19:I44 I45:I48 I56:I63 I66:I120 F121:I154 H156 I166:I167 I170:I173">
    <cfRule type="cellIs" dxfId="51" priority="10" stopIfTrue="1" operator="lessThan">
      <formula>0</formula>
    </cfRule>
  </conditionalFormatting>
  <conditionalFormatting sqref="F158:I161">
    <cfRule type="cellIs" dxfId="50" priority="2" stopIfTrue="1" operator="lessThan">
      <formula>0</formula>
    </cfRule>
  </conditionalFormatting>
  <conditionalFormatting sqref="I164">
    <cfRule type="cellIs" dxfId="49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BEF9-09D9-415D-91A2-957D5C0A7F25}">
  <sheetPr>
    <pageSetUpPr fitToPage="1"/>
  </sheetPr>
  <dimension ref="B2:H221"/>
  <sheetViews>
    <sheetView showGridLines="0" tabSelected="1" zoomScaleNormal="100" workbookViewId="0"/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5" customWidth="1"/>
    <col min="5" max="5" width="8.7109375" style="219" customWidth="1"/>
    <col min="6" max="7" width="14.7109375" style="206" customWidth="1"/>
    <col min="8" max="8" width="16" style="206" customWidth="1"/>
  </cols>
  <sheetData>
    <row r="2" spans="2:8" ht="96" customHeight="1" x14ac:dyDescent="0.2">
      <c r="B2" s="220"/>
      <c r="C2" s="216"/>
      <c r="D2" s="221"/>
      <c r="E2" s="222"/>
      <c r="F2" s="223"/>
      <c r="G2" s="223"/>
      <c r="H2" s="224"/>
    </row>
    <row r="3" spans="2:8" s="4" customFormat="1" ht="15.75" x14ac:dyDescent="0.2">
      <c r="B3" s="347" t="s">
        <v>619</v>
      </c>
      <c r="C3" s="332"/>
      <c r="D3" s="332"/>
      <c r="E3" s="332"/>
      <c r="F3" s="332"/>
      <c r="G3" s="332"/>
      <c r="H3" s="348"/>
    </row>
    <row r="4" spans="2:8" s="4" customFormat="1" ht="15.75" x14ac:dyDescent="0.2">
      <c r="B4" s="347" t="s">
        <v>497</v>
      </c>
      <c r="C4" s="332"/>
      <c r="D4" s="332"/>
      <c r="E4" s="332"/>
      <c r="F4" s="332"/>
      <c r="G4" s="332"/>
      <c r="H4" s="348"/>
    </row>
    <row r="5" spans="2:8" ht="15" x14ac:dyDescent="0.2">
      <c r="B5" s="349" t="s">
        <v>498</v>
      </c>
      <c r="C5" s="350"/>
      <c r="D5" s="350"/>
      <c r="E5" s="350"/>
      <c r="F5" s="350"/>
      <c r="G5" s="350"/>
      <c r="H5" s="351"/>
    </row>
    <row r="6" spans="2:8" x14ac:dyDescent="0.2">
      <c r="B6" s="225"/>
      <c r="C6" s="211"/>
      <c r="D6" s="207"/>
      <c r="E6" s="208"/>
      <c r="F6" s="209"/>
      <c r="G6" s="210"/>
      <c r="H6" s="226"/>
    </row>
    <row r="7" spans="2:8" ht="19.899999999999999" customHeight="1" x14ac:dyDescent="0.2">
      <c r="B7" s="228"/>
      <c r="C7" s="212"/>
      <c r="D7" s="213"/>
      <c r="E7" s="213"/>
      <c r="F7" s="213"/>
      <c r="G7" s="345"/>
      <c r="H7" s="346"/>
    </row>
    <row r="8" spans="2:8" ht="19.899999999999999" customHeight="1" x14ac:dyDescent="0.2">
      <c r="B8" s="227" t="s">
        <v>479</v>
      </c>
      <c r="C8" s="229">
        <v>2067.36</v>
      </c>
      <c r="D8" s="340"/>
      <c r="E8" s="340"/>
      <c r="F8" s="215"/>
      <c r="G8" s="215"/>
      <c r="H8" s="230"/>
    </row>
    <row r="9" spans="2:8" ht="19.899999999999999" customHeight="1" x14ac:dyDescent="0.2">
      <c r="B9" s="231" t="s">
        <v>480</v>
      </c>
      <c r="C9" s="232">
        <f>H219/C8</f>
        <v>0</v>
      </c>
      <c r="D9" s="340"/>
      <c r="E9" s="340"/>
      <c r="F9" s="215"/>
      <c r="G9" s="215"/>
      <c r="H9" s="230"/>
    </row>
    <row r="10" spans="2:8" ht="19.899999999999999" customHeight="1" x14ac:dyDescent="0.2">
      <c r="B10" s="233"/>
      <c r="C10" s="234"/>
      <c r="D10" s="235"/>
      <c r="E10" s="236"/>
      <c r="F10" s="236"/>
      <c r="G10" s="237" t="s">
        <v>379</v>
      </c>
      <c r="H10" s="238"/>
    </row>
    <row r="11" spans="2:8" ht="21" customHeight="1" x14ac:dyDescent="0.2">
      <c r="B11" s="211"/>
      <c r="C11" s="214"/>
      <c r="D11" s="207"/>
      <c r="E11" s="215"/>
      <c r="F11" s="215"/>
      <c r="G11" s="215"/>
      <c r="H11" s="215"/>
    </row>
    <row r="12" spans="2:8" s="6" customFormat="1" ht="18" customHeight="1" x14ac:dyDescent="0.2">
      <c r="B12" s="341" t="s">
        <v>1</v>
      </c>
      <c r="C12" s="341" t="s">
        <v>2</v>
      </c>
      <c r="D12" s="341" t="s">
        <v>340</v>
      </c>
      <c r="E12" s="342" t="s">
        <v>339</v>
      </c>
      <c r="F12" s="284" t="s">
        <v>481</v>
      </c>
      <c r="G12" s="284" t="s">
        <v>482</v>
      </c>
      <c r="H12" s="284" t="s">
        <v>483</v>
      </c>
    </row>
    <row r="13" spans="2:8" s="6" customFormat="1" ht="18" customHeight="1" x14ac:dyDescent="0.2">
      <c r="B13" s="341"/>
      <c r="C13" s="341"/>
      <c r="D13" s="341"/>
      <c r="E13" s="342"/>
      <c r="F13" s="284" t="s">
        <v>484</v>
      </c>
      <c r="G13" s="284" t="s">
        <v>485</v>
      </c>
      <c r="H13" s="284" t="s">
        <v>485</v>
      </c>
    </row>
    <row r="14" spans="2:8" s="6" customFormat="1" ht="18" customHeight="1" x14ac:dyDescent="0.2">
      <c r="B14" s="341"/>
      <c r="C14" s="341"/>
      <c r="D14" s="341"/>
      <c r="E14" s="342"/>
      <c r="F14" s="284" t="s">
        <v>486</v>
      </c>
      <c r="G14" s="284" t="s">
        <v>486</v>
      </c>
      <c r="H14" s="284" t="s">
        <v>486</v>
      </c>
    </row>
    <row r="15" spans="2:8" ht="19.899999999999999" customHeight="1" x14ac:dyDescent="0.2">
      <c r="B15" s="290" t="s">
        <v>334</v>
      </c>
      <c r="C15" s="278" t="s">
        <v>487</v>
      </c>
      <c r="D15" s="271"/>
      <c r="E15" s="318"/>
      <c r="F15" s="273"/>
      <c r="G15" s="274"/>
      <c r="H15" s="319"/>
    </row>
    <row r="16" spans="2:8" ht="38.25" x14ac:dyDescent="0.2">
      <c r="B16" s="241" t="s">
        <v>10</v>
      </c>
      <c r="C16" s="286" t="s">
        <v>488</v>
      </c>
      <c r="D16" s="242" t="s">
        <v>203</v>
      </c>
      <c r="E16" s="239">
        <v>6</v>
      </c>
      <c r="F16" s="240"/>
      <c r="G16" s="243">
        <f>F16+(F16*$H$10)</f>
        <v>0</v>
      </c>
      <c r="H16" s="244">
        <f t="shared" ref="H16:H23" si="0">E16*G16</f>
        <v>0</v>
      </c>
    </row>
    <row r="17" spans="2:8" ht="19.899999999999999" customHeight="1" x14ac:dyDescent="0.2">
      <c r="B17" s="241" t="s">
        <v>11</v>
      </c>
      <c r="C17" s="287" t="s">
        <v>489</v>
      </c>
      <c r="D17" s="242" t="s">
        <v>203</v>
      </c>
      <c r="E17" s="288">
        <v>420</v>
      </c>
      <c r="F17" s="240"/>
      <c r="G17" s="243">
        <f t="shared" ref="G17:G23" si="1">F17+(F17*$H$10)</f>
        <v>0</v>
      </c>
      <c r="H17" s="244">
        <f t="shared" si="0"/>
        <v>0</v>
      </c>
    </row>
    <row r="18" spans="2:8" ht="38.25" x14ac:dyDescent="0.2">
      <c r="B18" s="241" t="s">
        <v>7</v>
      </c>
      <c r="C18" s="286" t="s">
        <v>490</v>
      </c>
      <c r="D18" s="242" t="s">
        <v>203</v>
      </c>
      <c r="E18" s="288">
        <v>9</v>
      </c>
      <c r="F18" s="288"/>
      <c r="G18" s="243">
        <f t="shared" si="1"/>
        <v>0</v>
      </c>
      <c r="H18" s="244">
        <f t="shared" si="0"/>
        <v>0</v>
      </c>
    </row>
    <row r="19" spans="2:8" ht="38.25" x14ac:dyDescent="0.2">
      <c r="B19" s="241" t="s">
        <v>8</v>
      </c>
      <c r="C19" s="286" t="s">
        <v>491</v>
      </c>
      <c r="D19" s="242" t="s">
        <v>203</v>
      </c>
      <c r="E19" s="288">
        <v>12</v>
      </c>
      <c r="F19" s="288"/>
      <c r="G19" s="243">
        <f t="shared" si="1"/>
        <v>0</v>
      </c>
      <c r="H19" s="244">
        <f t="shared" si="0"/>
        <v>0</v>
      </c>
    </row>
    <row r="20" spans="2:8" ht="38.25" x14ac:dyDescent="0.2">
      <c r="B20" s="241" t="s">
        <v>15</v>
      </c>
      <c r="C20" s="286" t="s">
        <v>492</v>
      </c>
      <c r="D20" s="242" t="s">
        <v>203</v>
      </c>
      <c r="E20" s="288">
        <v>12</v>
      </c>
      <c r="F20" s="288"/>
      <c r="G20" s="243">
        <f t="shared" si="1"/>
        <v>0</v>
      </c>
      <c r="H20" s="244">
        <f t="shared" si="0"/>
        <v>0</v>
      </c>
    </row>
    <row r="21" spans="2:8" ht="38.25" x14ac:dyDescent="0.2">
      <c r="B21" s="241" t="s">
        <v>16</v>
      </c>
      <c r="C21" s="286" t="s">
        <v>493</v>
      </c>
      <c r="D21" s="242" t="s">
        <v>203</v>
      </c>
      <c r="E21" s="288">
        <v>4</v>
      </c>
      <c r="F21" s="288"/>
      <c r="G21" s="243">
        <f t="shared" si="1"/>
        <v>0</v>
      </c>
      <c r="H21" s="244">
        <f t="shared" si="0"/>
        <v>0</v>
      </c>
    </row>
    <row r="22" spans="2:8" ht="38.25" x14ac:dyDescent="0.2">
      <c r="B22" s="241" t="s">
        <v>17</v>
      </c>
      <c r="C22" s="286" t="s">
        <v>494</v>
      </c>
      <c r="D22" s="289" t="s">
        <v>448</v>
      </c>
      <c r="E22" s="288">
        <v>1</v>
      </c>
      <c r="F22" s="288"/>
      <c r="G22" s="243">
        <f t="shared" si="1"/>
        <v>0</v>
      </c>
      <c r="H22" s="244">
        <f t="shared" si="0"/>
        <v>0</v>
      </c>
    </row>
    <row r="23" spans="2:8" ht="25.5" x14ac:dyDescent="0.2">
      <c r="B23" s="241" t="s">
        <v>37</v>
      </c>
      <c r="C23" s="286" t="s">
        <v>495</v>
      </c>
      <c r="D23" s="289" t="s">
        <v>448</v>
      </c>
      <c r="E23" s="288">
        <v>1</v>
      </c>
      <c r="F23" s="288"/>
      <c r="G23" s="243">
        <f t="shared" si="1"/>
        <v>0</v>
      </c>
      <c r="H23" s="244">
        <f t="shared" si="0"/>
        <v>0</v>
      </c>
    </row>
    <row r="24" spans="2:8" ht="19.899999999999999" customHeight="1" x14ac:dyDescent="0.2">
      <c r="B24" s="245"/>
      <c r="C24" s="247"/>
      <c r="D24" s="248"/>
      <c r="E24" s="309"/>
      <c r="F24" s="338" t="s">
        <v>496</v>
      </c>
      <c r="G24" s="338"/>
      <c r="H24" s="283">
        <f>SUM(H16:H23)</f>
        <v>0</v>
      </c>
    </row>
    <row r="25" spans="2:8" ht="19.899999999999999" customHeight="1" x14ac:dyDescent="0.2">
      <c r="B25" s="246"/>
      <c r="C25" s="247"/>
      <c r="D25" s="248"/>
      <c r="E25" s="306"/>
      <c r="F25" s="307"/>
      <c r="G25" s="307"/>
      <c r="H25" s="308"/>
    </row>
    <row r="26" spans="2:8" ht="19.899999999999999" customHeight="1" x14ac:dyDescent="0.2">
      <c r="B26" s="290" t="s">
        <v>335</v>
      </c>
      <c r="C26" s="278" t="s">
        <v>374</v>
      </c>
      <c r="D26" s="279"/>
      <c r="E26" s="280"/>
      <c r="F26" s="281"/>
      <c r="G26" s="282"/>
      <c r="H26" s="291"/>
    </row>
    <row r="27" spans="2:8" s="6" customFormat="1" ht="19.899999999999999" customHeight="1" x14ac:dyDescent="0.2">
      <c r="B27" s="343" t="s">
        <v>475</v>
      </c>
      <c r="C27" s="343"/>
      <c r="D27" s="292"/>
      <c r="E27" s="293"/>
      <c r="F27" s="292"/>
      <c r="G27" s="292"/>
      <c r="H27" s="292"/>
    </row>
    <row r="28" spans="2:8" ht="19.899999999999999" customHeight="1" x14ac:dyDescent="0.2">
      <c r="B28" s="241" t="s">
        <v>9</v>
      </c>
      <c r="C28" s="249" t="s">
        <v>401</v>
      </c>
      <c r="D28" s="242" t="s">
        <v>203</v>
      </c>
      <c r="E28" s="250">
        <v>203.92</v>
      </c>
      <c r="F28" s="251"/>
      <c r="G28" s="243">
        <f t="shared" ref="G28:G35" si="2">F28+(F28*$H$10)</f>
        <v>0</v>
      </c>
      <c r="H28" s="244">
        <f t="shared" ref="H28:H35" si="3">E28*G28</f>
        <v>0</v>
      </c>
    </row>
    <row r="29" spans="2:8" ht="19.899999999999999" customHeight="1" x14ac:dyDescent="0.2">
      <c r="B29" s="241" t="s">
        <v>309</v>
      </c>
      <c r="C29" s="249" t="s">
        <v>375</v>
      </c>
      <c r="D29" s="242" t="s">
        <v>203</v>
      </c>
      <c r="E29" s="252">
        <v>342.68</v>
      </c>
      <c r="F29" s="240"/>
      <c r="G29" s="243">
        <f t="shared" si="2"/>
        <v>0</v>
      </c>
      <c r="H29" s="244">
        <f t="shared" si="3"/>
        <v>0</v>
      </c>
    </row>
    <row r="30" spans="2:8" ht="25.5" x14ac:dyDescent="0.2">
      <c r="B30" s="241" t="s">
        <v>27</v>
      </c>
      <c r="C30" s="253" t="s">
        <v>426</v>
      </c>
      <c r="D30" s="242" t="s">
        <v>203</v>
      </c>
      <c r="E30" s="250">
        <v>5416.2</v>
      </c>
      <c r="F30" s="251"/>
      <c r="G30" s="243">
        <f t="shared" si="2"/>
        <v>0</v>
      </c>
      <c r="H30" s="244">
        <f t="shared" si="3"/>
        <v>0</v>
      </c>
    </row>
    <row r="31" spans="2:8" ht="25.5" x14ac:dyDescent="0.2">
      <c r="B31" s="241" t="s">
        <v>310</v>
      </c>
      <c r="C31" s="249" t="s">
        <v>402</v>
      </c>
      <c r="D31" s="242" t="s">
        <v>332</v>
      </c>
      <c r="E31" s="250">
        <v>930.4</v>
      </c>
      <c r="F31" s="251"/>
      <c r="G31" s="243">
        <f t="shared" si="2"/>
        <v>0</v>
      </c>
      <c r="H31" s="244">
        <f t="shared" si="3"/>
        <v>0</v>
      </c>
    </row>
    <row r="32" spans="2:8" ht="19.899999999999999" customHeight="1" x14ac:dyDescent="0.2">
      <c r="B32" s="241" t="s">
        <v>311</v>
      </c>
      <c r="C32" s="253" t="s">
        <v>427</v>
      </c>
      <c r="D32" s="254" t="s">
        <v>203</v>
      </c>
      <c r="E32" s="252">
        <v>1105</v>
      </c>
      <c r="F32" s="251"/>
      <c r="G32" s="243">
        <f t="shared" si="2"/>
        <v>0</v>
      </c>
      <c r="H32" s="244">
        <f t="shared" ref="H32" si="4">E32*G32</f>
        <v>0</v>
      </c>
    </row>
    <row r="33" spans="2:8" ht="25.5" x14ac:dyDescent="0.2">
      <c r="B33" s="241" t="s">
        <v>312</v>
      </c>
      <c r="C33" s="253" t="s">
        <v>468</v>
      </c>
      <c r="D33" s="254" t="s">
        <v>203</v>
      </c>
      <c r="E33" s="252">
        <v>91</v>
      </c>
      <c r="F33" s="251"/>
      <c r="G33" s="243">
        <f t="shared" si="2"/>
        <v>0</v>
      </c>
      <c r="H33" s="244">
        <f t="shared" si="3"/>
        <v>0</v>
      </c>
    </row>
    <row r="34" spans="2:8" ht="19.899999999999999" customHeight="1" x14ac:dyDescent="0.2">
      <c r="B34" s="241" t="s">
        <v>327</v>
      </c>
      <c r="C34" s="255" t="s">
        <v>428</v>
      </c>
      <c r="D34" s="242" t="s">
        <v>332</v>
      </c>
      <c r="E34" s="250">
        <v>15.29</v>
      </c>
      <c r="F34" s="251"/>
      <c r="G34" s="243">
        <f t="shared" si="2"/>
        <v>0</v>
      </c>
      <c r="H34" s="244">
        <f t="shared" si="3"/>
        <v>0</v>
      </c>
    </row>
    <row r="35" spans="2:8" ht="38.25" x14ac:dyDescent="0.2">
      <c r="B35" s="241" t="s">
        <v>454</v>
      </c>
      <c r="C35" s="249" t="s">
        <v>376</v>
      </c>
      <c r="D35" s="242" t="s">
        <v>332</v>
      </c>
      <c r="E35" s="250">
        <v>2280</v>
      </c>
      <c r="F35" s="251"/>
      <c r="G35" s="243">
        <f t="shared" si="2"/>
        <v>0</v>
      </c>
      <c r="H35" s="244">
        <f t="shared" si="3"/>
        <v>0</v>
      </c>
    </row>
    <row r="36" spans="2:8" ht="19.899999999999999" customHeight="1" x14ac:dyDescent="0.2">
      <c r="B36" s="316"/>
      <c r="C36" s="311"/>
      <c r="D36" s="312"/>
      <c r="E36" s="317"/>
      <c r="F36" s="338" t="s">
        <v>607</v>
      </c>
      <c r="G36" s="338"/>
      <c r="H36" s="283">
        <f>SUM(H28:H35)</f>
        <v>0</v>
      </c>
    </row>
    <row r="37" spans="2:8" ht="19.899999999999999" customHeight="1" x14ac:dyDescent="0.2">
      <c r="B37" s="310"/>
      <c r="C37" s="311"/>
      <c r="D37" s="312"/>
      <c r="E37" s="313"/>
      <c r="F37" s="314"/>
      <c r="G37" s="314"/>
      <c r="H37" s="315"/>
    </row>
    <row r="38" spans="2:8" ht="19.899999999999999" customHeight="1" x14ac:dyDescent="0.2">
      <c r="B38" s="290" t="s">
        <v>18</v>
      </c>
      <c r="C38" s="278" t="s">
        <v>429</v>
      </c>
      <c r="D38" s="279"/>
      <c r="E38" s="280"/>
      <c r="F38" s="281"/>
      <c r="G38" s="285"/>
      <c r="H38" s="294"/>
    </row>
    <row r="39" spans="2:8" s="6" customFormat="1" ht="19.899999999999999" customHeight="1" x14ac:dyDescent="0.2">
      <c r="B39" s="343" t="s">
        <v>476</v>
      </c>
      <c r="C39" s="343"/>
      <c r="D39" s="292"/>
      <c r="E39" s="293"/>
      <c r="F39" s="292"/>
      <c r="G39" s="292"/>
      <c r="H39" s="292"/>
    </row>
    <row r="40" spans="2:8" s="6" customFormat="1" ht="19.899999999999999" customHeight="1" x14ac:dyDescent="0.2">
      <c r="B40" s="241" t="s">
        <v>19</v>
      </c>
      <c r="C40" s="249" t="s">
        <v>430</v>
      </c>
      <c r="D40" s="254" t="s">
        <v>203</v>
      </c>
      <c r="E40" s="256">
        <v>110.5</v>
      </c>
      <c r="F40" s="257"/>
      <c r="G40" s="243">
        <f t="shared" ref="G40:G48" si="5">F40+(F40*$H$10)</f>
        <v>0</v>
      </c>
      <c r="H40" s="295">
        <f t="shared" ref="H40:H48" si="6">E40*G40</f>
        <v>0</v>
      </c>
    </row>
    <row r="41" spans="2:8" s="6" customFormat="1" ht="19.899999999999999" customHeight="1" x14ac:dyDescent="0.2">
      <c r="B41" s="241" t="s">
        <v>20</v>
      </c>
      <c r="C41" s="249" t="s">
        <v>431</v>
      </c>
      <c r="D41" s="242" t="s">
        <v>332</v>
      </c>
      <c r="E41" s="256">
        <v>3.25</v>
      </c>
      <c r="F41" s="257"/>
      <c r="G41" s="243">
        <f t="shared" si="5"/>
        <v>0</v>
      </c>
      <c r="H41" s="295">
        <f t="shared" si="6"/>
        <v>0</v>
      </c>
    </row>
    <row r="42" spans="2:8" s="6" customFormat="1" ht="25.5" x14ac:dyDescent="0.2">
      <c r="B42" s="241" t="s">
        <v>36</v>
      </c>
      <c r="C42" s="249" t="s">
        <v>432</v>
      </c>
      <c r="D42" s="254" t="s">
        <v>34</v>
      </c>
      <c r="E42" s="256">
        <v>550</v>
      </c>
      <c r="F42" s="257"/>
      <c r="G42" s="243">
        <f t="shared" si="5"/>
        <v>0</v>
      </c>
      <c r="H42" s="295">
        <f t="shared" si="6"/>
        <v>0</v>
      </c>
    </row>
    <row r="43" spans="2:8" s="6" customFormat="1" ht="25.5" x14ac:dyDescent="0.2">
      <c r="B43" s="241" t="s">
        <v>38</v>
      </c>
      <c r="C43" s="249" t="s">
        <v>433</v>
      </c>
      <c r="D43" s="254" t="s">
        <v>34</v>
      </c>
      <c r="E43" s="256">
        <v>550</v>
      </c>
      <c r="F43" s="258"/>
      <c r="G43" s="243">
        <f t="shared" si="5"/>
        <v>0</v>
      </c>
      <c r="H43" s="295">
        <f t="shared" si="6"/>
        <v>0</v>
      </c>
    </row>
    <row r="44" spans="2:8" s="6" customFormat="1" ht="19.899999999999999" customHeight="1" x14ac:dyDescent="0.2">
      <c r="B44" s="241" t="s">
        <v>39</v>
      </c>
      <c r="C44" s="249" t="s">
        <v>436</v>
      </c>
      <c r="D44" s="254" t="s">
        <v>203</v>
      </c>
      <c r="E44" s="256">
        <v>78</v>
      </c>
      <c r="F44" s="258"/>
      <c r="G44" s="243">
        <f t="shared" si="5"/>
        <v>0</v>
      </c>
      <c r="H44" s="295">
        <f t="shared" si="6"/>
        <v>0</v>
      </c>
    </row>
    <row r="45" spans="2:8" s="6" customFormat="1" ht="25.5" x14ac:dyDescent="0.2">
      <c r="B45" s="241" t="s">
        <v>41</v>
      </c>
      <c r="C45" s="249" t="s">
        <v>434</v>
      </c>
      <c r="D45" s="254" t="s">
        <v>203</v>
      </c>
      <c r="E45" s="256">
        <v>26</v>
      </c>
      <c r="F45" s="258"/>
      <c r="G45" s="243">
        <f t="shared" si="5"/>
        <v>0</v>
      </c>
      <c r="H45" s="295">
        <f t="shared" si="6"/>
        <v>0</v>
      </c>
    </row>
    <row r="46" spans="2:8" s="6" customFormat="1" ht="25.5" x14ac:dyDescent="0.2">
      <c r="B46" s="241" t="s">
        <v>42</v>
      </c>
      <c r="C46" s="249" t="s">
        <v>437</v>
      </c>
      <c r="D46" s="254" t="s">
        <v>71</v>
      </c>
      <c r="E46" s="256">
        <v>806.4</v>
      </c>
      <c r="F46" s="258"/>
      <c r="G46" s="243">
        <f t="shared" si="5"/>
        <v>0</v>
      </c>
      <c r="H46" s="295">
        <f t="shared" si="6"/>
        <v>0</v>
      </c>
    </row>
    <row r="47" spans="2:8" s="6" customFormat="1" ht="19.899999999999999" customHeight="1" x14ac:dyDescent="0.2">
      <c r="B47" s="241" t="s">
        <v>43</v>
      </c>
      <c r="C47" s="249" t="s">
        <v>438</v>
      </c>
      <c r="D47" s="242" t="s">
        <v>332</v>
      </c>
      <c r="E47" s="256">
        <v>19.5</v>
      </c>
      <c r="F47" s="258"/>
      <c r="G47" s="243">
        <f t="shared" si="5"/>
        <v>0</v>
      </c>
      <c r="H47" s="295">
        <f t="shared" si="6"/>
        <v>0</v>
      </c>
    </row>
    <row r="48" spans="2:8" s="6" customFormat="1" ht="19.899999999999999" customHeight="1" x14ac:dyDescent="0.2">
      <c r="B48" s="241" t="s">
        <v>104</v>
      </c>
      <c r="C48" s="249" t="s">
        <v>435</v>
      </c>
      <c r="D48" s="254" t="s">
        <v>333</v>
      </c>
      <c r="E48" s="256">
        <v>195</v>
      </c>
      <c r="F48" s="258"/>
      <c r="G48" s="243">
        <f t="shared" si="5"/>
        <v>0</v>
      </c>
      <c r="H48" s="295">
        <f t="shared" si="6"/>
        <v>0</v>
      </c>
    </row>
    <row r="49" spans="2:8" ht="19.899999999999999" customHeight="1" x14ac:dyDescent="0.2">
      <c r="B49" s="316"/>
      <c r="C49" s="311"/>
      <c r="D49" s="312"/>
      <c r="E49" s="317"/>
      <c r="F49" s="338" t="s">
        <v>608</v>
      </c>
      <c r="G49" s="338"/>
      <c r="H49" s="283">
        <f>SUM(H40:H48)</f>
        <v>0</v>
      </c>
    </row>
    <row r="50" spans="2:8" ht="19.899999999999999" customHeight="1" x14ac:dyDescent="0.2">
      <c r="B50" s="310"/>
      <c r="C50" s="311"/>
      <c r="D50" s="312"/>
      <c r="E50" s="313"/>
      <c r="F50" s="314"/>
      <c r="G50" s="314"/>
      <c r="H50" s="315"/>
    </row>
    <row r="51" spans="2:8" ht="19.899999999999999" customHeight="1" x14ac:dyDescent="0.2">
      <c r="B51" s="290" t="s">
        <v>336</v>
      </c>
      <c r="C51" s="278" t="s">
        <v>377</v>
      </c>
      <c r="D51" s="279"/>
      <c r="E51" s="280"/>
      <c r="F51" s="281"/>
      <c r="G51" s="285"/>
      <c r="H51" s="294"/>
    </row>
    <row r="52" spans="2:8" s="6" customFormat="1" ht="19.899999999999999" customHeight="1" x14ac:dyDescent="0.2">
      <c r="B52" s="343" t="s">
        <v>450</v>
      </c>
      <c r="C52" s="343"/>
      <c r="D52" s="292"/>
      <c r="E52" s="293"/>
      <c r="F52" s="292"/>
      <c r="G52" s="292"/>
      <c r="H52" s="292"/>
    </row>
    <row r="53" spans="2:8" s="6" customFormat="1" ht="38.25" x14ac:dyDescent="0.2">
      <c r="B53" s="241" t="s">
        <v>13</v>
      </c>
      <c r="C53" s="259" t="s">
        <v>403</v>
      </c>
      <c r="D53" s="260" t="s">
        <v>203</v>
      </c>
      <c r="E53" s="239">
        <v>120.9</v>
      </c>
      <c r="F53" s="261"/>
      <c r="G53" s="243">
        <f t="shared" ref="G53:G54" si="7">F53+(F53*$H$10)</f>
        <v>0</v>
      </c>
      <c r="H53" s="295">
        <f>E53*G53</f>
        <v>0</v>
      </c>
    </row>
    <row r="54" spans="2:8" s="6" customFormat="1" ht="19.899999999999999" customHeight="1" x14ac:dyDescent="0.2">
      <c r="B54" s="241" t="s">
        <v>341</v>
      </c>
      <c r="C54" s="259" t="s">
        <v>446</v>
      </c>
      <c r="D54" s="260" t="s">
        <v>203</v>
      </c>
      <c r="E54" s="239">
        <v>27.78</v>
      </c>
      <c r="F54" s="261"/>
      <c r="G54" s="243">
        <f t="shared" si="7"/>
        <v>0</v>
      </c>
      <c r="H54" s="295">
        <f>E54*G54</f>
        <v>0</v>
      </c>
    </row>
    <row r="55" spans="2:8" ht="19.899999999999999" customHeight="1" x14ac:dyDescent="0.2">
      <c r="B55" s="316"/>
      <c r="C55" s="311"/>
      <c r="D55" s="312"/>
      <c r="E55" s="317"/>
      <c r="F55" s="338" t="s">
        <v>609</v>
      </c>
      <c r="G55" s="338"/>
      <c r="H55" s="283">
        <f>SUM(H53:H54)</f>
        <v>0</v>
      </c>
    </row>
    <row r="56" spans="2:8" ht="19.899999999999999" customHeight="1" x14ac:dyDescent="0.2">
      <c r="B56" s="310"/>
      <c r="C56" s="311"/>
      <c r="D56" s="312"/>
      <c r="E56" s="313"/>
      <c r="F56" s="314"/>
      <c r="G56" s="314"/>
      <c r="H56" s="315"/>
    </row>
    <row r="57" spans="2:8" ht="19.899999999999999" customHeight="1" x14ac:dyDescent="0.2">
      <c r="B57" s="290" t="s">
        <v>337</v>
      </c>
      <c r="C57" s="278" t="s">
        <v>535</v>
      </c>
      <c r="D57" s="271"/>
      <c r="E57" s="277"/>
      <c r="F57" s="273"/>
      <c r="G57" s="276"/>
      <c r="H57" s="296"/>
    </row>
    <row r="58" spans="2:8" s="6" customFormat="1" ht="19.899999999999999" customHeight="1" x14ac:dyDescent="0.2">
      <c r="B58" s="344" t="s">
        <v>450</v>
      </c>
      <c r="C58" s="344"/>
      <c r="D58" s="297"/>
      <c r="E58" s="298"/>
      <c r="F58" s="297"/>
      <c r="G58" s="297"/>
      <c r="H58" s="297"/>
    </row>
    <row r="59" spans="2:8" s="6" customFormat="1" ht="25.5" x14ac:dyDescent="0.2">
      <c r="B59" s="241" t="s">
        <v>313</v>
      </c>
      <c r="C59" s="262" t="s">
        <v>499</v>
      </c>
      <c r="D59" s="242" t="s">
        <v>343</v>
      </c>
      <c r="E59" s="239">
        <v>1</v>
      </c>
      <c r="F59" s="261"/>
      <c r="G59" s="243">
        <f t="shared" ref="G59:G60" si="8">F59+(F59*$H$10)</f>
        <v>0</v>
      </c>
      <c r="H59" s="244">
        <f t="shared" ref="H59:H60" si="9">E59*G59</f>
        <v>0</v>
      </c>
    </row>
    <row r="60" spans="2:8" s="6" customFormat="1" ht="25.5" x14ac:dyDescent="0.2">
      <c r="B60" s="241" t="s">
        <v>314</v>
      </c>
      <c r="C60" s="262" t="s">
        <v>500</v>
      </c>
      <c r="D60" s="260" t="s">
        <v>203</v>
      </c>
      <c r="E60" s="239">
        <v>10.54</v>
      </c>
      <c r="F60" s="261"/>
      <c r="G60" s="243">
        <f t="shared" si="8"/>
        <v>0</v>
      </c>
      <c r="H60" s="295">
        <f t="shared" si="9"/>
        <v>0</v>
      </c>
    </row>
    <row r="61" spans="2:8" s="6" customFormat="1" ht="38.25" x14ac:dyDescent="0.2">
      <c r="B61" s="241" t="s">
        <v>308</v>
      </c>
      <c r="C61" s="263" t="s">
        <v>504</v>
      </c>
      <c r="D61" s="260" t="s">
        <v>203</v>
      </c>
      <c r="E61" s="239">
        <v>76.14</v>
      </c>
      <c r="F61" s="261"/>
      <c r="G61" s="243">
        <f t="shared" ref="G61:G66" si="10">F61+(F61*$H$10)</f>
        <v>0</v>
      </c>
      <c r="H61" s="244">
        <f t="shared" ref="H61:H66" si="11">E61*G61</f>
        <v>0</v>
      </c>
    </row>
    <row r="62" spans="2:8" s="6" customFormat="1" ht="38.25" x14ac:dyDescent="0.2">
      <c r="B62" s="241" t="s">
        <v>314</v>
      </c>
      <c r="C62" s="263" t="s">
        <v>505</v>
      </c>
      <c r="D62" s="260" t="s">
        <v>203</v>
      </c>
      <c r="E62" s="239">
        <v>5.4</v>
      </c>
      <c r="F62" s="261"/>
      <c r="G62" s="243">
        <f t="shared" si="10"/>
        <v>0</v>
      </c>
      <c r="H62" s="244">
        <f t="shared" si="11"/>
        <v>0</v>
      </c>
    </row>
    <row r="63" spans="2:8" s="6" customFormat="1" ht="38.25" x14ac:dyDescent="0.2">
      <c r="B63" s="241" t="s">
        <v>315</v>
      </c>
      <c r="C63" s="263" t="s">
        <v>506</v>
      </c>
      <c r="D63" s="260" t="s">
        <v>203</v>
      </c>
      <c r="E63" s="239">
        <v>49.35</v>
      </c>
      <c r="F63" s="261"/>
      <c r="G63" s="243">
        <f t="shared" si="10"/>
        <v>0</v>
      </c>
      <c r="H63" s="244">
        <f t="shared" si="11"/>
        <v>0</v>
      </c>
    </row>
    <row r="64" spans="2:8" s="6" customFormat="1" ht="51" x14ac:dyDescent="0.2">
      <c r="B64" s="241" t="s">
        <v>316</v>
      </c>
      <c r="C64" s="263" t="s">
        <v>507</v>
      </c>
      <c r="D64" s="260" t="s">
        <v>203</v>
      </c>
      <c r="E64" s="239">
        <v>2.35</v>
      </c>
      <c r="F64" s="261"/>
      <c r="G64" s="243">
        <f t="shared" si="10"/>
        <v>0</v>
      </c>
      <c r="H64" s="244">
        <f t="shared" si="11"/>
        <v>0</v>
      </c>
    </row>
    <row r="65" spans="2:8" s="6" customFormat="1" ht="38.25" x14ac:dyDescent="0.2">
      <c r="B65" s="241" t="s">
        <v>536</v>
      </c>
      <c r="C65" s="263" t="s">
        <v>508</v>
      </c>
      <c r="D65" s="260" t="s">
        <v>203</v>
      </c>
      <c r="E65" s="239">
        <v>10.57</v>
      </c>
      <c r="F65" s="261"/>
      <c r="G65" s="243">
        <f t="shared" si="10"/>
        <v>0</v>
      </c>
      <c r="H65" s="244">
        <f t="shared" si="11"/>
        <v>0</v>
      </c>
    </row>
    <row r="66" spans="2:8" s="6" customFormat="1" ht="38.25" x14ac:dyDescent="0.2">
      <c r="B66" s="241" t="s">
        <v>537</v>
      </c>
      <c r="C66" s="263" t="s">
        <v>509</v>
      </c>
      <c r="D66" s="260" t="s">
        <v>203</v>
      </c>
      <c r="E66" s="239">
        <v>2.4</v>
      </c>
      <c r="F66" s="261"/>
      <c r="G66" s="243">
        <f t="shared" si="10"/>
        <v>0</v>
      </c>
      <c r="H66" s="244">
        <f t="shared" si="11"/>
        <v>0</v>
      </c>
    </row>
    <row r="67" spans="2:8" s="6" customFormat="1" ht="25.5" x14ac:dyDescent="0.2">
      <c r="B67" s="241" t="s">
        <v>538</v>
      </c>
      <c r="C67" s="263" t="s">
        <v>516</v>
      </c>
      <c r="D67" s="260" t="s">
        <v>203</v>
      </c>
      <c r="E67" s="239">
        <v>174</v>
      </c>
      <c r="F67" s="261"/>
      <c r="G67" s="243">
        <f t="shared" ref="G67:G70" si="12">F67+(F67*$H$10)</f>
        <v>0</v>
      </c>
      <c r="H67" s="295">
        <f>E67*G67</f>
        <v>0</v>
      </c>
    </row>
    <row r="68" spans="2:8" s="6" customFormat="1" ht="25.5" x14ac:dyDescent="0.2">
      <c r="B68" s="241" t="s">
        <v>539</v>
      </c>
      <c r="C68" s="263" t="s">
        <v>517</v>
      </c>
      <c r="D68" s="260" t="s">
        <v>203</v>
      </c>
      <c r="E68" s="239">
        <v>27.3</v>
      </c>
      <c r="F68" s="261"/>
      <c r="G68" s="243">
        <f t="shared" si="12"/>
        <v>0</v>
      </c>
      <c r="H68" s="295">
        <f>E68*G68</f>
        <v>0</v>
      </c>
    </row>
    <row r="69" spans="2:8" s="6" customFormat="1" ht="25.5" x14ac:dyDescent="0.2">
      <c r="B69" s="241" t="s">
        <v>540</v>
      </c>
      <c r="C69" s="263" t="s">
        <v>518</v>
      </c>
      <c r="D69" s="260" t="s">
        <v>203</v>
      </c>
      <c r="E69" s="239">
        <v>9.6</v>
      </c>
      <c r="F69" s="261"/>
      <c r="G69" s="243">
        <f t="shared" si="12"/>
        <v>0</v>
      </c>
      <c r="H69" s="295">
        <f>E69*G69</f>
        <v>0</v>
      </c>
    </row>
    <row r="70" spans="2:8" s="6" customFormat="1" ht="25.5" x14ac:dyDescent="0.2">
      <c r="B70" s="241" t="s">
        <v>541</v>
      </c>
      <c r="C70" s="263" t="s">
        <v>519</v>
      </c>
      <c r="D70" s="260" t="s">
        <v>203</v>
      </c>
      <c r="E70" s="239">
        <v>8</v>
      </c>
      <c r="F70" s="261"/>
      <c r="G70" s="243">
        <f t="shared" si="12"/>
        <v>0</v>
      </c>
      <c r="H70" s="295">
        <f>E70*G70</f>
        <v>0</v>
      </c>
    </row>
    <row r="71" spans="2:8" s="6" customFormat="1" ht="19.899999999999999" customHeight="1" x14ac:dyDescent="0.2">
      <c r="B71" s="343" t="s">
        <v>471</v>
      </c>
      <c r="C71" s="343"/>
      <c r="D71" s="292"/>
      <c r="E71" s="293"/>
      <c r="F71" s="292"/>
      <c r="G71" s="292"/>
      <c r="H71" s="292"/>
    </row>
    <row r="72" spans="2:8" s="6" customFormat="1" ht="38.25" x14ac:dyDescent="0.2">
      <c r="B72" s="241" t="s">
        <v>542</v>
      </c>
      <c r="C72" s="263" t="s">
        <v>510</v>
      </c>
      <c r="D72" s="260" t="s">
        <v>203</v>
      </c>
      <c r="E72" s="239">
        <v>4.7</v>
      </c>
      <c r="F72" s="261"/>
      <c r="G72" s="243">
        <f t="shared" ref="G72" si="13">F72+(F72*$H$10)</f>
        <v>0</v>
      </c>
      <c r="H72" s="244">
        <f>E72*G72</f>
        <v>0</v>
      </c>
    </row>
    <row r="73" spans="2:8" s="6" customFormat="1" ht="25.5" x14ac:dyDescent="0.2">
      <c r="B73" s="241" t="s">
        <v>543</v>
      </c>
      <c r="C73" s="263" t="s">
        <v>520</v>
      </c>
      <c r="D73" s="260" t="s">
        <v>203</v>
      </c>
      <c r="E73" s="239">
        <v>18</v>
      </c>
      <c r="F73" s="261"/>
      <c r="G73" s="243">
        <f t="shared" ref="G73" si="14">F73+(F73*$H$10)</f>
        <v>0</v>
      </c>
      <c r="H73" s="295">
        <f>E73*G73</f>
        <v>0</v>
      </c>
    </row>
    <row r="74" spans="2:8" s="6" customFormat="1" ht="19.899999999999999" customHeight="1" x14ac:dyDescent="0.2">
      <c r="B74" s="343" t="s">
        <v>451</v>
      </c>
      <c r="C74" s="343"/>
      <c r="D74" s="292"/>
      <c r="E74" s="293"/>
      <c r="F74" s="292"/>
      <c r="G74" s="292"/>
      <c r="H74" s="292"/>
    </row>
    <row r="75" spans="2:8" s="6" customFormat="1" ht="38.25" x14ac:dyDescent="0.2">
      <c r="B75" s="241" t="s">
        <v>544</v>
      </c>
      <c r="C75" s="263" t="s">
        <v>511</v>
      </c>
      <c r="D75" s="260" t="s">
        <v>203</v>
      </c>
      <c r="E75" s="239">
        <v>6.3449999999999998</v>
      </c>
      <c r="F75" s="261"/>
      <c r="G75" s="243">
        <f t="shared" ref="G75" si="15">F75+(F75*$H$10)</f>
        <v>0</v>
      </c>
      <c r="H75" s="244">
        <f>E75*G75</f>
        <v>0</v>
      </c>
    </row>
    <row r="76" spans="2:8" s="6" customFormat="1" ht="25.5" x14ac:dyDescent="0.2">
      <c r="B76" s="241" t="s">
        <v>545</v>
      </c>
      <c r="C76" s="263" t="s">
        <v>521</v>
      </c>
      <c r="D76" s="260" t="s">
        <v>203</v>
      </c>
      <c r="E76" s="239">
        <v>18</v>
      </c>
      <c r="F76" s="261"/>
      <c r="G76" s="243">
        <f>F76+(F76*$H$10)</f>
        <v>0</v>
      </c>
      <c r="H76" s="295">
        <f>E76*G76</f>
        <v>0</v>
      </c>
    </row>
    <row r="77" spans="2:8" s="6" customFormat="1" ht="18" customHeight="1" x14ac:dyDescent="0.2">
      <c r="B77" s="343" t="s">
        <v>425</v>
      </c>
      <c r="C77" s="343"/>
      <c r="D77" s="292"/>
      <c r="E77" s="293"/>
      <c r="F77" s="292"/>
      <c r="G77" s="292"/>
      <c r="H77" s="292"/>
    </row>
    <row r="78" spans="2:8" s="6" customFormat="1" ht="25.5" x14ac:dyDescent="0.2">
      <c r="B78" s="241" t="s">
        <v>546</v>
      </c>
      <c r="C78" s="262" t="s">
        <v>501</v>
      </c>
      <c r="D78" s="260" t="s">
        <v>203</v>
      </c>
      <c r="E78" s="239">
        <v>27.84</v>
      </c>
      <c r="F78" s="261"/>
      <c r="G78" s="243">
        <f t="shared" ref="G78" si="16">F78+(F78*$H$10)</f>
        <v>0</v>
      </c>
      <c r="H78" s="295">
        <f t="shared" ref="H78" si="17">E78*G78</f>
        <v>0</v>
      </c>
    </row>
    <row r="79" spans="2:8" s="6" customFormat="1" ht="38.25" x14ac:dyDescent="0.2">
      <c r="B79" s="241" t="s">
        <v>547</v>
      </c>
      <c r="C79" s="263" t="s">
        <v>512</v>
      </c>
      <c r="D79" s="260" t="s">
        <v>203</v>
      </c>
      <c r="E79" s="239">
        <v>16.920000000000002</v>
      </c>
      <c r="F79" s="261"/>
      <c r="G79" s="243">
        <f t="shared" ref="G79:G80" si="18">F79+(F79*$H$10)</f>
        <v>0</v>
      </c>
      <c r="H79" s="244">
        <f>E79*G79</f>
        <v>0</v>
      </c>
    </row>
    <row r="80" spans="2:8" s="6" customFormat="1" ht="38.25" x14ac:dyDescent="0.2">
      <c r="B80" s="241" t="s">
        <v>548</v>
      </c>
      <c r="C80" s="263" t="s">
        <v>513</v>
      </c>
      <c r="D80" s="260" t="s">
        <v>203</v>
      </c>
      <c r="E80" s="239">
        <v>5.17</v>
      </c>
      <c r="F80" s="261"/>
      <c r="G80" s="243">
        <f t="shared" si="18"/>
        <v>0</v>
      </c>
      <c r="H80" s="244">
        <f>E80*G80</f>
        <v>0</v>
      </c>
    </row>
    <row r="81" spans="2:8" s="6" customFormat="1" ht="25.5" x14ac:dyDescent="0.2">
      <c r="B81" s="241" t="s">
        <v>549</v>
      </c>
      <c r="C81" s="263" t="s">
        <v>522</v>
      </c>
      <c r="D81" s="260" t="s">
        <v>203</v>
      </c>
      <c r="E81" s="239">
        <v>3.2</v>
      </c>
      <c r="F81" s="261"/>
      <c r="G81" s="243">
        <f>F81+(F81*$H$10)</f>
        <v>0</v>
      </c>
      <c r="H81" s="295">
        <f>E81*G81</f>
        <v>0</v>
      </c>
    </row>
    <row r="82" spans="2:8" s="6" customFormat="1" ht="25.5" x14ac:dyDescent="0.2">
      <c r="B82" s="241" t="s">
        <v>550</v>
      </c>
      <c r="C82" s="263" t="s">
        <v>523</v>
      </c>
      <c r="D82" s="260" t="s">
        <v>203</v>
      </c>
      <c r="E82" s="239">
        <v>6.88</v>
      </c>
      <c r="F82" s="261"/>
      <c r="G82" s="243">
        <f>F82+(F82*$H$10)</f>
        <v>0</v>
      </c>
      <c r="H82" s="295">
        <f>E82*G82</f>
        <v>0</v>
      </c>
    </row>
    <row r="83" spans="2:8" s="6" customFormat="1" ht="19.899999999999999" customHeight="1" x14ac:dyDescent="0.2">
      <c r="B83" s="343" t="s">
        <v>470</v>
      </c>
      <c r="C83" s="343"/>
      <c r="D83" s="292"/>
      <c r="E83" s="293"/>
      <c r="F83" s="292"/>
      <c r="G83" s="292"/>
      <c r="H83" s="292"/>
    </row>
    <row r="84" spans="2:8" s="6" customFormat="1" ht="25.5" x14ac:dyDescent="0.2">
      <c r="B84" s="241" t="s">
        <v>551</v>
      </c>
      <c r="C84" s="262" t="s">
        <v>502</v>
      </c>
      <c r="D84" s="242" t="s">
        <v>343</v>
      </c>
      <c r="E84" s="239">
        <v>2</v>
      </c>
      <c r="F84" s="261"/>
      <c r="G84" s="243">
        <f t="shared" ref="G84:G85" si="19">F84+(F84*$H$10)</f>
        <v>0</v>
      </c>
      <c r="H84" s="244">
        <f t="shared" ref="H84" si="20">E84*G84</f>
        <v>0</v>
      </c>
    </row>
    <row r="85" spans="2:8" s="6" customFormat="1" ht="25.5" x14ac:dyDescent="0.2">
      <c r="B85" s="241" t="s">
        <v>552</v>
      </c>
      <c r="C85" s="262" t="s">
        <v>503</v>
      </c>
      <c r="D85" s="260" t="s">
        <v>203</v>
      </c>
      <c r="E85" s="239">
        <v>2.1080000000000001</v>
      </c>
      <c r="F85" s="261"/>
      <c r="G85" s="243">
        <f t="shared" si="19"/>
        <v>0</v>
      </c>
      <c r="H85" s="295">
        <f t="shared" ref="H85" si="21">E85*G85</f>
        <v>0</v>
      </c>
    </row>
    <row r="86" spans="2:8" s="6" customFormat="1" ht="38.25" x14ac:dyDescent="0.2">
      <c r="B86" s="241" t="s">
        <v>553</v>
      </c>
      <c r="C86" s="263" t="s">
        <v>514</v>
      </c>
      <c r="D86" s="260" t="s">
        <v>203</v>
      </c>
      <c r="E86" s="239">
        <v>4.2300000000000004</v>
      </c>
      <c r="F86" s="261"/>
      <c r="G86" s="243">
        <f t="shared" ref="G86:G87" si="22">F86+(F86*$H$10)</f>
        <v>0</v>
      </c>
      <c r="H86" s="244">
        <f>E86*G86</f>
        <v>0</v>
      </c>
    </row>
    <row r="87" spans="2:8" s="6" customFormat="1" ht="38.25" x14ac:dyDescent="0.2">
      <c r="B87" s="241" t="s">
        <v>554</v>
      </c>
      <c r="C87" s="263" t="s">
        <v>515</v>
      </c>
      <c r="D87" s="260" t="s">
        <v>203</v>
      </c>
      <c r="E87" s="239">
        <v>7.52</v>
      </c>
      <c r="F87" s="261"/>
      <c r="G87" s="243">
        <f t="shared" si="22"/>
        <v>0</v>
      </c>
      <c r="H87" s="244">
        <f>E87*G87</f>
        <v>0</v>
      </c>
    </row>
    <row r="88" spans="2:8" s="6" customFormat="1" ht="25.5" x14ac:dyDescent="0.2">
      <c r="B88" s="241" t="s">
        <v>555</v>
      </c>
      <c r="C88" s="263" t="s">
        <v>524</v>
      </c>
      <c r="D88" s="260" t="s">
        <v>203</v>
      </c>
      <c r="E88" s="239">
        <v>11.2</v>
      </c>
      <c r="F88" s="261"/>
      <c r="G88" s="243">
        <f t="shared" ref="G88:G90" si="23">F88+(F88*$H$10)</f>
        <v>0</v>
      </c>
      <c r="H88" s="295">
        <f>E88*G88</f>
        <v>0</v>
      </c>
    </row>
    <row r="89" spans="2:8" s="6" customFormat="1" ht="25.5" x14ac:dyDescent="0.2">
      <c r="B89" s="241" t="s">
        <v>556</v>
      </c>
      <c r="C89" s="263" t="s">
        <v>522</v>
      </c>
      <c r="D89" s="260" t="s">
        <v>203</v>
      </c>
      <c r="E89" s="239">
        <v>3.2</v>
      </c>
      <c r="F89" s="261"/>
      <c r="G89" s="243">
        <f t="shared" si="23"/>
        <v>0</v>
      </c>
      <c r="H89" s="295">
        <f>E89*G89</f>
        <v>0</v>
      </c>
    </row>
    <row r="90" spans="2:8" s="6" customFormat="1" ht="25.5" x14ac:dyDescent="0.2">
      <c r="B90" s="241" t="s">
        <v>557</v>
      </c>
      <c r="C90" s="263" t="s">
        <v>525</v>
      </c>
      <c r="D90" s="260" t="s">
        <v>203</v>
      </c>
      <c r="E90" s="239">
        <v>4.8</v>
      </c>
      <c r="F90" s="261"/>
      <c r="G90" s="243">
        <f t="shared" si="23"/>
        <v>0</v>
      </c>
      <c r="H90" s="295">
        <f>E90*G90</f>
        <v>0</v>
      </c>
    </row>
    <row r="91" spans="2:8" ht="19.899999999999999" customHeight="1" x14ac:dyDescent="0.2">
      <c r="B91" s="316"/>
      <c r="C91" s="311"/>
      <c r="D91" s="312"/>
      <c r="E91" s="317"/>
      <c r="F91" s="338" t="s">
        <v>610</v>
      </c>
      <c r="G91" s="338"/>
      <c r="H91" s="283">
        <f>SUM(H59:H90)</f>
        <v>0</v>
      </c>
    </row>
    <row r="92" spans="2:8" ht="19.899999999999999" customHeight="1" x14ac:dyDescent="0.2">
      <c r="B92" s="310"/>
      <c r="C92" s="311"/>
      <c r="D92" s="312"/>
      <c r="E92" s="313"/>
      <c r="F92" s="314"/>
      <c r="G92" s="314"/>
      <c r="H92" s="315"/>
    </row>
    <row r="93" spans="2:8" ht="19.899999999999999" customHeight="1" x14ac:dyDescent="0.2">
      <c r="B93" s="290" t="s">
        <v>338</v>
      </c>
      <c r="C93" s="278" t="s">
        <v>392</v>
      </c>
      <c r="D93" s="279"/>
      <c r="E93" s="280"/>
      <c r="F93" s="281"/>
      <c r="G93" s="285"/>
      <c r="H93" s="294"/>
    </row>
    <row r="94" spans="2:8" s="6" customFormat="1" ht="19.899999999999999" customHeight="1" x14ac:dyDescent="0.2">
      <c r="B94" s="343" t="s">
        <v>477</v>
      </c>
      <c r="C94" s="343"/>
      <c r="D94" s="292"/>
      <c r="E94" s="293"/>
      <c r="F94" s="292"/>
      <c r="G94" s="292"/>
      <c r="H94" s="292"/>
    </row>
    <row r="95" spans="2:8" s="6" customFormat="1" ht="25.5" x14ac:dyDescent="0.2">
      <c r="B95" s="241" t="s">
        <v>85</v>
      </c>
      <c r="C95" s="249" t="s">
        <v>432</v>
      </c>
      <c r="D95" s="260" t="s">
        <v>439</v>
      </c>
      <c r="E95" s="256">
        <v>340</v>
      </c>
      <c r="F95" s="264"/>
      <c r="G95" s="243">
        <f t="shared" ref="G95:G96" si="24">F95+(F95*$H$10)</f>
        <v>0</v>
      </c>
      <c r="H95" s="295">
        <f>E95*G95</f>
        <v>0</v>
      </c>
    </row>
    <row r="96" spans="2:8" s="6" customFormat="1" ht="19.899999999999999" customHeight="1" x14ac:dyDescent="0.2">
      <c r="B96" s="241" t="s">
        <v>342</v>
      </c>
      <c r="C96" s="249" t="s">
        <v>440</v>
      </c>
      <c r="D96" s="260" t="s">
        <v>203</v>
      </c>
      <c r="E96" s="256">
        <v>1805.25</v>
      </c>
      <c r="F96" s="264"/>
      <c r="G96" s="243">
        <f t="shared" si="24"/>
        <v>0</v>
      </c>
      <c r="H96" s="244">
        <f>E96*G96</f>
        <v>0</v>
      </c>
    </row>
    <row r="97" spans="2:8" ht="19.899999999999999" customHeight="1" x14ac:dyDescent="0.2">
      <c r="B97" s="316"/>
      <c r="C97" s="311"/>
      <c r="D97" s="312"/>
      <c r="E97" s="317"/>
      <c r="F97" s="338" t="s">
        <v>611</v>
      </c>
      <c r="G97" s="338"/>
      <c r="H97" s="283">
        <f>SUM(H95:H96)</f>
        <v>0</v>
      </c>
    </row>
    <row r="98" spans="2:8" ht="19.899999999999999" customHeight="1" x14ac:dyDescent="0.2">
      <c r="B98" s="310"/>
      <c r="C98" s="311"/>
      <c r="D98" s="312"/>
      <c r="E98" s="313"/>
      <c r="F98" s="314"/>
      <c r="G98" s="314"/>
      <c r="H98" s="315"/>
    </row>
    <row r="99" spans="2:8" ht="19.899999999999999" customHeight="1" x14ac:dyDescent="0.2">
      <c r="B99" s="299" t="s">
        <v>344</v>
      </c>
      <c r="C99" s="275" t="s">
        <v>348</v>
      </c>
      <c r="D99" s="271"/>
      <c r="E99" s="272"/>
      <c r="F99" s="273"/>
      <c r="G99" s="276"/>
      <c r="H99" s="296"/>
    </row>
    <row r="100" spans="2:8" s="6" customFormat="1" ht="19.899999999999999" customHeight="1" x14ac:dyDescent="0.2">
      <c r="B100" s="344" t="s">
        <v>450</v>
      </c>
      <c r="C100" s="344"/>
      <c r="D100" s="297"/>
      <c r="E100" s="298"/>
      <c r="F100" s="297"/>
      <c r="G100" s="297"/>
      <c r="H100" s="297"/>
    </row>
    <row r="101" spans="2:8" s="6" customFormat="1" ht="25.5" x14ac:dyDescent="0.2">
      <c r="B101" s="241" t="s">
        <v>87</v>
      </c>
      <c r="C101" s="262" t="s">
        <v>404</v>
      </c>
      <c r="D101" s="260" t="s">
        <v>203</v>
      </c>
      <c r="E101" s="239">
        <v>186.81</v>
      </c>
      <c r="F101" s="261"/>
      <c r="G101" s="243">
        <f t="shared" ref="G101:G106" si="25">F101+(F101*$H$10)</f>
        <v>0</v>
      </c>
      <c r="H101" s="295">
        <f>E101*G101</f>
        <v>0</v>
      </c>
    </row>
    <row r="102" spans="2:8" s="6" customFormat="1" ht="38.25" x14ac:dyDescent="0.2">
      <c r="B102" s="241" t="s">
        <v>88</v>
      </c>
      <c r="C102" s="262" t="s">
        <v>405</v>
      </c>
      <c r="D102" s="260" t="s">
        <v>203</v>
      </c>
      <c r="E102" s="239">
        <v>186.81</v>
      </c>
      <c r="F102" s="261"/>
      <c r="G102" s="243">
        <f t="shared" si="25"/>
        <v>0</v>
      </c>
      <c r="H102" s="295">
        <f>E102*G102</f>
        <v>0</v>
      </c>
    </row>
    <row r="103" spans="2:8" s="6" customFormat="1" ht="38.25" x14ac:dyDescent="0.2">
      <c r="B103" s="241" t="s">
        <v>89</v>
      </c>
      <c r="C103" s="259" t="s">
        <v>526</v>
      </c>
      <c r="D103" s="260" t="s">
        <v>203</v>
      </c>
      <c r="E103" s="239">
        <v>491.83</v>
      </c>
      <c r="F103" s="261"/>
      <c r="G103" s="243">
        <f t="shared" si="25"/>
        <v>0</v>
      </c>
      <c r="H103" s="295">
        <f>E103*G103</f>
        <v>0</v>
      </c>
    </row>
    <row r="104" spans="2:8" s="6" customFormat="1" ht="38.25" x14ac:dyDescent="0.2">
      <c r="B104" s="241" t="s">
        <v>455</v>
      </c>
      <c r="C104" s="262" t="s">
        <v>527</v>
      </c>
      <c r="D104" s="260" t="s">
        <v>203</v>
      </c>
      <c r="E104" s="239">
        <v>7.15</v>
      </c>
      <c r="F104" s="261"/>
      <c r="G104" s="243">
        <f t="shared" si="25"/>
        <v>0</v>
      </c>
      <c r="H104" s="244">
        <f t="shared" ref="H104:H105" si="26">E104*G104</f>
        <v>0</v>
      </c>
    </row>
    <row r="105" spans="2:8" s="6" customFormat="1" ht="25.5" x14ac:dyDescent="0.2">
      <c r="B105" s="241" t="s">
        <v>456</v>
      </c>
      <c r="C105" s="262" t="s">
        <v>528</v>
      </c>
      <c r="D105" s="260" t="s">
        <v>203</v>
      </c>
      <c r="E105" s="239">
        <v>10.53</v>
      </c>
      <c r="F105" s="261"/>
      <c r="G105" s="243">
        <f t="shared" si="25"/>
        <v>0</v>
      </c>
      <c r="H105" s="244">
        <f t="shared" si="26"/>
        <v>0</v>
      </c>
    </row>
    <row r="106" spans="2:8" s="6" customFormat="1" ht="25.5" x14ac:dyDescent="0.2">
      <c r="B106" s="241" t="s">
        <v>457</v>
      </c>
      <c r="C106" s="262" t="s">
        <v>449</v>
      </c>
      <c r="D106" s="260" t="s">
        <v>203</v>
      </c>
      <c r="E106" s="239">
        <v>5.2</v>
      </c>
      <c r="F106" s="261"/>
      <c r="G106" s="243">
        <f t="shared" si="25"/>
        <v>0</v>
      </c>
      <c r="H106" s="295">
        <f>E106*G106</f>
        <v>0</v>
      </c>
    </row>
    <row r="107" spans="2:8" s="6" customFormat="1" ht="19.899999999999999" customHeight="1" x14ac:dyDescent="0.2">
      <c r="B107" s="343" t="s">
        <v>425</v>
      </c>
      <c r="C107" s="343"/>
      <c r="D107" s="292"/>
      <c r="E107" s="293"/>
      <c r="F107" s="292"/>
      <c r="G107" s="292"/>
      <c r="H107" s="292"/>
    </row>
    <row r="108" spans="2:8" s="6" customFormat="1" ht="38.25" x14ac:dyDescent="0.2">
      <c r="B108" s="241" t="s">
        <v>458</v>
      </c>
      <c r="C108" s="259" t="s">
        <v>529</v>
      </c>
      <c r="D108" s="260" t="s">
        <v>203</v>
      </c>
      <c r="E108" s="239">
        <v>85</v>
      </c>
      <c r="F108" s="261"/>
      <c r="G108" s="243">
        <f t="shared" ref="G108" si="27">F108+(F108*$H$10)</f>
        <v>0</v>
      </c>
      <c r="H108" s="295">
        <f>E108*G108</f>
        <v>0</v>
      </c>
    </row>
    <row r="109" spans="2:8" s="6" customFormat="1" ht="19.899999999999999" customHeight="1" x14ac:dyDescent="0.2">
      <c r="B109" s="343" t="s">
        <v>470</v>
      </c>
      <c r="C109" s="343"/>
      <c r="D109" s="292"/>
      <c r="E109" s="293"/>
      <c r="F109" s="292"/>
      <c r="G109" s="292"/>
      <c r="H109" s="292"/>
    </row>
    <row r="110" spans="2:8" s="6" customFormat="1" ht="38.25" x14ac:dyDescent="0.2">
      <c r="B110" s="241" t="s">
        <v>459</v>
      </c>
      <c r="C110" s="259" t="s">
        <v>529</v>
      </c>
      <c r="D110" s="260" t="s">
        <v>203</v>
      </c>
      <c r="E110" s="239">
        <v>85.8</v>
      </c>
      <c r="F110" s="261"/>
      <c r="G110" s="243">
        <f t="shared" ref="G110:G111" si="28">F110+(F110*$H$10)</f>
        <v>0</v>
      </c>
      <c r="H110" s="295">
        <f>E110*G110</f>
        <v>0</v>
      </c>
    </row>
    <row r="111" spans="2:8" s="6" customFormat="1" ht="19.899999999999999" customHeight="1" x14ac:dyDescent="0.2">
      <c r="B111" s="241" t="s">
        <v>460</v>
      </c>
      <c r="C111" s="262" t="s">
        <v>453</v>
      </c>
      <c r="D111" s="260" t="s">
        <v>203</v>
      </c>
      <c r="E111" s="239">
        <v>380.25</v>
      </c>
      <c r="F111" s="261"/>
      <c r="G111" s="243">
        <f t="shared" si="28"/>
        <v>0</v>
      </c>
      <c r="H111" s="244">
        <f>E111*G111</f>
        <v>0</v>
      </c>
    </row>
    <row r="112" spans="2:8" ht="19.899999999999999" customHeight="1" x14ac:dyDescent="0.2">
      <c r="B112" s="316"/>
      <c r="C112" s="311"/>
      <c r="D112" s="312"/>
      <c r="E112" s="317"/>
      <c r="F112" s="338" t="s">
        <v>612</v>
      </c>
      <c r="G112" s="338"/>
      <c r="H112" s="283">
        <f>SUM(H101:H111)</f>
        <v>0</v>
      </c>
    </row>
    <row r="113" spans="2:8" ht="19.899999999999999" customHeight="1" x14ac:dyDescent="0.2">
      <c r="B113" s="310"/>
      <c r="C113" s="311"/>
      <c r="D113" s="312"/>
      <c r="E113" s="313"/>
      <c r="F113" s="314"/>
      <c r="G113" s="314"/>
      <c r="H113" s="315"/>
    </row>
    <row r="114" spans="2:8" ht="19.899999999999999" customHeight="1" x14ac:dyDescent="0.2">
      <c r="B114" s="290" t="s">
        <v>345</v>
      </c>
      <c r="C114" s="278" t="s">
        <v>349</v>
      </c>
      <c r="D114" s="279"/>
      <c r="E114" s="280"/>
      <c r="F114" s="281"/>
      <c r="G114" s="285"/>
      <c r="H114" s="294"/>
    </row>
    <row r="115" spans="2:8" s="6" customFormat="1" ht="19.899999999999999" customHeight="1" x14ac:dyDescent="0.2">
      <c r="B115" s="343" t="s">
        <v>478</v>
      </c>
      <c r="C115" s="343"/>
      <c r="D115" s="292"/>
      <c r="E115" s="293"/>
      <c r="F115" s="292"/>
      <c r="G115" s="292"/>
      <c r="H115" s="292"/>
    </row>
    <row r="116" spans="2:8" s="6" customFormat="1" ht="51" x14ac:dyDescent="0.2">
      <c r="B116" s="300" t="s">
        <v>91</v>
      </c>
      <c r="C116" s="262" t="s">
        <v>378</v>
      </c>
      <c r="D116" s="260" t="s">
        <v>203</v>
      </c>
      <c r="E116" s="252">
        <v>3010</v>
      </c>
      <c r="F116" s="261"/>
      <c r="G116" s="243">
        <f t="shared" ref="G116:G119" si="29">F116+(F116*$H$10)</f>
        <v>0</v>
      </c>
      <c r="H116" s="295">
        <f t="shared" ref="H116:H119" si="30">E116*G116</f>
        <v>0</v>
      </c>
    </row>
    <row r="117" spans="2:8" s="6" customFormat="1" ht="19.899999999999999" customHeight="1" x14ac:dyDescent="0.2">
      <c r="B117" s="300" t="s">
        <v>391</v>
      </c>
      <c r="C117" s="263" t="s">
        <v>441</v>
      </c>
      <c r="D117" s="260" t="s">
        <v>203</v>
      </c>
      <c r="E117" s="252">
        <v>107.12</v>
      </c>
      <c r="F117" s="261"/>
      <c r="G117" s="243">
        <f t="shared" si="29"/>
        <v>0</v>
      </c>
      <c r="H117" s="295">
        <f t="shared" ref="H117" si="31">E117*G117</f>
        <v>0</v>
      </c>
    </row>
    <row r="118" spans="2:8" s="6" customFormat="1" ht="38.25" x14ac:dyDescent="0.2">
      <c r="B118" s="300" t="s">
        <v>558</v>
      </c>
      <c r="C118" s="263" t="s">
        <v>530</v>
      </c>
      <c r="D118" s="260" t="s">
        <v>203</v>
      </c>
      <c r="E118" s="252">
        <v>3010</v>
      </c>
      <c r="F118" s="261"/>
      <c r="G118" s="243">
        <f t="shared" si="29"/>
        <v>0</v>
      </c>
      <c r="H118" s="295">
        <f t="shared" si="30"/>
        <v>0</v>
      </c>
    </row>
    <row r="119" spans="2:8" s="6" customFormat="1" ht="19.899999999999999" customHeight="1" x14ac:dyDescent="0.2">
      <c r="B119" s="300" t="s">
        <v>559</v>
      </c>
      <c r="C119" s="263" t="s">
        <v>409</v>
      </c>
      <c r="D119" s="260" t="s">
        <v>333</v>
      </c>
      <c r="E119" s="252">
        <v>2635</v>
      </c>
      <c r="F119" s="261"/>
      <c r="G119" s="243">
        <f t="shared" si="29"/>
        <v>0</v>
      </c>
      <c r="H119" s="295">
        <f t="shared" si="30"/>
        <v>0</v>
      </c>
    </row>
    <row r="120" spans="2:8" s="6" customFormat="1" ht="19.899999999999999" customHeight="1" x14ac:dyDescent="0.2">
      <c r="B120" s="343" t="s">
        <v>450</v>
      </c>
      <c r="C120" s="343"/>
      <c r="D120" s="292"/>
      <c r="E120" s="293"/>
      <c r="F120" s="292"/>
      <c r="G120" s="292"/>
      <c r="H120" s="292"/>
    </row>
    <row r="121" spans="2:8" s="6" customFormat="1" ht="51" x14ac:dyDescent="0.2">
      <c r="B121" s="300" t="s">
        <v>560</v>
      </c>
      <c r="C121" s="262" t="s">
        <v>378</v>
      </c>
      <c r="D121" s="260" t="s">
        <v>203</v>
      </c>
      <c r="E121" s="239">
        <v>2241.7199999999998</v>
      </c>
      <c r="F121" s="261"/>
      <c r="G121" s="243">
        <f t="shared" ref="G121:G126" si="32">F121+(F121*$H$10)</f>
        <v>0</v>
      </c>
      <c r="H121" s="295">
        <f t="shared" ref="H121:H126" si="33">E121*G121</f>
        <v>0</v>
      </c>
    </row>
    <row r="122" spans="2:8" s="6" customFormat="1" ht="19.899999999999999" customHeight="1" x14ac:dyDescent="0.2">
      <c r="B122" s="300" t="s">
        <v>561</v>
      </c>
      <c r="C122" s="263" t="s">
        <v>441</v>
      </c>
      <c r="D122" s="260" t="s">
        <v>203</v>
      </c>
      <c r="E122" s="239">
        <v>25.55</v>
      </c>
      <c r="F122" s="261"/>
      <c r="G122" s="243">
        <f t="shared" si="32"/>
        <v>0</v>
      </c>
      <c r="H122" s="295">
        <f t="shared" si="33"/>
        <v>0</v>
      </c>
    </row>
    <row r="123" spans="2:8" s="6" customFormat="1" ht="38.25" x14ac:dyDescent="0.2">
      <c r="B123" s="300" t="s">
        <v>562</v>
      </c>
      <c r="C123" s="263" t="s">
        <v>530</v>
      </c>
      <c r="D123" s="260" t="s">
        <v>203</v>
      </c>
      <c r="E123" s="239">
        <v>1293.42</v>
      </c>
      <c r="F123" s="261"/>
      <c r="G123" s="243">
        <f t="shared" si="32"/>
        <v>0</v>
      </c>
      <c r="H123" s="295">
        <f t="shared" si="33"/>
        <v>0</v>
      </c>
    </row>
    <row r="124" spans="2:8" s="6" customFormat="1" ht="19.899999999999999" customHeight="1" x14ac:dyDescent="0.2">
      <c r="B124" s="300" t="s">
        <v>563</v>
      </c>
      <c r="C124" s="263" t="s">
        <v>409</v>
      </c>
      <c r="D124" s="260" t="s">
        <v>333</v>
      </c>
      <c r="E124" s="239">
        <v>2100.4</v>
      </c>
      <c r="F124" s="261"/>
      <c r="G124" s="243">
        <f t="shared" si="32"/>
        <v>0</v>
      </c>
      <c r="H124" s="295">
        <f t="shared" si="33"/>
        <v>0</v>
      </c>
    </row>
    <row r="125" spans="2:8" s="6" customFormat="1" ht="38.25" x14ac:dyDescent="0.2">
      <c r="B125" s="300" t="s">
        <v>564</v>
      </c>
      <c r="C125" s="263" t="s">
        <v>447</v>
      </c>
      <c r="D125" s="260" t="s">
        <v>203</v>
      </c>
      <c r="E125" s="239">
        <v>116.27</v>
      </c>
      <c r="F125" s="261"/>
      <c r="G125" s="243">
        <f t="shared" si="32"/>
        <v>0</v>
      </c>
      <c r="H125" s="295">
        <f t="shared" si="33"/>
        <v>0</v>
      </c>
    </row>
    <row r="126" spans="2:8" s="6" customFormat="1" ht="38.25" x14ac:dyDescent="0.2">
      <c r="B126" s="300" t="s">
        <v>565</v>
      </c>
      <c r="C126" s="263" t="s">
        <v>531</v>
      </c>
      <c r="D126" s="260" t="s">
        <v>203</v>
      </c>
      <c r="E126" s="239">
        <v>116.27</v>
      </c>
      <c r="F126" s="261"/>
      <c r="G126" s="243">
        <f t="shared" si="32"/>
        <v>0</v>
      </c>
      <c r="H126" s="295">
        <f t="shared" si="33"/>
        <v>0</v>
      </c>
    </row>
    <row r="127" spans="2:8" s="6" customFormat="1" ht="19.899999999999999" customHeight="1" x14ac:dyDescent="0.2">
      <c r="B127" s="343" t="s">
        <v>425</v>
      </c>
      <c r="C127" s="343"/>
      <c r="D127" s="292"/>
      <c r="E127" s="293"/>
      <c r="F127" s="292"/>
      <c r="G127" s="292"/>
      <c r="H127" s="292"/>
    </row>
    <row r="128" spans="2:8" s="6" customFormat="1" ht="51" x14ac:dyDescent="0.2">
      <c r="B128" s="300" t="s">
        <v>566</v>
      </c>
      <c r="C128" s="262" t="s">
        <v>378</v>
      </c>
      <c r="D128" s="260" t="s">
        <v>203</v>
      </c>
      <c r="E128" s="239">
        <v>149.5</v>
      </c>
      <c r="F128" s="261"/>
      <c r="G128" s="243">
        <f t="shared" ref="G128:G130" si="34">F128+(F128*$H$10)</f>
        <v>0</v>
      </c>
      <c r="H128" s="295">
        <f t="shared" ref="H128:H130" si="35">E128*G128</f>
        <v>0</v>
      </c>
    </row>
    <row r="129" spans="2:8" s="6" customFormat="1" ht="19.899999999999999" customHeight="1" x14ac:dyDescent="0.2">
      <c r="B129" s="300" t="s">
        <v>567</v>
      </c>
      <c r="C129" s="263" t="s">
        <v>441</v>
      </c>
      <c r="D129" s="260" t="s">
        <v>203</v>
      </c>
      <c r="E129" s="239">
        <v>149.5</v>
      </c>
      <c r="F129" s="261"/>
      <c r="G129" s="243">
        <f t="shared" si="34"/>
        <v>0</v>
      </c>
      <c r="H129" s="295">
        <f t="shared" si="35"/>
        <v>0</v>
      </c>
    </row>
    <row r="130" spans="2:8" s="6" customFormat="1" ht="38.25" x14ac:dyDescent="0.2">
      <c r="B130" s="300" t="s">
        <v>568</v>
      </c>
      <c r="C130" s="263" t="s">
        <v>530</v>
      </c>
      <c r="D130" s="260" t="s">
        <v>203</v>
      </c>
      <c r="E130" s="239">
        <v>149.5</v>
      </c>
      <c r="F130" s="261"/>
      <c r="G130" s="243">
        <f t="shared" si="34"/>
        <v>0</v>
      </c>
      <c r="H130" s="295">
        <f t="shared" si="35"/>
        <v>0</v>
      </c>
    </row>
    <row r="131" spans="2:8" s="6" customFormat="1" ht="19.899999999999999" customHeight="1" x14ac:dyDescent="0.2">
      <c r="B131" s="343" t="s">
        <v>470</v>
      </c>
      <c r="C131" s="343"/>
      <c r="D131" s="292"/>
      <c r="E131" s="293"/>
      <c r="F131" s="292"/>
      <c r="G131" s="292"/>
      <c r="H131" s="292"/>
    </row>
    <row r="132" spans="2:8" s="6" customFormat="1" ht="51" x14ac:dyDescent="0.2">
      <c r="B132" s="300" t="s">
        <v>569</v>
      </c>
      <c r="C132" s="262" t="s">
        <v>378</v>
      </c>
      <c r="D132" s="260" t="s">
        <v>203</v>
      </c>
      <c r="E132" s="239">
        <v>19.5</v>
      </c>
      <c r="F132" s="261"/>
      <c r="G132" s="243">
        <f t="shared" ref="G132:G134" si="36">F132+(F132*$H$10)</f>
        <v>0</v>
      </c>
      <c r="H132" s="295">
        <f t="shared" ref="H132:H134" si="37">E132*G132</f>
        <v>0</v>
      </c>
    </row>
    <row r="133" spans="2:8" s="6" customFormat="1" ht="19.899999999999999" customHeight="1" x14ac:dyDescent="0.2">
      <c r="B133" s="300" t="s">
        <v>570</v>
      </c>
      <c r="C133" s="263" t="s">
        <v>441</v>
      </c>
      <c r="D133" s="260" t="s">
        <v>203</v>
      </c>
      <c r="E133" s="239">
        <v>19.5</v>
      </c>
      <c r="F133" s="261"/>
      <c r="G133" s="243">
        <f t="shared" si="36"/>
        <v>0</v>
      </c>
      <c r="H133" s="295">
        <f t="shared" si="37"/>
        <v>0</v>
      </c>
    </row>
    <row r="134" spans="2:8" s="6" customFormat="1" ht="38.25" x14ac:dyDescent="0.2">
      <c r="B134" s="300" t="s">
        <v>571</v>
      </c>
      <c r="C134" s="263" t="s">
        <v>530</v>
      </c>
      <c r="D134" s="260" t="s">
        <v>203</v>
      </c>
      <c r="E134" s="239">
        <v>19.5</v>
      </c>
      <c r="F134" s="261"/>
      <c r="G134" s="243">
        <f t="shared" si="36"/>
        <v>0</v>
      </c>
      <c r="H134" s="295">
        <f t="shared" si="37"/>
        <v>0</v>
      </c>
    </row>
    <row r="135" spans="2:8" ht="19.899999999999999" customHeight="1" x14ac:dyDescent="0.2">
      <c r="B135" s="316"/>
      <c r="C135" s="311"/>
      <c r="D135" s="312"/>
      <c r="E135" s="317"/>
      <c r="F135" s="338" t="s">
        <v>613</v>
      </c>
      <c r="G135" s="338"/>
      <c r="H135" s="283">
        <f>SUM(H116:H134)</f>
        <v>0</v>
      </c>
    </row>
    <row r="136" spans="2:8" ht="19.899999999999999" customHeight="1" x14ac:dyDescent="0.2">
      <c r="B136" s="310"/>
      <c r="C136" s="311"/>
      <c r="D136" s="312"/>
      <c r="E136" s="313"/>
      <c r="F136" s="314"/>
      <c r="G136" s="314"/>
      <c r="H136" s="315"/>
    </row>
    <row r="137" spans="2:8" ht="19.899999999999999" customHeight="1" x14ac:dyDescent="0.2">
      <c r="B137" s="290" t="s">
        <v>351</v>
      </c>
      <c r="C137" s="278" t="s">
        <v>350</v>
      </c>
      <c r="D137" s="271"/>
      <c r="E137" s="272"/>
      <c r="F137" s="273"/>
      <c r="G137" s="276"/>
      <c r="H137" s="302"/>
    </row>
    <row r="138" spans="2:8" s="6" customFormat="1" ht="19.899999999999999" customHeight="1" x14ac:dyDescent="0.2">
      <c r="B138" s="343" t="s">
        <v>450</v>
      </c>
      <c r="C138" s="343"/>
      <c r="D138" s="292"/>
      <c r="E138" s="293"/>
      <c r="F138" s="292"/>
      <c r="G138" s="292"/>
      <c r="H138" s="292"/>
    </row>
    <row r="139" spans="2:8" s="6" customFormat="1" ht="19.899999999999999" customHeight="1" x14ac:dyDescent="0.2">
      <c r="B139" s="241" t="s">
        <v>352</v>
      </c>
      <c r="C139" s="262" t="s">
        <v>532</v>
      </c>
      <c r="D139" s="260" t="s">
        <v>333</v>
      </c>
      <c r="E139" s="239">
        <v>34.450000000000003</v>
      </c>
      <c r="F139" s="261"/>
      <c r="G139" s="243">
        <f t="shared" ref="G139:G140" si="38">F139+(F139*$H$10)</f>
        <v>0</v>
      </c>
      <c r="H139" s="295">
        <f>E139*G139</f>
        <v>0</v>
      </c>
    </row>
    <row r="140" spans="2:8" s="6" customFormat="1" ht="20.100000000000001" customHeight="1" x14ac:dyDescent="0.2">
      <c r="B140" s="241" t="s">
        <v>398</v>
      </c>
      <c r="C140" s="262" t="s">
        <v>399</v>
      </c>
      <c r="D140" s="260" t="s">
        <v>333</v>
      </c>
      <c r="E140" s="239">
        <v>149</v>
      </c>
      <c r="F140" s="261"/>
      <c r="G140" s="243">
        <f t="shared" si="38"/>
        <v>0</v>
      </c>
      <c r="H140" s="244">
        <f>E140*G140</f>
        <v>0</v>
      </c>
    </row>
    <row r="141" spans="2:8" ht="19.899999999999999" customHeight="1" x14ac:dyDescent="0.2">
      <c r="B141" s="316"/>
      <c r="C141" s="311"/>
      <c r="D141" s="312"/>
      <c r="E141" s="317"/>
      <c r="F141" s="338" t="s">
        <v>614</v>
      </c>
      <c r="G141" s="338"/>
      <c r="H141" s="283">
        <f>SUM(H139:H140)</f>
        <v>0</v>
      </c>
    </row>
    <row r="142" spans="2:8" ht="19.899999999999999" customHeight="1" x14ac:dyDescent="0.2">
      <c r="B142" s="310"/>
      <c r="C142" s="311"/>
      <c r="D142" s="312"/>
      <c r="E142" s="313"/>
      <c r="F142" s="314"/>
      <c r="G142" s="314"/>
      <c r="H142" s="315"/>
    </row>
    <row r="143" spans="2:8" ht="19.899999999999999" customHeight="1" x14ac:dyDescent="0.2">
      <c r="B143" s="290" t="s">
        <v>353</v>
      </c>
      <c r="C143" s="278" t="s">
        <v>347</v>
      </c>
      <c r="D143" s="279"/>
      <c r="E143" s="280"/>
      <c r="F143" s="281"/>
      <c r="G143" s="285"/>
      <c r="H143" s="294"/>
    </row>
    <row r="144" spans="2:8" s="6" customFormat="1" ht="19.899999999999999" customHeight="1" x14ac:dyDescent="0.2">
      <c r="B144" s="343" t="s">
        <v>469</v>
      </c>
      <c r="C144" s="343"/>
      <c r="D144" s="292"/>
      <c r="E144" s="293"/>
      <c r="F144" s="292"/>
      <c r="G144" s="292"/>
      <c r="H144" s="292"/>
    </row>
    <row r="145" spans="2:8" s="6" customFormat="1" ht="38.25" x14ac:dyDescent="0.2">
      <c r="B145" s="241" t="s">
        <v>354</v>
      </c>
      <c r="C145" s="266" t="s">
        <v>410</v>
      </c>
      <c r="D145" s="265" t="s">
        <v>397</v>
      </c>
      <c r="E145" s="267">
        <v>17</v>
      </c>
      <c r="F145" s="240"/>
      <c r="G145" s="243">
        <f t="shared" ref="G145:G152" si="39">F145+(F145*$H$10)</f>
        <v>0</v>
      </c>
      <c r="H145" s="295">
        <f t="shared" ref="H145:H152" si="40">E145*G145</f>
        <v>0</v>
      </c>
    </row>
    <row r="146" spans="2:8" s="6" customFormat="1" ht="25.5" x14ac:dyDescent="0.2">
      <c r="B146" s="241" t="s">
        <v>364</v>
      </c>
      <c r="C146" s="266" t="s">
        <v>411</v>
      </c>
      <c r="D146" s="265" t="s">
        <v>397</v>
      </c>
      <c r="E146" s="267">
        <v>17</v>
      </c>
      <c r="F146" s="261"/>
      <c r="G146" s="243">
        <f t="shared" si="39"/>
        <v>0</v>
      </c>
      <c r="H146" s="244">
        <f t="shared" si="40"/>
        <v>0</v>
      </c>
    </row>
    <row r="147" spans="2:8" s="6" customFormat="1" ht="25.5" x14ac:dyDescent="0.2">
      <c r="B147" s="241" t="s">
        <v>365</v>
      </c>
      <c r="C147" s="266" t="s">
        <v>412</v>
      </c>
      <c r="D147" s="265" t="s">
        <v>397</v>
      </c>
      <c r="E147" s="267">
        <v>17</v>
      </c>
      <c r="F147" s="261"/>
      <c r="G147" s="243">
        <f t="shared" si="39"/>
        <v>0</v>
      </c>
      <c r="H147" s="244">
        <f t="shared" si="40"/>
        <v>0</v>
      </c>
    </row>
    <row r="148" spans="2:8" s="6" customFormat="1" ht="25.5" x14ac:dyDescent="0.2">
      <c r="B148" s="241" t="s">
        <v>366</v>
      </c>
      <c r="C148" s="266" t="s">
        <v>413</v>
      </c>
      <c r="D148" s="265" t="s">
        <v>333</v>
      </c>
      <c r="E148" s="267">
        <v>25.5</v>
      </c>
      <c r="F148" s="261"/>
      <c r="G148" s="243">
        <f t="shared" si="39"/>
        <v>0</v>
      </c>
      <c r="H148" s="244">
        <f t="shared" si="40"/>
        <v>0</v>
      </c>
    </row>
    <row r="149" spans="2:8" s="6" customFormat="1" ht="25.5" x14ac:dyDescent="0.2">
      <c r="B149" s="241" t="s">
        <v>367</v>
      </c>
      <c r="C149" s="253" t="s">
        <v>414</v>
      </c>
      <c r="D149" s="242" t="s">
        <v>415</v>
      </c>
      <c r="E149" s="303">
        <v>8.5</v>
      </c>
      <c r="F149" s="240"/>
      <c r="G149" s="243">
        <f t="shared" si="39"/>
        <v>0</v>
      </c>
      <c r="H149" s="295">
        <f t="shared" si="40"/>
        <v>0</v>
      </c>
    </row>
    <row r="150" spans="2:8" s="6" customFormat="1" ht="19.899999999999999" customHeight="1" x14ac:dyDescent="0.2">
      <c r="B150" s="241" t="s">
        <v>461</v>
      </c>
      <c r="C150" s="268" t="s">
        <v>443</v>
      </c>
      <c r="D150" s="242" t="s">
        <v>397</v>
      </c>
      <c r="E150" s="252">
        <v>14</v>
      </c>
      <c r="F150" s="261"/>
      <c r="G150" s="243">
        <f t="shared" si="39"/>
        <v>0</v>
      </c>
      <c r="H150" s="244">
        <f t="shared" si="40"/>
        <v>0</v>
      </c>
    </row>
    <row r="151" spans="2:8" s="6" customFormat="1" ht="25.5" x14ac:dyDescent="0.2">
      <c r="B151" s="241" t="s">
        <v>462</v>
      </c>
      <c r="C151" s="268" t="s">
        <v>444</v>
      </c>
      <c r="D151" s="242" t="s">
        <v>397</v>
      </c>
      <c r="E151" s="252">
        <v>10</v>
      </c>
      <c r="F151" s="261"/>
      <c r="G151" s="243">
        <f t="shared" si="39"/>
        <v>0</v>
      </c>
      <c r="H151" s="244">
        <f t="shared" si="40"/>
        <v>0</v>
      </c>
    </row>
    <row r="152" spans="2:8" s="6" customFormat="1" ht="19.899999999999999" customHeight="1" x14ac:dyDescent="0.2">
      <c r="B152" s="241" t="s">
        <v>463</v>
      </c>
      <c r="C152" s="268" t="s">
        <v>445</v>
      </c>
      <c r="D152" s="242" t="s">
        <v>397</v>
      </c>
      <c r="E152" s="252">
        <v>10</v>
      </c>
      <c r="F152" s="261"/>
      <c r="G152" s="243">
        <f t="shared" si="39"/>
        <v>0</v>
      </c>
      <c r="H152" s="244">
        <f t="shared" si="40"/>
        <v>0</v>
      </c>
    </row>
    <row r="153" spans="2:8" ht="19.899999999999999" customHeight="1" x14ac:dyDescent="0.2">
      <c r="B153" s="316"/>
      <c r="C153" s="311"/>
      <c r="D153" s="312"/>
      <c r="E153" s="317"/>
      <c r="F153" s="338" t="s">
        <v>615</v>
      </c>
      <c r="G153" s="338"/>
      <c r="H153" s="283">
        <f>SUM(H145:H152)</f>
        <v>0</v>
      </c>
    </row>
    <row r="154" spans="2:8" ht="19.899999999999999" customHeight="1" x14ac:dyDescent="0.2">
      <c r="B154" s="310"/>
      <c r="C154" s="311"/>
      <c r="D154" s="312"/>
      <c r="E154" s="313"/>
      <c r="F154" s="314"/>
      <c r="G154" s="314"/>
      <c r="H154" s="315"/>
    </row>
    <row r="155" spans="2:8" ht="19.899999999999999" customHeight="1" x14ac:dyDescent="0.2">
      <c r="B155" s="290" t="s">
        <v>355</v>
      </c>
      <c r="C155" s="278" t="s">
        <v>346</v>
      </c>
      <c r="D155" s="279"/>
      <c r="E155" s="280"/>
      <c r="F155" s="281"/>
      <c r="G155" s="285"/>
      <c r="H155" s="294"/>
    </row>
    <row r="156" spans="2:8" s="6" customFormat="1" ht="19.899999999999999" customHeight="1" x14ac:dyDescent="0.2">
      <c r="B156" s="343" t="s">
        <v>450</v>
      </c>
      <c r="C156" s="343"/>
      <c r="D156" s="292"/>
      <c r="E156" s="293"/>
      <c r="F156" s="292"/>
      <c r="G156" s="292"/>
      <c r="H156" s="292"/>
    </row>
    <row r="157" spans="2:8" s="6" customFormat="1" ht="25.5" x14ac:dyDescent="0.2">
      <c r="B157" s="241" t="s">
        <v>356</v>
      </c>
      <c r="C157" s="253" t="s">
        <v>381</v>
      </c>
      <c r="D157" s="269" t="s">
        <v>333</v>
      </c>
      <c r="E157" s="252">
        <v>922.51</v>
      </c>
      <c r="F157" s="270"/>
      <c r="G157" s="243">
        <f t="shared" ref="G157:G180" si="41">F157+(F157*$H$10)</f>
        <v>0</v>
      </c>
      <c r="H157" s="295">
        <f t="shared" ref="H157:H180" si="42">E157*G157</f>
        <v>0</v>
      </c>
    </row>
    <row r="158" spans="2:8" s="6" customFormat="1" ht="25.5" x14ac:dyDescent="0.2">
      <c r="B158" s="241" t="s">
        <v>357</v>
      </c>
      <c r="C158" s="253" t="s">
        <v>394</v>
      </c>
      <c r="D158" s="269" t="s">
        <v>333</v>
      </c>
      <c r="E158" s="252">
        <v>70.22</v>
      </c>
      <c r="F158" s="270"/>
      <c r="G158" s="243">
        <f t="shared" si="41"/>
        <v>0</v>
      </c>
      <c r="H158" s="295">
        <f t="shared" si="42"/>
        <v>0</v>
      </c>
    </row>
    <row r="159" spans="2:8" s="6" customFormat="1" ht="25.5" x14ac:dyDescent="0.2">
      <c r="B159" s="241" t="s">
        <v>572</v>
      </c>
      <c r="C159" s="253" t="s">
        <v>416</v>
      </c>
      <c r="D159" s="269" t="s">
        <v>333</v>
      </c>
      <c r="E159" s="252">
        <v>18.079999999999998</v>
      </c>
      <c r="F159" s="270"/>
      <c r="G159" s="243">
        <f t="shared" si="41"/>
        <v>0</v>
      </c>
      <c r="H159" s="295">
        <f t="shared" si="42"/>
        <v>0</v>
      </c>
    </row>
    <row r="160" spans="2:8" s="6" customFormat="1" ht="38.25" x14ac:dyDescent="0.2">
      <c r="B160" s="241" t="s">
        <v>573</v>
      </c>
      <c r="C160" s="253" t="s">
        <v>380</v>
      </c>
      <c r="D160" s="269" t="s">
        <v>333</v>
      </c>
      <c r="E160" s="252">
        <v>395.12</v>
      </c>
      <c r="F160" s="270"/>
      <c r="G160" s="243">
        <f t="shared" si="41"/>
        <v>0</v>
      </c>
      <c r="H160" s="295">
        <f t="shared" si="42"/>
        <v>0</v>
      </c>
    </row>
    <row r="161" spans="2:8" s="6" customFormat="1" ht="38.25" x14ac:dyDescent="0.2">
      <c r="B161" s="241" t="s">
        <v>574</v>
      </c>
      <c r="C161" s="253" t="s">
        <v>393</v>
      </c>
      <c r="D161" s="269" t="s">
        <v>333</v>
      </c>
      <c r="E161" s="252">
        <v>5.46</v>
      </c>
      <c r="F161" s="270"/>
      <c r="G161" s="243">
        <f t="shared" si="41"/>
        <v>0</v>
      </c>
      <c r="H161" s="295">
        <f t="shared" si="42"/>
        <v>0</v>
      </c>
    </row>
    <row r="162" spans="2:8" s="6" customFormat="1" ht="38.25" x14ac:dyDescent="0.2">
      <c r="B162" s="241" t="s">
        <v>575</v>
      </c>
      <c r="C162" s="253" t="s">
        <v>417</v>
      </c>
      <c r="D162" s="269" t="s">
        <v>333</v>
      </c>
      <c r="E162" s="252">
        <v>1.58</v>
      </c>
      <c r="F162" s="270"/>
      <c r="G162" s="243">
        <f t="shared" si="41"/>
        <v>0</v>
      </c>
      <c r="H162" s="295">
        <f t="shared" si="42"/>
        <v>0</v>
      </c>
    </row>
    <row r="163" spans="2:8" s="6" customFormat="1" ht="25.5" x14ac:dyDescent="0.2">
      <c r="B163" s="241" t="s">
        <v>576</v>
      </c>
      <c r="C163" s="253" t="s">
        <v>382</v>
      </c>
      <c r="D163" s="269" t="s">
        <v>389</v>
      </c>
      <c r="E163" s="252">
        <v>235</v>
      </c>
      <c r="F163" s="270"/>
      <c r="G163" s="243">
        <f t="shared" si="41"/>
        <v>0</v>
      </c>
      <c r="H163" s="295">
        <f t="shared" si="42"/>
        <v>0</v>
      </c>
    </row>
    <row r="164" spans="2:8" s="6" customFormat="1" ht="25.5" x14ac:dyDescent="0.2">
      <c r="B164" s="241" t="s">
        <v>577</v>
      </c>
      <c r="C164" s="253" t="s">
        <v>385</v>
      </c>
      <c r="D164" s="269" t="s">
        <v>389</v>
      </c>
      <c r="E164" s="252">
        <v>165</v>
      </c>
      <c r="F164" s="270"/>
      <c r="G164" s="243">
        <f t="shared" si="41"/>
        <v>0</v>
      </c>
      <c r="H164" s="295">
        <f t="shared" si="42"/>
        <v>0</v>
      </c>
    </row>
    <row r="165" spans="2:8" s="6" customFormat="1" ht="25.5" x14ac:dyDescent="0.2">
      <c r="B165" s="241" t="s">
        <v>578</v>
      </c>
      <c r="C165" s="253" t="s">
        <v>418</v>
      </c>
      <c r="D165" s="269" t="s">
        <v>389</v>
      </c>
      <c r="E165" s="252">
        <v>32</v>
      </c>
      <c r="F165" s="270"/>
      <c r="G165" s="243">
        <f t="shared" si="41"/>
        <v>0</v>
      </c>
      <c r="H165" s="295">
        <f t="shared" si="42"/>
        <v>0</v>
      </c>
    </row>
    <row r="166" spans="2:8" s="6" customFormat="1" ht="38.25" x14ac:dyDescent="0.2">
      <c r="B166" s="241" t="s">
        <v>579</v>
      </c>
      <c r="C166" s="253" t="s">
        <v>390</v>
      </c>
      <c r="D166" s="269" t="s">
        <v>389</v>
      </c>
      <c r="E166" s="252">
        <v>1</v>
      </c>
      <c r="F166" s="270"/>
      <c r="G166" s="243">
        <f t="shared" si="41"/>
        <v>0</v>
      </c>
      <c r="H166" s="295">
        <f t="shared" si="42"/>
        <v>0</v>
      </c>
    </row>
    <row r="167" spans="2:8" s="6" customFormat="1" ht="38.25" x14ac:dyDescent="0.2">
      <c r="B167" s="241" t="s">
        <v>580</v>
      </c>
      <c r="C167" s="253" t="s">
        <v>419</v>
      </c>
      <c r="D167" s="269" t="s">
        <v>389</v>
      </c>
      <c r="E167" s="252">
        <v>245</v>
      </c>
      <c r="F167" s="270"/>
      <c r="G167" s="243">
        <f t="shared" si="41"/>
        <v>0</v>
      </c>
      <c r="H167" s="295">
        <f t="shared" si="42"/>
        <v>0</v>
      </c>
    </row>
    <row r="168" spans="2:8" s="6" customFormat="1" ht="19.899999999999999" customHeight="1" x14ac:dyDescent="0.2">
      <c r="B168" s="241" t="s">
        <v>581</v>
      </c>
      <c r="C168" s="253" t="s">
        <v>383</v>
      </c>
      <c r="D168" s="269" t="s">
        <v>389</v>
      </c>
      <c r="E168" s="252">
        <v>245</v>
      </c>
      <c r="F168" s="270"/>
      <c r="G168" s="243">
        <f t="shared" si="41"/>
        <v>0</v>
      </c>
      <c r="H168" s="295">
        <f t="shared" si="42"/>
        <v>0</v>
      </c>
    </row>
    <row r="169" spans="2:8" s="6" customFormat="1" ht="25.5" x14ac:dyDescent="0.2">
      <c r="B169" s="241" t="s">
        <v>582</v>
      </c>
      <c r="C169" s="253" t="s">
        <v>420</v>
      </c>
      <c r="D169" s="269" t="s">
        <v>389</v>
      </c>
      <c r="E169" s="252">
        <v>4</v>
      </c>
      <c r="F169" s="270"/>
      <c r="G169" s="243">
        <f t="shared" si="41"/>
        <v>0</v>
      </c>
      <c r="H169" s="295">
        <f t="shared" si="42"/>
        <v>0</v>
      </c>
    </row>
    <row r="170" spans="2:8" s="6" customFormat="1" ht="25.5" x14ac:dyDescent="0.2">
      <c r="B170" s="241" t="s">
        <v>583</v>
      </c>
      <c r="C170" s="253" t="s">
        <v>384</v>
      </c>
      <c r="D170" s="269" t="s">
        <v>389</v>
      </c>
      <c r="E170" s="252">
        <v>41</v>
      </c>
      <c r="F170" s="270"/>
      <c r="G170" s="243">
        <f t="shared" si="41"/>
        <v>0</v>
      </c>
      <c r="H170" s="295">
        <f t="shared" si="42"/>
        <v>0</v>
      </c>
    </row>
    <row r="171" spans="2:8" s="6" customFormat="1" ht="38.25" x14ac:dyDescent="0.2">
      <c r="B171" s="241" t="s">
        <v>584</v>
      </c>
      <c r="C171" s="253" t="s">
        <v>421</v>
      </c>
      <c r="D171" s="269" t="s">
        <v>389</v>
      </c>
      <c r="E171" s="252">
        <v>1</v>
      </c>
      <c r="F171" s="270"/>
      <c r="G171" s="243">
        <f t="shared" si="41"/>
        <v>0</v>
      </c>
      <c r="H171" s="295">
        <f t="shared" si="42"/>
        <v>0</v>
      </c>
    </row>
    <row r="172" spans="2:8" s="6" customFormat="1" ht="25.5" x14ac:dyDescent="0.2">
      <c r="B172" s="241" t="s">
        <v>585</v>
      </c>
      <c r="C172" s="253" t="s">
        <v>372</v>
      </c>
      <c r="D172" s="269" t="s">
        <v>389</v>
      </c>
      <c r="E172" s="252">
        <v>3</v>
      </c>
      <c r="F172" s="270"/>
      <c r="G172" s="243">
        <f t="shared" si="41"/>
        <v>0</v>
      </c>
      <c r="H172" s="295">
        <f t="shared" si="42"/>
        <v>0</v>
      </c>
    </row>
    <row r="173" spans="2:8" s="6" customFormat="1" ht="25.5" x14ac:dyDescent="0.2">
      <c r="B173" s="241" t="s">
        <v>586</v>
      </c>
      <c r="C173" s="253" t="s">
        <v>373</v>
      </c>
      <c r="D173" s="269" t="s">
        <v>389</v>
      </c>
      <c r="E173" s="252">
        <v>12</v>
      </c>
      <c r="F173" s="270"/>
      <c r="G173" s="243">
        <f t="shared" si="41"/>
        <v>0</v>
      </c>
      <c r="H173" s="295">
        <f t="shared" si="42"/>
        <v>0</v>
      </c>
    </row>
    <row r="174" spans="2:8" s="6" customFormat="1" ht="25.5" x14ac:dyDescent="0.2">
      <c r="B174" s="241" t="s">
        <v>587</v>
      </c>
      <c r="C174" s="253" t="s">
        <v>371</v>
      </c>
      <c r="D174" s="269" t="s">
        <v>389</v>
      </c>
      <c r="E174" s="252">
        <v>7</v>
      </c>
      <c r="F174" s="270"/>
      <c r="G174" s="243">
        <f t="shared" si="41"/>
        <v>0</v>
      </c>
      <c r="H174" s="295">
        <f t="shared" si="42"/>
        <v>0</v>
      </c>
    </row>
    <row r="175" spans="2:8" s="6" customFormat="1" ht="25.5" x14ac:dyDescent="0.2">
      <c r="B175" s="241" t="s">
        <v>588</v>
      </c>
      <c r="C175" s="253" t="s">
        <v>422</v>
      </c>
      <c r="D175" s="269" t="s">
        <v>389</v>
      </c>
      <c r="E175" s="252">
        <v>1</v>
      </c>
      <c r="F175" s="270"/>
      <c r="G175" s="243">
        <f t="shared" si="41"/>
        <v>0</v>
      </c>
      <c r="H175" s="295">
        <f t="shared" si="42"/>
        <v>0</v>
      </c>
    </row>
    <row r="176" spans="2:8" s="6" customFormat="1" ht="25.5" x14ac:dyDescent="0.2">
      <c r="B176" s="241" t="s">
        <v>589</v>
      </c>
      <c r="C176" s="253" t="s">
        <v>423</v>
      </c>
      <c r="D176" s="269" t="s">
        <v>389</v>
      </c>
      <c r="E176" s="252">
        <v>3</v>
      </c>
      <c r="F176" s="270"/>
      <c r="G176" s="243">
        <f t="shared" si="41"/>
        <v>0</v>
      </c>
      <c r="H176" s="295">
        <f t="shared" si="42"/>
        <v>0</v>
      </c>
    </row>
    <row r="177" spans="2:8" s="6" customFormat="1" ht="25.5" x14ac:dyDescent="0.2">
      <c r="B177" s="241" t="s">
        <v>590</v>
      </c>
      <c r="C177" s="253" t="s">
        <v>386</v>
      </c>
      <c r="D177" s="269" t="s">
        <v>333</v>
      </c>
      <c r="E177" s="252">
        <v>548.64</v>
      </c>
      <c r="F177" s="270"/>
      <c r="G177" s="243">
        <f t="shared" si="41"/>
        <v>0</v>
      </c>
      <c r="H177" s="295">
        <f t="shared" si="42"/>
        <v>0</v>
      </c>
    </row>
    <row r="178" spans="2:8" s="6" customFormat="1" ht="25.5" x14ac:dyDescent="0.2">
      <c r="B178" s="241" t="s">
        <v>591</v>
      </c>
      <c r="C178" s="253" t="s">
        <v>424</v>
      </c>
      <c r="D178" s="269" t="s">
        <v>333</v>
      </c>
      <c r="E178" s="252">
        <v>764.67</v>
      </c>
      <c r="F178" s="270"/>
      <c r="G178" s="243">
        <f t="shared" si="41"/>
        <v>0</v>
      </c>
      <c r="H178" s="295">
        <f t="shared" si="42"/>
        <v>0</v>
      </c>
    </row>
    <row r="179" spans="2:8" s="6" customFormat="1" ht="25.5" x14ac:dyDescent="0.2">
      <c r="B179" s="241" t="s">
        <v>592</v>
      </c>
      <c r="C179" s="253" t="s">
        <v>387</v>
      </c>
      <c r="D179" s="269" t="s">
        <v>333</v>
      </c>
      <c r="E179" s="252">
        <v>2719.56</v>
      </c>
      <c r="F179" s="270"/>
      <c r="G179" s="243">
        <f t="shared" si="41"/>
        <v>0</v>
      </c>
      <c r="H179" s="295">
        <f t="shared" si="42"/>
        <v>0</v>
      </c>
    </row>
    <row r="180" spans="2:8" s="6" customFormat="1" ht="25.5" x14ac:dyDescent="0.2">
      <c r="B180" s="241" t="s">
        <v>593</v>
      </c>
      <c r="C180" s="253" t="s">
        <v>388</v>
      </c>
      <c r="D180" s="269" t="s">
        <v>333</v>
      </c>
      <c r="E180" s="252">
        <v>2237.59</v>
      </c>
      <c r="F180" s="270"/>
      <c r="G180" s="243">
        <f t="shared" si="41"/>
        <v>0</v>
      </c>
      <c r="H180" s="295">
        <f t="shared" si="42"/>
        <v>0</v>
      </c>
    </row>
    <row r="181" spans="2:8" ht="19.899999999999999" customHeight="1" x14ac:dyDescent="0.2">
      <c r="B181" s="316"/>
      <c r="C181" s="311"/>
      <c r="D181" s="312"/>
      <c r="E181" s="317"/>
      <c r="F181" s="338" t="s">
        <v>616</v>
      </c>
      <c r="G181" s="338"/>
      <c r="H181" s="283">
        <f>SUM(H157:H180)</f>
        <v>0</v>
      </c>
    </row>
    <row r="182" spans="2:8" ht="19.899999999999999" customHeight="1" x14ac:dyDescent="0.2">
      <c r="B182" s="310"/>
      <c r="C182" s="311"/>
      <c r="D182" s="312"/>
      <c r="E182" s="313"/>
      <c r="F182" s="314"/>
      <c r="G182" s="314"/>
      <c r="H182" s="315"/>
    </row>
    <row r="183" spans="2:8" s="100" customFormat="1" ht="19.899999999999999" customHeight="1" x14ac:dyDescent="0.2">
      <c r="B183" s="304" t="s">
        <v>358</v>
      </c>
      <c r="C183" s="278" t="s">
        <v>25</v>
      </c>
      <c r="D183" s="279"/>
      <c r="E183" s="280"/>
      <c r="F183" s="281"/>
      <c r="G183" s="285"/>
      <c r="H183" s="305"/>
    </row>
    <row r="184" spans="2:8" s="6" customFormat="1" ht="19.899999999999999" customHeight="1" x14ac:dyDescent="0.2">
      <c r="B184" s="343" t="s">
        <v>450</v>
      </c>
      <c r="C184" s="343"/>
      <c r="D184" s="292"/>
      <c r="E184" s="293"/>
      <c r="F184" s="292"/>
      <c r="G184" s="292"/>
      <c r="H184" s="292"/>
    </row>
    <row r="185" spans="2:8" s="6" customFormat="1" ht="19.899999999999999" customHeight="1" x14ac:dyDescent="0.2">
      <c r="B185" s="241" t="s">
        <v>359</v>
      </c>
      <c r="C185" s="259" t="s">
        <v>442</v>
      </c>
      <c r="D185" s="260" t="s">
        <v>203</v>
      </c>
      <c r="E185" s="239">
        <v>3868.25</v>
      </c>
      <c r="F185" s="261"/>
      <c r="G185" s="243">
        <f t="shared" ref="G185:G188" si="43">F185+(F185*$H$10)</f>
        <v>0</v>
      </c>
      <c r="H185" s="244">
        <f t="shared" ref="H185:H187" si="44">E185*G185</f>
        <v>0</v>
      </c>
    </row>
    <row r="186" spans="2:8" s="6" customFormat="1" ht="25.5" x14ac:dyDescent="0.2">
      <c r="B186" s="241" t="s">
        <v>360</v>
      </c>
      <c r="C186" s="259" t="s">
        <v>407</v>
      </c>
      <c r="D186" s="260" t="s">
        <v>203</v>
      </c>
      <c r="E186" s="239">
        <v>2981.24</v>
      </c>
      <c r="F186" s="261"/>
      <c r="G186" s="243">
        <f t="shared" si="43"/>
        <v>0</v>
      </c>
      <c r="H186" s="244">
        <f t="shared" si="44"/>
        <v>0</v>
      </c>
    </row>
    <row r="187" spans="2:8" s="6" customFormat="1" ht="25.5" x14ac:dyDescent="0.2">
      <c r="B187" s="241" t="s">
        <v>361</v>
      </c>
      <c r="C187" s="259" t="s">
        <v>408</v>
      </c>
      <c r="D187" s="260" t="s">
        <v>203</v>
      </c>
      <c r="E187" s="239">
        <v>3868.25</v>
      </c>
      <c r="F187" s="261"/>
      <c r="G187" s="243">
        <f t="shared" si="43"/>
        <v>0</v>
      </c>
      <c r="H187" s="244">
        <f t="shared" si="44"/>
        <v>0</v>
      </c>
    </row>
    <row r="188" spans="2:8" s="6" customFormat="1" ht="19.899999999999999" customHeight="1" x14ac:dyDescent="0.2">
      <c r="B188" s="241" t="s">
        <v>368</v>
      </c>
      <c r="C188" s="259" t="s">
        <v>406</v>
      </c>
      <c r="D188" s="260" t="s">
        <v>203</v>
      </c>
      <c r="E188" s="239">
        <v>2241.7199999999998</v>
      </c>
      <c r="F188" s="261"/>
      <c r="G188" s="243">
        <f t="shared" si="43"/>
        <v>0</v>
      </c>
      <c r="H188" s="244">
        <f t="shared" ref="H188" si="45">E188*G188</f>
        <v>0</v>
      </c>
    </row>
    <row r="189" spans="2:8" s="6" customFormat="1" ht="19.899999999999999" customHeight="1" x14ac:dyDescent="0.2">
      <c r="B189" s="343" t="s">
        <v>471</v>
      </c>
      <c r="C189" s="343"/>
      <c r="D189" s="292"/>
      <c r="E189" s="293"/>
      <c r="F189" s="292"/>
      <c r="G189" s="292"/>
      <c r="H189" s="292"/>
    </row>
    <row r="190" spans="2:8" s="6" customFormat="1" ht="19.899999999999999" customHeight="1" x14ac:dyDescent="0.2">
      <c r="B190" s="241" t="s">
        <v>369</v>
      </c>
      <c r="C190" s="259" t="s">
        <v>442</v>
      </c>
      <c r="D190" s="260" t="s">
        <v>203</v>
      </c>
      <c r="E190" s="239">
        <v>275.16000000000003</v>
      </c>
      <c r="F190" s="261"/>
      <c r="G190" s="243">
        <f t="shared" ref="G190:G193" si="46">F190+(F190*$H$10)</f>
        <v>0</v>
      </c>
      <c r="H190" s="244">
        <f t="shared" ref="H190:H193" si="47">E190*G190</f>
        <v>0</v>
      </c>
    </row>
    <row r="191" spans="2:8" s="6" customFormat="1" ht="25.5" x14ac:dyDescent="0.2">
      <c r="B191" s="241" t="s">
        <v>370</v>
      </c>
      <c r="C191" s="259" t="s">
        <v>407</v>
      </c>
      <c r="D191" s="260" t="s">
        <v>203</v>
      </c>
      <c r="E191" s="239">
        <v>137.58000000000001</v>
      </c>
      <c r="F191" s="261"/>
      <c r="G191" s="243">
        <f t="shared" si="46"/>
        <v>0</v>
      </c>
      <c r="H191" s="244">
        <f t="shared" si="47"/>
        <v>0</v>
      </c>
    </row>
    <row r="192" spans="2:8" s="6" customFormat="1" ht="25.5" x14ac:dyDescent="0.2">
      <c r="B192" s="241" t="s">
        <v>464</v>
      </c>
      <c r="C192" s="259" t="s">
        <v>408</v>
      </c>
      <c r="D192" s="260" t="s">
        <v>203</v>
      </c>
      <c r="E192" s="239">
        <v>275.16000000000003</v>
      </c>
      <c r="F192" s="261"/>
      <c r="G192" s="243">
        <f t="shared" si="46"/>
        <v>0</v>
      </c>
      <c r="H192" s="244">
        <f t="shared" si="47"/>
        <v>0</v>
      </c>
    </row>
    <row r="193" spans="2:8" s="6" customFormat="1" ht="19.899999999999999" customHeight="1" x14ac:dyDescent="0.2">
      <c r="B193" s="241" t="s">
        <v>594</v>
      </c>
      <c r="C193" s="259" t="s">
        <v>406</v>
      </c>
      <c r="D193" s="260" t="s">
        <v>203</v>
      </c>
      <c r="E193" s="239">
        <v>46.25</v>
      </c>
      <c r="F193" s="261"/>
      <c r="G193" s="243">
        <f t="shared" si="46"/>
        <v>0</v>
      </c>
      <c r="H193" s="244">
        <f t="shared" si="47"/>
        <v>0</v>
      </c>
    </row>
    <row r="194" spans="2:8" s="6" customFormat="1" ht="19.899999999999999" customHeight="1" x14ac:dyDescent="0.2">
      <c r="B194" s="343" t="s">
        <v>451</v>
      </c>
      <c r="C194" s="343"/>
      <c r="D194" s="292"/>
      <c r="E194" s="293"/>
      <c r="F194" s="292"/>
      <c r="G194" s="292"/>
      <c r="H194" s="292"/>
    </row>
    <row r="195" spans="2:8" s="6" customFormat="1" ht="19.899999999999999" customHeight="1" x14ac:dyDescent="0.2">
      <c r="B195" s="241" t="s">
        <v>595</v>
      </c>
      <c r="C195" s="259" t="s">
        <v>442</v>
      </c>
      <c r="D195" s="260" t="s">
        <v>203</v>
      </c>
      <c r="E195" s="239">
        <v>460.32</v>
      </c>
      <c r="F195" s="261"/>
      <c r="G195" s="243">
        <f t="shared" ref="G195:G198" si="48">F195+(F195*$H$10)</f>
        <v>0</v>
      </c>
      <c r="H195" s="244">
        <f t="shared" ref="H195:H198" si="49">E195*G195</f>
        <v>0</v>
      </c>
    </row>
    <row r="196" spans="2:8" s="6" customFormat="1" ht="25.5" x14ac:dyDescent="0.2">
      <c r="B196" s="241" t="s">
        <v>596</v>
      </c>
      <c r="C196" s="259" t="s">
        <v>407</v>
      </c>
      <c r="D196" s="260" t="s">
        <v>203</v>
      </c>
      <c r="E196" s="239">
        <v>270.72000000000003</v>
      </c>
      <c r="F196" s="261"/>
      <c r="G196" s="243">
        <f t="shared" si="48"/>
        <v>0</v>
      </c>
      <c r="H196" s="244">
        <f t="shared" si="49"/>
        <v>0</v>
      </c>
    </row>
    <row r="197" spans="2:8" s="6" customFormat="1" ht="25.5" x14ac:dyDescent="0.2">
      <c r="B197" s="241" t="s">
        <v>597</v>
      </c>
      <c r="C197" s="259" t="s">
        <v>408</v>
      </c>
      <c r="D197" s="260" t="s">
        <v>203</v>
      </c>
      <c r="E197" s="239">
        <v>460.32</v>
      </c>
      <c r="F197" s="261"/>
      <c r="G197" s="243">
        <f t="shared" si="48"/>
        <v>0</v>
      </c>
      <c r="H197" s="244">
        <f t="shared" si="49"/>
        <v>0</v>
      </c>
    </row>
    <row r="198" spans="2:8" s="6" customFormat="1" ht="19.899999999999999" customHeight="1" x14ac:dyDescent="0.2">
      <c r="B198" s="241" t="s">
        <v>598</v>
      </c>
      <c r="C198" s="259" t="s">
        <v>406</v>
      </c>
      <c r="D198" s="260" t="s">
        <v>203</v>
      </c>
      <c r="E198" s="239">
        <v>159.1</v>
      </c>
      <c r="F198" s="261"/>
      <c r="G198" s="243">
        <f t="shared" si="48"/>
        <v>0</v>
      </c>
      <c r="H198" s="244">
        <f t="shared" si="49"/>
        <v>0</v>
      </c>
    </row>
    <row r="199" spans="2:8" s="6" customFormat="1" ht="19.899999999999999" customHeight="1" x14ac:dyDescent="0.2">
      <c r="B199" s="343" t="s">
        <v>425</v>
      </c>
      <c r="C199" s="343"/>
      <c r="D199" s="292"/>
      <c r="E199" s="293"/>
      <c r="F199" s="292"/>
      <c r="G199" s="292"/>
      <c r="H199" s="292"/>
    </row>
    <row r="200" spans="2:8" s="6" customFormat="1" ht="19.899999999999999" customHeight="1" x14ac:dyDescent="0.2">
      <c r="B200" s="241" t="s">
        <v>599</v>
      </c>
      <c r="C200" s="259" t="s">
        <v>442</v>
      </c>
      <c r="D200" s="260" t="s">
        <v>203</v>
      </c>
      <c r="E200" s="239">
        <v>156</v>
      </c>
      <c r="F200" s="261"/>
      <c r="G200" s="243">
        <f t="shared" ref="G200:G203" si="50">F200+(F200*$H$10)</f>
        <v>0</v>
      </c>
      <c r="H200" s="244">
        <f t="shared" ref="H200:H203" si="51">E200*G200</f>
        <v>0</v>
      </c>
    </row>
    <row r="201" spans="2:8" s="6" customFormat="1" ht="25.5" x14ac:dyDescent="0.2">
      <c r="B201" s="241" t="s">
        <v>600</v>
      </c>
      <c r="C201" s="259" t="s">
        <v>407</v>
      </c>
      <c r="D201" s="260" t="s">
        <v>203</v>
      </c>
      <c r="E201" s="239">
        <v>84.5</v>
      </c>
      <c r="F201" s="261"/>
      <c r="G201" s="243">
        <f t="shared" si="50"/>
        <v>0</v>
      </c>
      <c r="H201" s="244">
        <f t="shared" si="51"/>
        <v>0</v>
      </c>
    </row>
    <row r="202" spans="2:8" s="6" customFormat="1" ht="25.5" x14ac:dyDescent="0.2">
      <c r="B202" s="241" t="s">
        <v>601</v>
      </c>
      <c r="C202" s="259" t="s">
        <v>408</v>
      </c>
      <c r="D202" s="260" t="s">
        <v>203</v>
      </c>
      <c r="E202" s="239">
        <v>156</v>
      </c>
      <c r="F202" s="261"/>
      <c r="G202" s="243">
        <f t="shared" si="50"/>
        <v>0</v>
      </c>
      <c r="H202" s="244">
        <f t="shared" si="51"/>
        <v>0</v>
      </c>
    </row>
    <row r="203" spans="2:8" s="6" customFormat="1" ht="19.899999999999999" customHeight="1" x14ac:dyDescent="0.2">
      <c r="B203" s="241" t="s">
        <v>602</v>
      </c>
      <c r="C203" s="259" t="s">
        <v>452</v>
      </c>
      <c r="D203" s="260" t="s">
        <v>203</v>
      </c>
      <c r="E203" s="239">
        <v>767</v>
      </c>
      <c r="F203" s="261"/>
      <c r="G203" s="243">
        <f t="shared" si="50"/>
        <v>0</v>
      </c>
      <c r="H203" s="244">
        <f t="shared" si="51"/>
        <v>0</v>
      </c>
    </row>
    <row r="204" spans="2:8" s="6" customFormat="1" ht="19.899999999999999" customHeight="1" x14ac:dyDescent="0.2">
      <c r="B204" s="343" t="s">
        <v>470</v>
      </c>
      <c r="C204" s="343"/>
      <c r="D204" s="292"/>
      <c r="E204" s="293"/>
      <c r="F204" s="292"/>
      <c r="G204" s="292"/>
      <c r="H204" s="292"/>
    </row>
    <row r="205" spans="2:8" s="6" customFormat="1" ht="19.899999999999999" customHeight="1" x14ac:dyDescent="0.2">
      <c r="B205" s="241" t="s">
        <v>603</v>
      </c>
      <c r="C205" s="259" t="s">
        <v>442</v>
      </c>
      <c r="D205" s="260" t="s">
        <v>203</v>
      </c>
      <c r="E205" s="239">
        <v>1115.4000000000001</v>
      </c>
      <c r="F205" s="261"/>
      <c r="G205" s="243">
        <f t="shared" ref="G205:G208" si="52">F205+(F205*$H$10)</f>
        <v>0</v>
      </c>
      <c r="H205" s="244">
        <f t="shared" ref="H205:H207" si="53">E205*G205</f>
        <v>0</v>
      </c>
    </row>
    <row r="206" spans="2:8" s="6" customFormat="1" ht="25.5" x14ac:dyDescent="0.2">
      <c r="B206" s="241" t="s">
        <v>604</v>
      </c>
      <c r="C206" s="259" t="s">
        <v>407</v>
      </c>
      <c r="D206" s="260" t="s">
        <v>203</v>
      </c>
      <c r="E206" s="239">
        <v>572</v>
      </c>
      <c r="F206" s="261"/>
      <c r="G206" s="243">
        <f t="shared" si="52"/>
        <v>0</v>
      </c>
      <c r="H206" s="244">
        <f t="shared" si="53"/>
        <v>0</v>
      </c>
    </row>
    <row r="207" spans="2:8" s="6" customFormat="1" ht="25.5" x14ac:dyDescent="0.2">
      <c r="B207" s="241" t="s">
        <v>605</v>
      </c>
      <c r="C207" s="259" t="s">
        <v>408</v>
      </c>
      <c r="D207" s="260" t="s">
        <v>203</v>
      </c>
      <c r="E207" s="239">
        <v>1115.4000000000001</v>
      </c>
      <c r="F207" s="261"/>
      <c r="G207" s="243">
        <f t="shared" si="52"/>
        <v>0</v>
      </c>
      <c r="H207" s="244">
        <f t="shared" si="53"/>
        <v>0</v>
      </c>
    </row>
    <row r="208" spans="2:8" s="6" customFormat="1" ht="19.899999999999999" customHeight="1" x14ac:dyDescent="0.2">
      <c r="B208" s="241" t="s">
        <v>606</v>
      </c>
      <c r="C208" s="259" t="s">
        <v>452</v>
      </c>
      <c r="D208" s="260" t="s">
        <v>203</v>
      </c>
      <c r="E208" s="239">
        <v>169</v>
      </c>
      <c r="F208" s="261"/>
      <c r="G208" s="243">
        <f t="shared" si="52"/>
        <v>0</v>
      </c>
      <c r="H208" s="244">
        <f t="shared" ref="H208" si="54">E208*G208</f>
        <v>0</v>
      </c>
    </row>
    <row r="209" spans="2:8" ht="19.899999999999999" customHeight="1" x14ac:dyDescent="0.2">
      <c r="B209" s="316"/>
      <c r="C209" s="311"/>
      <c r="D209" s="312"/>
      <c r="E209" s="317"/>
      <c r="F209" s="338" t="s">
        <v>617</v>
      </c>
      <c r="G209" s="338"/>
      <c r="H209" s="283">
        <f>SUM(H185:H208)</f>
        <v>0</v>
      </c>
    </row>
    <row r="210" spans="2:8" ht="19.899999999999999" customHeight="1" x14ac:dyDescent="0.2">
      <c r="B210" s="310"/>
      <c r="C210" s="311"/>
      <c r="D210" s="312"/>
      <c r="E210" s="313"/>
      <c r="F210" s="314"/>
      <c r="G210" s="314"/>
      <c r="H210" s="315"/>
    </row>
    <row r="211" spans="2:8" ht="19.899999999999999" customHeight="1" x14ac:dyDescent="0.2">
      <c r="B211" s="301" t="s">
        <v>362</v>
      </c>
      <c r="C211" s="275" t="s">
        <v>395</v>
      </c>
      <c r="D211" s="271"/>
      <c r="E211" s="272"/>
      <c r="F211" s="273"/>
      <c r="G211" s="276"/>
      <c r="H211" s="302"/>
    </row>
    <row r="212" spans="2:8" s="6" customFormat="1" ht="51" x14ac:dyDescent="0.2">
      <c r="B212" s="241" t="s">
        <v>363</v>
      </c>
      <c r="C212" s="249" t="s">
        <v>533</v>
      </c>
      <c r="D212" s="260" t="s">
        <v>439</v>
      </c>
      <c r="E212" s="252">
        <v>91</v>
      </c>
      <c r="F212" s="261"/>
      <c r="G212" s="243">
        <f t="shared" ref="G212:G216" si="55">F212+(F212*$H$10)</f>
        <v>0</v>
      </c>
      <c r="H212" s="295">
        <f>E212*G212</f>
        <v>0</v>
      </c>
    </row>
    <row r="213" spans="2:8" ht="19.899999999999999" customHeight="1" x14ac:dyDescent="0.2">
      <c r="B213" s="241" t="s">
        <v>400</v>
      </c>
      <c r="C213" s="253" t="s">
        <v>474</v>
      </c>
      <c r="D213" s="254" t="s">
        <v>203</v>
      </c>
      <c r="E213" s="252">
        <v>6980</v>
      </c>
      <c r="F213" s="251"/>
      <c r="G213" s="243">
        <f t="shared" si="55"/>
        <v>0</v>
      </c>
      <c r="H213" s="244">
        <f t="shared" ref="H213" si="56">E213*G213</f>
        <v>0</v>
      </c>
    </row>
    <row r="214" spans="2:8" ht="19.899999999999999" customHeight="1" x14ac:dyDescent="0.2">
      <c r="B214" s="241" t="s">
        <v>465</v>
      </c>
      <c r="C214" s="253" t="s">
        <v>472</v>
      </c>
      <c r="D214" s="254" t="s">
        <v>203</v>
      </c>
      <c r="E214" s="252">
        <v>2240</v>
      </c>
      <c r="F214" s="251"/>
      <c r="G214" s="243">
        <f t="shared" si="55"/>
        <v>0</v>
      </c>
      <c r="H214" s="244">
        <f t="shared" ref="H214:H215" si="57">E214*G214</f>
        <v>0</v>
      </c>
    </row>
    <row r="215" spans="2:8" ht="19.899999999999999" customHeight="1" x14ac:dyDescent="0.2">
      <c r="B215" s="241" t="s">
        <v>466</v>
      </c>
      <c r="C215" s="253" t="s">
        <v>473</v>
      </c>
      <c r="D215" s="254" t="s">
        <v>203</v>
      </c>
      <c r="E215" s="252">
        <v>2240</v>
      </c>
      <c r="F215" s="251"/>
      <c r="G215" s="243">
        <f t="shared" si="55"/>
        <v>0</v>
      </c>
      <c r="H215" s="244">
        <f t="shared" si="57"/>
        <v>0</v>
      </c>
    </row>
    <row r="216" spans="2:8" s="6" customFormat="1" ht="19.899999999999999" customHeight="1" x14ac:dyDescent="0.2">
      <c r="B216" s="241" t="s">
        <v>467</v>
      </c>
      <c r="C216" s="259" t="s">
        <v>396</v>
      </c>
      <c r="D216" s="260" t="s">
        <v>203</v>
      </c>
      <c r="E216" s="239">
        <v>6000</v>
      </c>
      <c r="F216" s="261"/>
      <c r="G216" s="243">
        <f t="shared" si="55"/>
        <v>0</v>
      </c>
      <c r="H216" s="295">
        <f>E216*G216</f>
        <v>0</v>
      </c>
    </row>
    <row r="217" spans="2:8" ht="19.899999999999999" customHeight="1" x14ac:dyDescent="0.2">
      <c r="B217" s="316"/>
      <c r="C217" s="311"/>
      <c r="D217" s="312"/>
      <c r="E217" s="317"/>
      <c r="F217" s="338" t="s">
        <v>618</v>
      </c>
      <c r="G217" s="338"/>
      <c r="H217" s="283">
        <f>SUM(H212:H216)</f>
        <v>0</v>
      </c>
    </row>
    <row r="218" spans="2:8" ht="19.899999999999999" customHeight="1" x14ac:dyDescent="0.2">
      <c r="B218" s="77"/>
      <c r="C218" s="15"/>
      <c r="D218" s="217"/>
      <c r="E218" s="320"/>
      <c r="F218" s="218"/>
      <c r="G218" s="218"/>
      <c r="H218" s="321"/>
    </row>
    <row r="219" spans="2:8" ht="19.899999999999999" customHeight="1" x14ac:dyDescent="0.2">
      <c r="B219" s="324"/>
      <c r="C219" s="325"/>
      <c r="D219" s="326"/>
      <c r="E219" s="339" t="s">
        <v>534</v>
      </c>
      <c r="F219" s="339"/>
      <c r="G219" s="339"/>
      <c r="H219" s="327">
        <f>H24+H36+H49+H55+H91+H97+H112+H135+H141+H153+H181+H209+H217</f>
        <v>0</v>
      </c>
    </row>
    <row r="220" spans="2:8" ht="13.15" customHeight="1" x14ac:dyDescent="0.2">
      <c r="B220" s="322"/>
      <c r="C220" s="15"/>
      <c r="D220" s="217"/>
      <c r="E220" s="320"/>
      <c r="F220" s="218"/>
      <c r="G220" s="218"/>
      <c r="H220" s="321"/>
    </row>
    <row r="221" spans="2:8" x14ac:dyDescent="0.2">
      <c r="E221" s="323"/>
    </row>
  </sheetData>
  <sheetProtection selectLockedCells="1" selectUnlockedCells="1"/>
  <mergeCells count="48">
    <mergeCell ref="B27:C27"/>
    <mergeCell ref="B39:C39"/>
    <mergeCell ref="B144:C144"/>
    <mergeCell ref="B184:C184"/>
    <mergeCell ref="B100:C100"/>
    <mergeCell ref="B115:C115"/>
    <mergeCell ref="B120:C120"/>
    <mergeCell ref="B107:C107"/>
    <mergeCell ref="B127:C127"/>
    <mergeCell ref="B138:C138"/>
    <mergeCell ref="B109:C109"/>
    <mergeCell ref="B131:C131"/>
    <mergeCell ref="G7:H7"/>
    <mergeCell ref="B3:H3"/>
    <mergeCell ref="B4:H4"/>
    <mergeCell ref="B5:H5"/>
    <mergeCell ref="D8:E8"/>
    <mergeCell ref="B94:C94"/>
    <mergeCell ref="B52:C52"/>
    <mergeCell ref="B58:C58"/>
    <mergeCell ref="B74:C74"/>
    <mergeCell ref="F112:G112"/>
    <mergeCell ref="B77:C77"/>
    <mergeCell ref="B71:C71"/>
    <mergeCell ref="B83:C83"/>
    <mergeCell ref="F153:G153"/>
    <mergeCell ref="F181:G181"/>
    <mergeCell ref="F36:G36"/>
    <mergeCell ref="F49:G49"/>
    <mergeCell ref="F55:G55"/>
    <mergeCell ref="F91:G91"/>
    <mergeCell ref="F97:G97"/>
    <mergeCell ref="F24:G24"/>
    <mergeCell ref="E219:G219"/>
    <mergeCell ref="D9:E9"/>
    <mergeCell ref="B12:B14"/>
    <mergeCell ref="C12:C14"/>
    <mergeCell ref="D12:D14"/>
    <mergeCell ref="E12:E14"/>
    <mergeCell ref="F209:G209"/>
    <mergeCell ref="B156:C156"/>
    <mergeCell ref="B204:C204"/>
    <mergeCell ref="B199:C199"/>
    <mergeCell ref="B189:C189"/>
    <mergeCell ref="B194:C194"/>
    <mergeCell ref="F217:G217"/>
    <mergeCell ref="F135:G135"/>
    <mergeCell ref="F141:G141"/>
  </mergeCells>
  <conditionalFormatting sqref="E24:F24">
    <cfRule type="cellIs" dxfId="48" priority="55" stopIfTrue="1" operator="lessThan">
      <formula>0</formula>
    </cfRule>
  </conditionalFormatting>
  <conditionalFormatting sqref="E36:F36">
    <cfRule type="cellIs" dxfId="47" priority="2" stopIfTrue="1" operator="lessThan">
      <formula>0</formula>
    </cfRule>
  </conditionalFormatting>
  <conditionalFormatting sqref="E49:F49">
    <cfRule type="cellIs" dxfId="46" priority="3" stopIfTrue="1" operator="lessThan">
      <formula>0</formula>
    </cfRule>
  </conditionalFormatting>
  <conditionalFormatting sqref="E55:F55">
    <cfRule type="cellIs" dxfId="45" priority="4" stopIfTrue="1" operator="lessThan">
      <formula>0</formula>
    </cfRule>
  </conditionalFormatting>
  <conditionalFormatting sqref="E91:F91">
    <cfRule type="cellIs" dxfId="44" priority="5" stopIfTrue="1" operator="lessThan">
      <formula>0</formula>
    </cfRule>
  </conditionalFormatting>
  <conditionalFormatting sqref="E97:F97">
    <cfRule type="cellIs" dxfId="43" priority="8" stopIfTrue="1" operator="lessThan">
      <formula>0</formula>
    </cfRule>
  </conditionalFormatting>
  <conditionalFormatting sqref="E112:F112">
    <cfRule type="cellIs" dxfId="42" priority="9" stopIfTrue="1" operator="lessThan">
      <formula>0</formula>
    </cfRule>
  </conditionalFormatting>
  <conditionalFormatting sqref="E135:F135">
    <cfRule type="cellIs" dxfId="41" priority="10" stopIfTrue="1" operator="lessThan">
      <formula>0</formula>
    </cfRule>
  </conditionalFormatting>
  <conditionalFormatting sqref="E141:F141">
    <cfRule type="cellIs" dxfId="40" priority="11" stopIfTrue="1" operator="lessThan">
      <formula>0</formula>
    </cfRule>
  </conditionalFormatting>
  <conditionalFormatting sqref="E153:F153">
    <cfRule type="cellIs" dxfId="39" priority="12" stopIfTrue="1" operator="lessThan">
      <formula>0</formula>
    </cfRule>
  </conditionalFormatting>
  <conditionalFormatting sqref="E181:F181">
    <cfRule type="cellIs" dxfId="38" priority="1" stopIfTrue="1" operator="lessThan">
      <formula>0</formula>
    </cfRule>
  </conditionalFormatting>
  <conditionalFormatting sqref="E209:F209">
    <cfRule type="cellIs" dxfId="37" priority="14" stopIfTrue="1" operator="lessThan">
      <formula>0</formula>
    </cfRule>
  </conditionalFormatting>
  <conditionalFormatting sqref="E217:F217">
    <cfRule type="cellIs" dxfId="36" priority="15" stopIfTrue="1" operator="lessThan">
      <formula>0</formula>
    </cfRule>
  </conditionalFormatting>
  <conditionalFormatting sqref="E15:G15">
    <cfRule type="cellIs" dxfId="35" priority="56" stopIfTrue="1" operator="lessThan">
      <formula>0</formula>
    </cfRule>
  </conditionalFormatting>
  <conditionalFormatting sqref="E26:G26">
    <cfRule type="cellIs" dxfId="34" priority="300" stopIfTrue="1" operator="lessThan">
      <formula>0</formula>
    </cfRule>
  </conditionalFormatting>
  <conditionalFormatting sqref="E38:G38">
    <cfRule type="cellIs" dxfId="33" priority="305" stopIfTrue="1" operator="lessThan">
      <formula>0</formula>
    </cfRule>
  </conditionalFormatting>
  <conditionalFormatting sqref="E51:G51">
    <cfRule type="cellIs" dxfId="32" priority="245" stopIfTrue="1" operator="lessThan">
      <formula>0</formula>
    </cfRule>
  </conditionalFormatting>
  <conditionalFormatting sqref="E57:G57">
    <cfRule type="cellIs" dxfId="31" priority="244" stopIfTrue="1" operator="lessThan">
      <formula>0</formula>
    </cfRule>
  </conditionalFormatting>
  <conditionalFormatting sqref="E93:G93">
    <cfRule type="cellIs" dxfId="30" priority="261" stopIfTrue="1" operator="lessThan">
      <formula>0</formula>
    </cfRule>
  </conditionalFormatting>
  <conditionalFormatting sqref="E114:G114">
    <cfRule type="cellIs" dxfId="29" priority="303" stopIfTrue="1" operator="lessThan">
      <formula>0</formula>
    </cfRule>
  </conditionalFormatting>
  <conditionalFormatting sqref="E137:G137">
    <cfRule type="cellIs" dxfId="28" priority="302" stopIfTrue="1" operator="lessThan">
      <formula>0</formula>
    </cfRule>
  </conditionalFormatting>
  <conditionalFormatting sqref="E155:G155">
    <cfRule type="cellIs" dxfId="27" priority="276" stopIfTrue="1" operator="lessThan">
      <formula>0</formula>
    </cfRule>
  </conditionalFormatting>
  <conditionalFormatting sqref="E183:G183">
    <cfRule type="cellIs" dxfId="26" priority="301" stopIfTrue="1" operator="lessThan">
      <formula>0</formula>
    </cfRule>
  </conditionalFormatting>
  <conditionalFormatting sqref="E211:G211">
    <cfRule type="cellIs" dxfId="25" priority="255" stopIfTrue="1" operator="lessThan">
      <formula>0</formula>
    </cfRule>
  </conditionalFormatting>
  <conditionalFormatting sqref="E16:H16">
    <cfRule type="cellIs" dxfId="24" priority="57" stopIfTrue="1" operator="lessThan">
      <formula>0</formula>
    </cfRule>
  </conditionalFormatting>
  <conditionalFormatting sqref="E25:H25 E37:H37 E50:H50 E56:H56 E92:H92 E98:H98 E99:G99 E113:H113 E136:H136 E142:H142 E143:G143 E154:H154 E157:H180 E182:H182 E210:H210 E218:H218">
    <cfRule type="cellIs" dxfId="23" priority="306" stopIfTrue="1" operator="lessThan">
      <formula>0</formula>
    </cfRule>
  </conditionalFormatting>
  <conditionalFormatting sqref="E28:H35">
    <cfRule type="cellIs" dxfId="22" priority="53" stopIfTrue="1" operator="lessThan">
      <formula>0</formula>
    </cfRule>
  </conditionalFormatting>
  <conditionalFormatting sqref="E40:H48">
    <cfRule type="cellIs" dxfId="21" priority="52" stopIfTrue="1" operator="lessThan">
      <formula>0</formula>
    </cfRule>
  </conditionalFormatting>
  <conditionalFormatting sqref="E53:H54">
    <cfRule type="cellIs" dxfId="20" priority="51" stopIfTrue="1" operator="lessThan">
      <formula>0</formula>
    </cfRule>
  </conditionalFormatting>
  <conditionalFormatting sqref="E59:H76">
    <cfRule type="cellIs" dxfId="19" priority="40" stopIfTrue="1" operator="lessThan">
      <formula>0</formula>
    </cfRule>
  </conditionalFormatting>
  <conditionalFormatting sqref="E78:H82">
    <cfRule type="cellIs" dxfId="18" priority="39" stopIfTrue="1" operator="lessThan">
      <formula>0</formula>
    </cfRule>
  </conditionalFormatting>
  <conditionalFormatting sqref="E84:H90">
    <cfRule type="cellIs" dxfId="17" priority="38" stopIfTrue="1" operator="lessThan">
      <formula>0</formula>
    </cfRule>
  </conditionalFormatting>
  <conditionalFormatting sqref="E95:H96">
    <cfRule type="cellIs" dxfId="16" priority="37" stopIfTrue="1" operator="lessThan">
      <formula>0</formula>
    </cfRule>
  </conditionalFormatting>
  <conditionalFormatting sqref="E101:H106">
    <cfRule type="cellIs" dxfId="15" priority="36" stopIfTrue="1" operator="lessThan">
      <formula>0</formula>
    </cfRule>
  </conditionalFormatting>
  <conditionalFormatting sqref="E108:H108">
    <cfRule type="cellIs" dxfId="14" priority="35" stopIfTrue="1" operator="lessThan">
      <formula>0</formula>
    </cfRule>
  </conditionalFormatting>
  <conditionalFormatting sqref="E110:H111">
    <cfRule type="cellIs" dxfId="13" priority="34" stopIfTrue="1" operator="lessThan">
      <formula>0</formula>
    </cfRule>
  </conditionalFormatting>
  <conditionalFormatting sqref="E116:H119">
    <cfRule type="cellIs" dxfId="12" priority="32" stopIfTrue="1" operator="lessThan">
      <formula>0</formula>
    </cfRule>
  </conditionalFormatting>
  <conditionalFormatting sqref="E121:H126">
    <cfRule type="cellIs" dxfId="11" priority="31" stopIfTrue="1" operator="lessThan">
      <formula>0</formula>
    </cfRule>
  </conditionalFormatting>
  <conditionalFormatting sqref="E128:H130">
    <cfRule type="cellIs" dxfId="10" priority="30" stopIfTrue="1" operator="lessThan">
      <formula>0</formula>
    </cfRule>
  </conditionalFormatting>
  <conditionalFormatting sqref="E132:H134">
    <cfRule type="cellIs" dxfId="9" priority="29" stopIfTrue="1" operator="lessThan">
      <formula>0</formula>
    </cfRule>
  </conditionalFormatting>
  <conditionalFormatting sqref="E139:H140">
    <cfRule type="cellIs" dxfId="8" priority="28" stopIfTrue="1" operator="lessThan">
      <formula>0</formula>
    </cfRule>
  </conditionalFormatting>
  <conditionalFormatting sqref="E145:H152">
    <cfRule type="cellIs" dxfId="7" priority="27" stopIfTrue="1" operator="lessThan">
      <formula>0</formula>
    </cfRule>
  </conditionalFormatting>
  <conditionalFormatting sqref="E185:H188">
    <cfRule type="cellIs" dxfId="6" priority="24" stopIfTrue="1" operator="lessThan">
      <formula>0</formula>
    </cfRule>
  </conditionalFormatting>
  <conditionalFormatting sqref="E190:H193">
    <cfRule type="cellIs" dxfId="5" priority="23" stopIfTrue="1" operator="lessThan">
      <formula>0</formula>
    </cfRule>
  </conditionalFormatting>
  <conditionalFormatting sqref="E195:H203">
    <cfRule type="cellIs" dxfId="4" priority="20" stopIfTrue="1" operator="lessThan">
      <formula>0</formula>
    </cfRule>
  </conditionalFormatting>
  <conditionalFormatting sqref="E205:H208">
    <cfRule type="cellIs" dxfId="3" priority="19" stopIfTrue="1" operator="lessThan">
      <formula>0</formula>
    </cfRule>
  </conditionalFormatting>
  <conditionalFormatting sqref="E212:H216">
    <cfRule type="cellIs" dxfId="2" priority="18" stopIfTrue="1" operator="lessThan">
      <formula>0</formula>
    </cfRule>
  </conditionalFormatting>
  <conditionalFormatting sqref="E220:H220">
    <cfRule type="cellIs" dxfId="1" priority="17" stopIfTrue="1" operator="lessThan">
      <formula>0</formula>
    </cfRule>
  </conditionalFormatting>
  <conditionalFormatting sqref="G17:H23">
    <cfRule type="cellIs" dxfId="0" priority="54" stopIfTrue="1" operator="lessThan">
      <formula>0</formula>
    </cfRule>
  </conditionalFormatting>
  <printOptions horizontalCentered="1"/>
  <pageMargins left="0.35433070866141736" right="0.23622047244094491" top="0.39370078740157483" bottom="0.35433070866141736" header="0.31496062992125984" footer="0"/>
  <pageSetup paperSize="9" scale="85" firstPageNumber="0" fitToHeight="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MEMÓRIA DE CALCULO</vt:lpstr>
      <vt:lpstr>PROPOSTA</vt:lpstr>
      <vt:lpstr>'MEMÓRIA DE CALCULO'!Area_de_impressao</vt:lpstr>
      <vt:lpstr>PROPOSTA!Area_de_impressao</vt:lpstr>
      <vt:lpstr>'MEMÓRIA DE CALCULO'!Titulos_de_impressao</vt:lpstr>
      <vt:lpstr>PROPOSTA!Titulos_de_impressao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2024-04-25T15:26:28Z</cp:lastPrinted>
  <dcterms:created xsi:type="dcterms:W3CDTF">2011-11-09T18:01:10Z</dcterms:created>
  <dcterms:modified xsi:type="dcterms:W3CDTF">2024-06-03T13:29:54Z</dcterms:modified>
</cp:coreProperties>
</file>