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Desktop\MINHAS PRIORIDADES\MANDIRITUBA 53 - SAM 72\"/>
    </mc:Choice>
  </mc:AlternateContent>
  <xr:revisionPtr revIDLastSave="0" documentId="13_ncr:1_{8D1F7BE5-7185-46F1-88A1-636F268BF915}" xr6:coauthVersionLast="47" xr6:coauthVersionMax="47" xr10:uidLastSave="{00000000-0000-0000-0000-000000000000}"/>
  <bookViews>
    <workbookView xWindow="-28920" yWindow="-120" windowWidth="29040" windowHeight="15840" firstSheet="2" activeTab="2" xr2:uid="{00000000-000D-0000-FFFF-FFFF00000000}"/>
  </bookViews>
  <sheets>
    <sheet name="base (2)" sheetId="10" state="hidden" r:id="rId1"/>
    <sheet name="base (3)" sheetId="12" state="hidden" r:id="rId2"/>
    <sheet name="Planilha de Serviços" sheetId="15" r:id="rId3"/>
    <sheet name="composição dos itens" sheetId="2" state="hidden" r:id="rId4"/>
  </sheets>
  <externalReferences>
    <externalReference r:id="rId5"/>
    <externalReference r:id="rId6"/>
  </externalReferences>
  <definedNames>
    <definedName name="___xlnm.Print_Area_2" localSheetId="2">#REF!</definedName>
    <definedName name="___xlnm.Print_Area_2">#REF!</definedName>
    <definedName name="___xlnm.Print_Titles_2" localSheetId="2">#REF!</definedName>
    <definedName name="___xlnm.Print_Titles_2">#REF!</definedName>
    <definedName name="___xlnm.Print_Titles_3" localSheetId="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2" hidden="1">'Planilha de Serviços'!$A$6:$H$346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'base (2)'!$A$1:$P$139</definedName>
    <definedName name="_xlnm.Print_Area" localSheetId="1">'base (3)'!$A$1:$P$139</definedName>
    <definedName name="_xlnm.Print_Area" localSheetId="2">'Planilha de Serviços'!$A$1:$H$342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2">'Planilha de Serviços'!$A$5:$A$77</definedName>
    <definedName name="DadosExternos10_1" localSheetId="2">'Planilha de Serviços'!$A$5:$A$82</definedName>
    <definedName name="DadosExternos10_2" localSheetId="2">'Planilha de Serviços'!$A$5:$A$82</definedName>
    <definedName name="DadosExternos11" localSheetId="2">'Planilha de Serviços'!$A$5:$A$77</definedName>
    <definedName name="DadosExternos11_1" localSheetId="2">'Planilha de Serviços'!$A$5:$A$82</definedName>
    <definedName name="DadosExternos11_2" localSheetId="2">'Planilha de Serviços'!$A$5:$A$82</definedName>
    <definedName name="DadosExternos12" localSheetId="2">'Planilha de Serviços'!$A$5:$A$77</definedName>
    <definedName name="DadosExternos12_1" localSheetId="2">'Planilha de Serviços'!$A$5:$A$82</definedName>
    <definedName name="DadosExternos12_2" localSheetId="2">'Planilha de Serviços'!$A$5:$A$82</definedName>
    <definedName name="DadosExternos13" localSheetId="2">'Planilha de Serviços'!$A$5:$A$77</definedName>
    <definedName name="DadosExternos13_1" localSheetId="2">'Planilha de Serviços'!$A$5:$A$82</definedName>
    <definedName name="DadosExternos13_2" localSheetId="2">'Planilha de Serviços'!$A$5:$A$82</definedName>
    <definedName name="DadosExternos14" localSheetId="2">'Planilha de Serviços'!$A$5:$A$77</definedName>
    <definedName name="DadosExternos14_1" localSheetId="2">'Planilha de Serviços'!$A$5:$A$82</definedName>
    <definedName name="DadosExternos14_2" localSheetId="2">'Planilha de Serviços'!$A$5:$A$82</definedName>
    <definedName name="DadosExternos15" localSheetId="2">'Planilha de Serviços'!$A$5:$A$14</definedName>
    <definedName name="DadosExternos15_1" localSheetId="2">'Planilha de Serviços'!$A$5:$A$16</definedName>
    <definedName name="DadosExternos15_2" localSheetId="2">'Planilha de Serviços'!$A$5:$A$16</definedName>
    <definedName name="DadosExternos16" localSheetId="2">'Planilha de Serviços'!$A$5:$A$14</definedName>
    <definedName name="DadosExternos16_1" localSheetId="2">'Planilha de Serviços'!$A$5:$A$16</definedName>
    <definedName name="DadosExternos16_2" localSheetId="2">'Planilha de Serviços'!$A$5:$A$16</definedName>
    <definedName name="DadosExternos17" localSheetId="2">'Planilha de Serviços'!$A$5:$A$14</definedName>
    <definedName name="DadosExternos17_1" localSheetId="2">'Planilha de Serviços'!$A$5:$A$16</definedName>
    <definedName name="DadosExternos17_2" localSheetId="2">'Planilha de Serviços'!$A$5:$A$16</definedName>
    <definedName name="DadosExternos18" localSheetId="2">'Planilha de Serviços'!$A$7:$D$14</definedName>
    <definedName name="DadosExternos18_1" localSheetId="2">'Planilha de Serviços'!$A$7:$D$16</definedName>
    <definedName name="DadosExternos18_2" localSheetId="2">'Planilha de Serviços'!$A$7:$D$16</definedName>
    <definedName name="DadosExternos19" localSheetId="2">'Planilha de Serviços'!$A$5:$A$77</definedName>
    <definedName name="DadosExternos19_1" localSheetId="2">'Planilha de Serviços'!$A$5:$A$82</definedName>
    <definedName name="DadosExternos19_2" localSheetId="2">'Planilha de Serviços'!$A$5:$A$82</definedName>
    <definedName name="DadosExternos2" localSheetId="2">'Planilha de Serviços'!$A$5:$A$14</definedName>
    <definedName name="DadosExternos2_1" localSheetId="2">'Planilha de Serviços'!$A$5:$A$16</definedName>
    <definedName name="DadosExternos2_2" localSheetId="2">'Planilha de Serviços'!$A$5:$A$16</definedName>
    <definedName name="DadosExternos20" localSheetId="2">'Planilha de Serviços'!$A$5:$A$8</definedName>
    <definedName name="DadosExternos20_1" localSheetId="2">'Planilha de Serviços'!$A$5:$A$14</definedName>
    <definedName name="DadosExternos20_2" localSheetId="2">'Planilha de Serviços'!$A$5:$A$14</definedName>
    <definedName name="DadosExternos21" localSheetId="2">'Planilha de Serviços'!$A$5:$A$8</definedName>
    <definedName name="DadosExternos21_1" localSheetId="2">'Planilha de Serviços'!$A$5:$A$14</definedName>
    <definedName name="DadosExternos21_2" localSheetId="2">'Planilha de Serviços'!$A$5:$A$14</definedName>
    <definedName name="DadosExternos22" localSheetId="2">'Planilha de Serviços'!$A$5:$A$8</definedName>
    <definedName name="DadosExternos22_1" localSheetId="2">'Planilha de Serviços'!$A$5:$A$14</definedName>
    <definedName name="DadosExternos22_2" localSheetId="2">'Planilha de Serviços'!$A$5:$A$14</definedName>
    <definedName name="DadosExternos23" localSheetId="2">'Planilha de Serviços'!$A$5:$A$77</definedName>
    <definedName name="DadosExternos23_1" localSheetId="2">'Planilha de Serviços'!$A$5:$A$82</definedName>
    <definedName name="DadosExternos23_2" localSheetId="2">'Planilha de Serviços'!$A$5:$A$82</definedName>
    <definedName name="DadosExternos24" localSheetId="2">'Planilha de Serviços'!$A$5:$A$77</definedName>
    <definedName name="DadosExternos24_1" localSheetId="2">'Planilha de Serviços'!$A$5:$A$82</definedName>
    <definedName name="DadosExternos24_2" localSheetId="2">'Planilha de Serviços'!$A$5:$A$82</definedName>
    <definedName name="DadosExternos25" localSheetId="2">'Planilha de Serviços'!$A$5:$A$77</definedName>
    <definedName name="DadosExternos25_1" localSheetId="2">'Planilha de Serviços'!$A$5:$A$82</definedName>
    <definedName name="DadosExternos25_2" localSheetId="2">'Planilha de Serviços'!$A$5:$A$82</definedName>
    <definedName name="DadosExternos26" localSheetId="2">'Planilha de Serviços'!$A$5:$A$77</definedName>
    <definedName name="DadosExternos26_1" localSheetId="2">'Planilha de Serviços'!$A$5:$A$82</definedName>
    <definedName name="DadosExternos26_2" localSheetId="2">'Planilha de Serviços'!$A$5:$A$82</definedName>
    <definedName name="DadosExternos27" localSheetId="2">'Planilha de Serviços'!$A$5:$A$77</definedName>
    <definedName name="DadosExternos27_1" localSheetId="2">'Planilha de Serviços'!$A$5:$A$82</definedName>
    <definedName name="DadosExternos27_2" localSheetId="2">'Planilha de Serviços'!$A$5:$A$82</definedName>
    <definedName name="DadosExternos28" localSheetId="2">'Planilha de Serviços'!$A$5:$A$77</definedName>
    <definedName name="DadosExternos28_1" localSheetId="2">'Planilha de Serviços'!$A$5:$A$82</definedName>
    <definedName name="DadosExternos28_2" localSheetId="2">'Planilha de Serviços'!$A$5:$A$82</definedName>
    <definedName name="DadosExternos29" localSheetId="2">'Planilha de Serviços'!$A$5:$A$77</definedName>
    <definedName name="DadosExternos29_1" localSheetId="2">'Planilha de Serviços'!$A$5:$A$82</definedName>
    <definedName name="DadosExternos29_2" localSheetId="2">'Planilha de Serviços'!$A$5:$A$82</definedName>
    <definedName name="DadosExternos30" localSheetId="2">'Planilha de Serviços'!$A$5:$A$77</definedName>
    <definedName name="DadosExternos30_1" localSheetId="2">'Planilha de Serviços'!$A$5:$A$82</definedName>
    <definedName name="DadosExternos30_2" localSheetId="2">'Planilha de Serviços'!$A$5:$A$82</definedName>
    <definedName name="DadosExternos31" localSheetId="2">'Planilha de Serviços'!$A$5:$A$77</definedName>
    <definedName name="DadosExternos31_1" localSheetId="2">'Planilha de Serviços'!$A$5:$A$82</definedName>
    <definedName name="DadosExternos31_2" localSheetId="2">'Planilha de Serviços'!$A$5:$A$82</definedName>
    <definedName name="DadosExternos32" localSheetId="2">'Planilha de Serviços'!$A$5:$A$77</definedName>
    <definedName name="DadosExternos32_1" localSheetId="2">'Planilha de Serviços'!$A$5:$A$82</definedName>
    <definedName name="DadosExternos32_2" localSheetId="2">'Planilha de Serviços'!$A$5:$A$82</definedName>
    <definedName name="DadosExternos33" localSheetId="2">'Planilha de Serviços'!$A$5:$A$77</definedName>
    <definedName name="DadosExternos33_1" localSheetId="2">'Planilha de Serviços'!$A$5:$A$82</definedName>
    <definedName name="DadosExternos33_2" localSheetId="2">'Planilha de Serviços'!$A$5:$A$82</definedName>
    <definedName name="DadosExternos34" localSheetId="2">'Planilha de Serviços'!$A$5:$A$77</definedName>
    <definedName name="DadosExternos34_1" localSheetId="2">'Planilha de Serviços'!$A$5:$A$82</definedName>
    <definedName name="DadosExternos34_2" localSheetId="2">'Planilha de Serviços'!$A$5:$A$82</definedName>
    <definedName name="DadosExternos5" localSheetId="2">'Planilha de Serviços'!$A$5:$A$14</definedName>
    <definedName name="DadosExternos5_1" localSheetId="2">'Planilha de Serviços'!$A$5:$A$16</definedName>
    <definedName name="DadosExternos5_2" localSheetId="2">'Planilha de Serviços'!$A$5:$A$16</definedName>
    <definedName name="DadosExternos6" localSheetId="2">'Planilha de Serviços'!$A$5:$A$14</definedName>
    <definedName name="DadosExternos6_1" localSheetId="2">'Planilha de Serviços'!$A$5:$A$16</definedName>
    <definedName name="DadosExternos6_2" localSheetId="2">'Planilha de Serviços'!$A$5:$A$16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 localSheetId="2">#REF!</definedName>
    <definedName name="j">#REF!</definedName>
    <definedName name="k">"$#REF!.$A$1:$B$2408"</definedName>
    <definedName name="matriz">'[2] '!#REF!</definedName>
    <definedName name="MINUS" localSheetId="2">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 localSheetId="2">#REF!</definedName>
    <definedName name="rere">#REF!</definedName>
    <definedName name="RODAPÉ" localSheetId="2">[2]Relatório!#REF!</definedName>
    <definedName name="RODAPÉ">[2]Relatório!#REF!</definedName>
    <definedName name="rt" localSheetId="2">#REF!</definedName>
    <definedName name="rt">#REF!</definedName>
    <definedName name="S10P1" localSheetId="2">#REF!</definedName>
    <definedName name="S10P1">#REF!</definedName>
    <definedName name="S10P10" localSheetId="2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39" i="12" l="1"/>
  <c r="A139" i="12"/>
  <c r="R138" i="12"/>
  <c r="A138" i="12"/>
  <c r="R137" i="12"/>
  <c r="A137" i="12"/>
  <c r="R136" i="12"/>
  <c r="A136" i="12"/>
  <c r="R135" i="12"/>
  <c r="A135" i="12"/>
  <c r="R134" i="12"/>
  <c r="A134" i="12"/>
  <c r="R133" i="12"/>
  <c r="A133" i="12"/>
  <c r="R132" i="12"/>
  <c r="A132" i="12"/>
  <c r="R131" i="12"/>
  <c r="A131" i="12"/>
  <c r="R130" i="12"/>
  <c r="A130" i="12"/>
  <c r="R129" i="12"/>
  <c r="A129" i="12"/>
  <c r="R128" i="12"/>
  <c r="A128" i="12"/>
  <c r="R125" i="12"/>
  <c r="A125" i="12"/>
  <c r="R124" i="12"/>
  <c r="A124" i="12"/>
  <c r="R123" i="12"/>
  <c r="A123" i="12"/>
  <c r="R122" i="12"/>
  <c r="A122" i="12"/>
  <c r="R121" i="12"/>
  <c r="A121" i="12"/>
  <c r="R120" i="12"/>
  <c r="A120" i="12"/>
  <c r="R119" i="12"/>
  <c r="A119" i="12"/>
  <c r="R118" i="12"/>
  <c r="A118" i="12"/>
  <c r="R117" i="12"/>
  <c r="A117" i="12"/>
  <c r="R116" i="12"/>
  <c r="A116" i="12"/>
  <c r="R115" i="12"/>
  <c r="A115" i="12"/>
  <c r="R114" i="12"/>
  <c r="A114" i="12"/>
  <c r="R111" i="12"/>
  <c r="A111" i="12"/>
  <c r="R110" i="12"/>
  <c r="A110" i="12"/>
  <c r="R109" i="12"/>
  <c r="A109" i="12"/>
  <c r="R108" i="12"/>
  <c r="A108" i="12"/>
  <c r="R107" i="12"/>
  <c r="A107" i="12"/>
  <c r="R106" i="12"/>
  <c r="A106" i="12"/>
  <c r="R105" i="12"/>
  <c r="A105" i="12"/>
  <c r="R104" i="12"/>
  <c r="A104" i="12"/>
  <c r="R103" i="12"/>
  <c r="A103" i="12"/>
  <c r="R102" i="12"/>
  <c r="A102" i="12"/>
  <c r="R101" i="12"/>
  <c r="A101" i="12"/>
  <c r="R100" i="12"/>
  <c r="A100" i="12"/>
  <c r="R97" i="12"/>
  <c r="A97" i="12"/>
  <c r="R96" i="12"/>
  <c r="A96" i="12"/>
  <c r="R95" i="12"/>
  <c r="A95" i="12"/>
  <c r="R94" i="12"/>
  <c r="A94" i="12"/>
  <c r="R93" i="12"/>
  <c r="A93" i="12"/>
  <c r="R92" i="12"/>
  <c r="A92" i="12"/>
  <c r="R91" i="12"/>
  <c r="A91" i="12"/>
  <c r="R90" i="12"/>
  <c r="A90" i="12"/>
  <c r="R89" i="12"/>
  <c r="A89" i="12"/>
  <c r="R88" i="12"/>
  <c r="A88" i="12"/>
  <c r="R87" i="12"/>
  <c r="A87" i="12"/>
  <c r="R86" i="12"/>
  <c r="A86" i="12"/>
  <c r="R83" i="12"/>
  <c r="A83" i="12"/>
  <c r="R82" i="12"/>
  <c r="A82" i="12"/>
  <c r="R81" i="12"/>
  <c r="A81" i="12"/>
  <c r="R80" i="12"/>
  <c r="A80" i="12"/>
  <c r="R79" i="12"/>
  <c r="A79" i="12"/>
  <c r="R78" i="12"/>
  <c r="A78" i="12"/>
  <c r="R77" i="12"/>
  <c r="A77" i="12"/>
  <c r="R76" i="12"/>
  <c r="A76" i="12"/>
  <c r="R75" i="12"/>
  <c r="A75" i="12"/>
  <c r="R74" i="12"/>
  <c r="A74" i="12"/>
  <c r="R73" i="12"/>
  <c r="A73" i="12"/>
  <c r="R72" i="12"/>
  <c r="A72" i="12"/>
  <c r="R69" i="12"/>
  <c r="A69" i="12"/>
  <c r="R68" i="12"/>
  <c r="A68" i="12"/>
  <c r="R67" i="12"/>
  <c r="A67" i="12"/>
  <c r="R66" i="12"/>
  <c r="A66" i="12"/>
  <c r="R65" i="12"/>
  <c r="A65" i="12"/>
  <c r="R64" i="12"/>
  <c r="A64" i="12"/>
  <c r="R63" i="12"/>
  <c r="A63" i="12"/>
  <c r="R62" i="12"/>
  <c r="A62" i="12"/>
  <c r="R61" i="12"/>
  <c r="A61" i="12"/>
  <c r="R60" i="12"/>
  <c r="A60" i="12"/>
  <c r="R59" i="12"/>
  <c r="A59" i="12"/>
  <c r="R58" i="12"/>
  <c r="A58" i="12"/>
  <c r="R55" i="12"/>
  <c r="A55" i="12"/>
  <c r="R54" i="12"/>
  <c r="A54" i="12"/>
  <c r="R53" i="12"/>
  <c r="A53" i="12"/>
  <c r="R52" i="12"/>
  <c r="A52" i="12"/>
  <c r="R51" i="12"/>
  <c r="A51" i="12"/>
  <c r="R50" i="12"/>
  <c r="A50" i="12"/>
  <c r="R49" i="12"/>
  <c r="A49" i="12"/>
  <c r="R48" i="12"/>
  <c r="A48" i="12"/>
  <c r="R47" i="12"/>
  <c r="A47" i="12"/>
  <c r="R46" i="12"/>
  <c r="A46" i="12"/>
  <c r="R45" i="12"/>
  <c r="A45" i="12"/>
  <c r="R44" i="12"/>
  <c r="A44" i="12"/>
  <c r="R41" i="12"/>
  <c r="A41" i="12"/>
  <c r="R40" i="12"/>
  <c r="A40" i="12"/>
  <c r="R39" i="12"/>
  <c r="A39" i="12"/>
  <c r="R38" i="12"/>
  <c r="A38" i="12"/>
  <c r="R37" i="12"/>
  <c r="A37" i="12"/>
  <c r="R36" i="12"/>
  <c r="A36" i="12"/>
  <c r="R35" i="12"/>
  <c r="A35" i="12"/>
  <c r="R34" i="12"/>
  <c r="A34" i="12"/>
  <c r="R33" i="12"/>
  <c r="A33" i="12"/>
  <c r="R32" i="12"/>
  <c r="A32" i="12"/>
  <c r="R31" i="12"/>
  <c r="A31" i="12"/>
  <c r="R30" i="12"/>
  <c r="A30" i="12"/>
  <c r="R27" i="12"/>
  <c r="A27" i="12"/>
  <c r="R26" i="12"/>
  <c r="A26" i="12"/>
  <c r="R25" i="12"/>
  <c r="A25" i="12"/>
  <c r="R24" i="12"/>
  <c r="A24" i="12"/>
  <c r="R23" i="12"/>
  <c r="A23" i="12"/>
  <c r="R22" i="12"/>
  <c r="A22" i="12"/>
  <c r="R21" i="12"/>
  <c r="A21" i="12"/>
  <c r="R20" i="12"/>
  <c r="A20" i="12"/>
  <c r="R19" i="12"/>
  <c r="A19" i="12"/>
  <c r="R18" i="12"/>
  <c r="A18" i="12"/>
  <c r="R17" i="12"/>
  <c r="A17" i="12"/>
  <c r="R16" i="12"/>
  <c r="A16" i="12"/>
  <c r="R13" i="12"/>
  <c r="A13" i="12"/>
  <c r="R12" i="12"/>
  <c r="A12" i="12"/>
  <c r="R11" i="12"/>
  <c r="A11" i="12"/>
  <c r="R10" i="12"/>
  <c r="A10" i="12"/>
  <c r="R9" i="12"/>
  <c r="A9" i="12"/>
  <c r="R8" i="12"/>
  <c r="A8" i="12"/>
  <c r="R7" i="12"/>
  <c r="A7" i="12"/>
  <c r="R6" i="12"/>
  <c r="A6" i="12"/>
  <c r="R5" i="12"/>
  <c r="A5" i="12"/>
  <c r="R4" i="12"/>
  <c r="A4" i="12"/>
  <c r="R3" i="12"/>
  <c r="A3" i="12"/>
  <c r="R2" i="12"/>
  <c r="A2" i="12"/>
  <c r="R139" i="10"/>
  <c r="A139" i="10"/>
  <c r="R138" i="10"/>
  <c r="A138" i="10"/>
  <c r="R137" i="10"/>
  <c r="A137" i="10"/>
  <c r="R136" i="10"/>
  <c r="A136" i="10"/>
  <c r="R135" i="10"/>
  <c r="A135" i="10"/>
  <c r="R134" i="10"/>
  <c r="A134" i="10"/>
  <c r="R133" i="10"/>
  <c r="A133" i="10"/>
  <c r="R132" i="10"/>
  <c r="A132" i="10"/>
  <c r="R131" i="10"/>
  <c r="A131" i="10"/>
  <c r="R130" i="10"/>
  <c r="A130" i="10"/>
  <c r="R129" i="10"/>
  <c r="A129" i="10"/>
  <c r="R128" i="10"/>
  <c r="A128" i="10"/>
  <c r="R125" i="10"/>
  <c r="A125" i="10"/>
  <c r="R124" i="10"/>
  <c r="A124" i="10"/>
  <c r="R123" i="10"/>
  <c r="A123" i="10"/>
  <c r="R122" i="10"/>
  <c r="A122" i="10"/>
  <c r="R121" i="10"/>
  <c r="A121" i="10"/>
  <c r="R120" i="10"/>
  <c r="A120" i="10"/>
  <c r="R119" i="10"/>
  <c r="A119" i="10"/>
  <c r="R118" i="10"/>
  <c r="A118" i="10"/>
  <c r="R117" i="10"/>
  <c r="A117" i="10"/>
  <c r="R116" i="10"/>
  <c r="A116" i="10"/>
  <c r="R115" i="10"/>
  <c r="A115" i="10"/>
  <c r="R114" i="10"/>
  <c r="A114" i="10"/>
  <c r="R111" i="10"/>
  <c r="A111" i="10"/>
  <c r="R110" i="10"/>
  <c r="A110" i="10"/>
  <c r="R109" i="10"/>
  <c r="A109" i="10"/>
  <c r="R108" i="10"/>
  <c r="A108" i="10"/>
  <c r="R107" i="10"/>
  <c r="A107" i="10"/>
  <c r="R106" i="10"/>
  <c r="A106" i="10"/>
  <c r="R105" i="10"/>
  <c r="A105" i="10"/>
  <c r="R104" i="10"/>
  <c r="A104" i="10"/>
  <c r="R103" i="10"/>
  <c r="A103" i="10"/>
  <c r="R102" i="10"/>
  <c r="A102" i="10"/>
  <c r="R101" i="10"/>
  <c r="A101" i="10"/>
  <c r="R100" i="10"/>
  <c r="A100" i="10"/>
  <c r="R97" i="10"/>
  <c r="A97" i="10"/>
  <c r="R96" i="10"/>
  <c r="A96" i="10"/>
  <c r="R95" i="10"/>
  <c r="A95" i="10"/>
  <c r="R94" i="10"/>
  <c r="A94" i="10"/>
  <c r="R93" i="10"/>
  <c r="A93" i="10"/>
  <c r="R92" i="10"/>
  <c r="A92" i="10"/>
  <c r="R91" i="10"/>
  <c r="A91" i="10"/>
  <c r="R90" i="10"/>
  <c r="A90" i="10"/>
  <c r="R89" i="10"/>
  <c r="A89" i="10"/>
  <c r="R88" i="10"/>
  <c r="A88" i="10"/>
  <c r="R87" i="10"/>
  <c r="A87" i="10"/>
  <c r="R86" i="10"/>
  <c r="A86" i="10"/>
  <c r="R83" i="10"/>
  <c r="A83" i="10"/>
  <c r="R82" i="10"/>
  <c r="A82" i="10"/>
  <c r="R81" i="10"/>
  <c r="A81" i="10"/>
  <c r="R80" i="10"/>
  <c r="A80" i="10"/>
  <c r="R79" i="10"/>
  <c r="A79" i="10"/>
  <c r="R78" i="10"/>
  <c r="A78" i="10"/>
  <c r="R77" i="10"/>
  <c r="A77" i="10"/>
  <c r="R76" i="10"/>
  <c r="A76" i="10"/>
  <c r="R75" i="10"/>
  <c r="A75" i="10"/>
  <c r="R74" i="10"/>
  <c r="A74" i="10"/>
  <c r="R73" i="10"/>
  <c r="A73" i="10"/>
  <c r="R72" i="10"/>
  <c r="A72" i="10"/>
  <c r="R69" i="10"/>
  <c r="A69" i="10"/>
  <c r="R68" i="10"/>
  <c r="A68" i="10"/>
  <c r="R67" i="10"/>
  <c r="A67" i="10"/>
  <c r="R66" i="10"/>
  <c r="A66" i="10"/>
  <c r="R65" i="10"/>
  <c r="A65" i="10"/>
  <c r="R64" i="10"/>
  <c r="A64" i="10"/>
  <c r="R63" i="10"/>
  <c r="A63" i="10"/>
  <c r="R62" i="10"/>
  <c r="A62" i="10"/>
  <c r="R61" i="10"/>
  <c r="A61" i="10"/>
  <c r="R60" i="10"/>
  <c r="A60" i="10"/>
  <c r="R59" i="10"/>
  <c r="A59" i="10"/>
  <c r="R58" i="10"/>
  <c r="A58" i="10"/>
  <c r="R55" i="10"/>
  <c r="A55" i="10"/>
  <c r="R54" i="10"/>
  <c r="A54" i="10"/>
  <c r="R53" i="10"/>
  <c r="A53" i="10"/>
  <c r="R52" i="10"/>
  <c r="A52" i="10"/>
  <c r="R51" i="10"/>
  <c r="A51" i="10"/>
  <c r="R50" i="10"/>
  <c r="A50" i="10"/>
  <c r="R49" i="10"/>
  <c r="A49" i="10"/>
  <c r="R48" i="10"/>
  <c r="A48" i="10"/>
  <c r="R47" i="10"/>
  <c r="A47" i="10"/>
  <c r="R46" i="10"/>
  <c r="A46" i="10"/>
  <c r="R45" i="10"/>
  <c r="A45" i="10"/>
  <c r="R44" i="10"/>
  <c r="A44" i="10"/>
  <c r="R41" i="10"/>
  <c r="A41" i="10"/>
  <c r="R40" i="10"/>
  <c r="A40" i="10"/>
  <c r="R39" i="10"/>
  <c r="A39" i="10"/>
  <c r="R38" i="10"/>
  <c r="A38" i="10"/>
  <c r="R37" i="10"/>
  <c r="A37" i="10"/>
  <c r="R36" i="10"/>
  <c r="A36" i="10"/>
  <c r="R35" i="10"/>
  <c r="A35" i="10"/>
  <c r="R34" i="10"/>
  <c r="A34" i="10"/>
  <c r="R33" i="10"/>
  <c r="A33" i="10"/>
  <c r="R32" i="10"/>
  <c r="A32" i="10"/>
  <c r="R31" i="10"/>
  <c r="A31" i="10"/>
  <c r="R30" i="10"/>
  <c r="A30" i="10"/>
  <c r="R27" i="10"/>
  <c r="A27" i="10"/>
  <c r="R26" i="10"/>
  <c r="A26" i="10"/>
  <c r="R25" i="10"/>
  <c r="A25" i="10"/>
  <c r="R24" i="10"/>
  <c r="A24" i="10"/>
  <c r="R23" i="10"/>
  <c r="A23" i="10"/>
  <c r="R22" i="10"/>
  <c r="A22" i="10"/>
  <c r="R21" i="10"/>
  <c r="A21" i="10"/>
  <c r="R20" i="10"/>
  <c r="A20" i="10"/>
  <c r="R19" i="10"/>
  <c r="A19" i="10"/>
  <c r="R18" i="10"/>
  <c r="A18" i="10"/>
  <c r="R17" i="10"/>
  <c r="A17" i="10"/>
  <c r="R16" i="10"/>
  <c r="A16" i="10"/>
  <c r="R13" i="10"/>
  <c r="A13" i="10"/>
  <c r="R12" i="10"/>
  <c r="A12" i="10"/>
  <c r="R11" i="10"/>
  <c r="A11" i="10"/>
  <c r="R10" i="10"/>
  <c r="A10" i="10"/>
  <c r="R9" i="10"/>
  <c r="A9" i="10"/>
  <c r="R8" i="10"/>
  <c r="A8" i="10"/>
  <c r="R7" i="10"/>
  <c r="A7" i="10"/>
  <c r="R6" i="10"/>
  <c r="A6" i="10"/>
  <c r="R5" i="10"/>
  <c r="A5" i="10"/>
  <c r="R4" i="10"/>
  <c r="A4" i="10"/>
  <c r="R3" i="10"/>
  <c r="A3" i="10"/>
  <c r="R2" i="10"/>
  <c r="R141" i="10" s="1"/>
  <c r="A2" i="10"/>
  <c r="R141" i="1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906F4A29-C3FB-42A0-9B6A-70137598C102}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E9E28CC1-FB45-4D37-BA16-9019B4A0C655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E3DD742E-4F9C-4838-909D-592FD15EC9CC}" name="Conexão1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D5FCD8C4-C3CD-4BE9-BE0A-3F115C5993ED}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AE0ED52B-756B-45D1-971A-1BEA6D52A345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4E7647E6-556D-4E0D-BD8D-C29A84D89A6D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22FEC5E3-4C07-4131-A844-BB277356EECC}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541403E0-F9C9-4905-AF87-A31EDA4B7DD8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AE081428-993B-43F4-ADA6-877BD374D085}" name="Conexão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1C8195C1-9042-4459-945D-5E2E493DB78E}" name="Conexão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919BC77B-13D7-4C35-9A05-972C0D3ACCAD}" name="Conexão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FAFD6CDB-D203-493D-B561-FEBEF87E113B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B9E30FCC-7B32-474B-84AA-A3FB123F9422}" name="Conexão1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55345A3F-A67E-4F7B-BC99-B330D7B43552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BAA2B989-1A7D-4577-A137-69AB17A7AC2B}" name="Conexão1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C0115082-D9F9-4875-9A29-CF0A3501F552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10427EC3-C50B-4023-BDFD-3473F64702FA}" name="Conexão1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87BCB1E1-AA6B-40FD-955E-65B6AA28FADE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70B4BB58-E437-488A-ADA2-B2B875A6CAAA}" name="Conexão1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5C76FA1C-A26A-41B7-8617-1B35997AEF5D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ED2A2874-E57F-40A9-AEE2-A894415CFC52}" name="Conexão1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1C87125C-30EC-4437-AFE6-11B4B51C9623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BC70EBB0-4892-44D7-9171-1F8C14E47233}" name="Conexão2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9290425F-9D8E-4441-9448-8234D6B8F9ED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17C455F3-05CA-4080-B31B-4260A87E0B4E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48110268-D87F-44C3-991E-09F2C14186C0}" name="Conexão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9D5B97A7-8A62-47E1-9A2E-0169FCAB00EA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EB02E301-486B-4B5B-BE3B-F1BF70009A35}" name="Conexão2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CA1E8FC1-13A3-4AE0-A237-D2075F0638B5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63CE2FCD-5969-4B37-93AA-008BA7178081}" name="Conexão2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F06401C7-152E-453E-B24E-6B50D65F1F6B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xr16:uid="{79A9B66B-E1E3-4B32-8DF7-D78BBDF1A041}" name="Conexão2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xr16:uid="{EF40F909-EE2E-4136-825E-C64042809C4A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54915CF9-4CE2-46B4-B50E-E0881F638B5C}" name="Conexão2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F7A7590C-0B46-44B3-82E6-04B23A43B475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A5B9AB54-96D0-49DE-AAD2-8538550A858F}" name="Conexão2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xr16:uid="{19195A58-1EB1-4944-BFFB-052F07EEAB90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xr16:uid="{F70D7FA3-3FC9-42B8-A11D-A13362FE01C4}" name="Conexão2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xr16:uid="{92E749ED-6522-4454-9B54-14DB6105DEA6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xr16:uid="{541C60F8-15B4-47A0-B9F6-3F4A92A2A93F}" name="Conexão2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xr16:uid="{3E7C3228-AB44-4CD1-B444-C7FDCB312B66}" name="Conexão2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xr16:uid="{24D0D834-1EC9-4040-8ED3-3F99F29B23FE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xr16:uid="{8B7CE826-6749-4228-BEAC-E59CC9F4AA3F}" name="Conexão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xr16:uid="{06054F9F-EED6-4A23-856B-BC4E5EABD7AD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xr16:uid="{2849FDB1-97FE-4424-A660-00A695A37255}" name="Conexão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xr16:uid="{C29F707C-A7DC-450E-9D37-1DF847CB02F0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xr16:uid="{D2AF041E-5A9F-4A02-A0B5-7121B2D2FCDB}" name="Conexão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xr16:uid="{5320C268-7DD6-47F4-B95A-948D63A7A5B9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4" xr16:uid="{312BAAE9-857F-4073-AFBF-5C00B247CA2F}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5" xr16:uid="{D323A39E-9C36-4F6F-9BE1-5245EA105672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xr16:uid="{9DE65543-EA44-48E7-86F5-9ECB92F21EE1}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xr16:uid="{38573F95-0C91-4B11-89D7-876B10321F30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xr16:uid="{316ACE83-93FB-4E9A-85B5-71587DA4782E}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xr16:uid="{A4CCA52C-EA7F-461F-BB63-A93CE8A52901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xr16:uid="{7A811167-EBB0-41A6-9168-8BC85CA184E7}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xr16:uid="{9E6A906B-FFDA-43D8-8E49-8EBE15C02D18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<sst xmlns="http://schemas.openxmlformats.org/spreadsheetml/2006/main" count="1588" uniqueCount="579">
  <si>
    <t>PAISAGISMO E EQUIPAMENTOS EXTERNOS</t>
  </si>
  <si>
    <t>PLANTAS</t>
  </si>
  <si>
    <t>CERAMICAS</t>
  </si>
  <si>
    <t>REVESTIMENTO DE PISOS</t>
  </si>
  <si>
    <t>PISO CERAMICO</t>
  </si>
  <si>
    <t>EMASSAMENTO</t>
  </si>
  <si>
    <t>FUNDO PREPARADOR</t>
  </si>
  <si>
    <t>PINTURA EM MADEIRA</t>
  </si>
  <si>
    <t>CAIXAS E COMPLEMENTOS</t>
  </si>
  <si>
    <t>CAIXAS DE GORDURA</t>
  </si>
  <si>
    <t>AGREGADOS</t>
  </si>
  <si>
    <t>IMPERMEABILIZACOES E PROTECOES</t>
  </si>
  <si>
    <t>IMPERMEABILIZACAO COM MANTAS</t>
  </si>
  <si>
    <t>REVESTIMENTOS E ISOLAMENTOS DE PAREDES E TETOS</t>
  </si>
  <si>
    <t>CHAPISCO</t>
  </si>
  <si>
    <t>EMBOCO</t>
  </si>
  <si>
    <t>TUBOS DE PVC - ESGOTO E AGUAS PLUVIAIS</t>
  </si>
  <si>
    <t>SOLEIRAS E RODAPES</t>
  </si>
  <si>
    <t>PINTURAS</t>
  </si>
  <si>
    <t>APARELHOS SANITARIOS</t>
  </si>
  <si>
    <t>SABONETERIAS E PAPELEIRAS</t>
  </si>
  <si>
    <t>REGISTROS E VALVULAS</t>
  </si>
  <si>
    <t>FIOS E CABOS TELEFÔNICOS</t>
  </si>
  <si>
    <t>INSTALACOES HIDROSSANITARIAS</t>
  </si>
  <si>
    <t>ENTRADA DE AGUA</t>
  </si>
  <si>
    <t>RESERVATORIOS E COMPLEMENTOS</t>
  </si>
  <si>
    <t>TUBOS DE PVC - AGUA FRIA</t>
  </si>
  <si>
    <t>INTERRUPTORES</t>
  </si>
  <si>
    <t>TOMADAS</t>
  </si>
  <si>
    <t>LUMINARIAS</t>
  </si>
  <si>
    <t>SISTEMAS DE TRATAMENTO DE ESGOTO</t>
  </si>
  <si>
    <t>APARELHOS SANITARIOS, LOUCAS, METAIS E OUTROS</t>
  </si>
  <si>
    <t>TANQUES</t>
  </si>
  <si>
    <t>ELETRODUTOS E CONEXÕES</t>
  </si>
  <si>
    <t>CABOS</t>
  </si>
  <si>
    <t>INSTALACOES DE TELEFONIA E LOGICA</t>
  </si>
  <si>
    <t>CONDULETES</t>
  </si>
  <si>
    <t>CAIXAS</t>
  </si>
  <si>
    <t>PLANILHA DE SERVIÇOS - CONSTRUÇÃO CIVIL</t>
  </si>
  <si>
    <t>Município:</t>
  </si>
  <si>
    <t xml:space="preserve">SAM  </t>
  </si>
  <si>
    <t xml:space="preserve">LOTE nº </t>
  </si>
  <si>
    <t>CÓDIGO</t>
  </si>
  <si>
    <t>DESCRIÇÃO DOS SERVIÇOS</t>
  </si>
  <si>
    <t>UD</t>
  </si>
  <si>
    <t>ORÇAMENTO APROVADO</t>
  </si>
  <si>
    <t>QUANT</t>
  </si>
  <si>
    <t>UNIT</t>
  </si>
  <si>
    <t>( R$ ) - PM
TOTAIS</t>
  </si>
  <si>
    <t>PM
( R$ )</t>
  </si>
  <si>
    <t>m2</t>
  </si>
  <si>
    <t>ARMADURAS</t>
  </si>
  <si>
    <t>ELEMENTOS DIVERSOS</t>
  </si>
  <si>
    <t>ELEMENTOS ESTRUTURAIS PRÉ-MOLDADOS</t>
  </si>
  <si>
    <t>CINTA, VERGA E CONTRAVERGA</t>
  </si>
  <si>
    <t>ALVENARIA</t>
  </si>
  <si>
    <t>ENCUNHAMENTO</t>
  </si>
  <si>
    <t>DISJUNTORES</t>
  </si>
  <si>
    <t>UN</t>
  </si>
  <si>
    <t>M2</t>
  </si>
  <si>
    <t>M3</t>
  </si>
  <si>
    <t>VIDROS E ESPELHOS</t>
  </si>
  <si>
    <t>x</t>
  </si>
  <si>
    <t>2.4</t>
  </si>
  <si>
    <t>COMPACTACAO MECANICA</t>
  </si>
  <si>
    <t>4.1</t>
  </si>
  <si>
    <t>4.2</t>
  </si>
  <si>
    <t>4.4</t>
  </si>
  <si>
    <t>FUNDACOES</t>
  </si>
  <si>
    <t>FORMAS</t>
  </si>
  <si>
    <t>FORMAS PARA FUNDACOES</t>
  </si>
  <si>
    <t>FORMAS PARA SUPERESTRUTURA</t>
  </si>
  <si>
    <t>SISTEMA DE PROTECAO CONTRA DESCARGAS ATMOSFERICAS - SPDA</t>
  </si>
  <si>
    <t>HASTE DE ATERRAMENTO</t>
  </si>
  <si>
    <t>LASTROS</t>
  </si>
  <si>
    <t>CONCRETO SIMPLES</t>
  </si>
  <si>
    <t>CORDOALHA</t>
  </si>
  <si>
    <t>ACOS</t>
  </si>
  <si>
    <t>CORTE E DOBRA DE ACO</t>
  </si>
  <si>
    <t>ESTRUTURAL PREPARO MECANICO</t>
  </si>
  <si>
    <t>ESTRUTURAL USINADO</t>
  </si>
  <si>
    <t>COBERTURA</t>
  </si>
  <si>
    <t>CALHAS</t>
  </si>
  <si>
    <t>RUFOS</t>
  </si>
  <si>
    <t>SERVIÇOS EXTRAS - COBERTURA</t>
  </si>
  <si>
    <t>PORTAS EM MADEIRA</t>
  </si>
  <si>
    <t>TOTAL GERAL</t>
  </si>
  <si>
    <t>ÁREA 
FINAL</t>
  </si>
  <si>
    <t>PLACA DE IDENTIFICAÇÃO / LETREIRO</t>
  </si>
  <si>
    <t>1.2</t>
  </si>
  <si>
    <t>2.1</t>
  </si>
  <si>
    <t>4.6</t>
  </si>
  <si>
    <t>COMPENSADAS PARA PINTURA</t>
  </si>
  <si>
    <t>ELETRODUTOS PVC FLEXIVEIS</t>
  </si>
  <si>
    <t>ELETRODUTOS PVC RIGIDOS</t>
  </si>
  <si>
    <t>ELETRODUTOS ACO GALVANIZADO</t>
  </si>
  <si>
    <t>ELETRODUTOS METALICOS FLEXIVEIS</t>
  </si>
  <si>
    <t>ISOLAMENTO 0,6/1KV</t>
  </si>
  <si>
    <t>LIGA DE ALUMINIO</t>
  </si>
  <si>
    <t>MONOPOLARES</t>
  </si>
  <si>
    <t>BIPOLARES</t>
  </si>
  <si>
    <t>TRIPOLARES</t>
  </si>
  <si>
    <t>SIMPLES</t>
  </si>
  <si>
    <t>CHAPISCO APLICADO NO TETO, COM ROLO PARA TEXTURA ACRÍLICA. ARGAMASSA TRAÇO 1:4 E EMULSÃO POLIMÉRICA (ADESIVO) COM PREPARO EM BETONEIRA 400L. AF_06/2014</t>
  </si>
  <si>
    <t>APLICAÇÃO E LIXAMENTO DE MASSA LÁTEX EM TETO, DUAS DEMÃOS. AF_06/2014</t>
  </si>
  <si>
    <t>MASSA ÚNICA</t>
  </si>
  <si>
    <t>APLICAÇÃO DE FUNDO SELADOR ACRÍLICO EM PAREDES, UMA DEMÃO. AF_06/2014</t>
  </si>
  <si>
    <t>APLICAÇÃO DE FUNDO SELADOR ACRÍLICO EM TETO, UMA DEMÃO. AF_06/2014</t>
  </si>
  <si>
    <t>PINTURA EM PAREDES / ALVENARIA</t>
  </si>
  <si>
    <t>PINTURA EM TETOS</t>
  </si>
  <si>
    <t>APLICAÇÃO MANUAL DE PINTURA COM TINTA LÁTEX ACRÍLICA EM TETO, DUAS DEMÃOS. AF_06/2014</t>
  </si>
  <si>
    <t>CONCRETOS E GRAUTES</t>
  </si>
  <si>
    <t>CONCRETAGENS</t>
  </si>
  <si>
    <t>INSTALADO EM RAMAL OU SUB-RAMAL DE ÁGUA</t>
  </si>
  <si>
    <t>INSTALADO EM PRUMADA DE ÁGUA</t>
  </si>
  <si>
    <t>EM RAMAL OU SUB-RAMAL DE ÁGUA</t>
  </si>
  <si>
    <t>EM RAMAL DE DISTRIBUIÇÃO</t>
  </si>
  <si>
    <t>EM PRUMADA DE ÁGUA</t>
  </si>
  <si>
    <t>EM RAMAL DE DESCARGA OU RAMAL DE ESGOTO SANITÁRIO</t>
  </si>
  <si>
    <t>EM RAMAL PRUMADA DE ESGOTO SANITÁRIO OU VENTILAÇÃO</t>
  </si>
  <si>
    <t>EM SUBCOLETOR AÉREO DE ESGOTO SANITÁRIO</t>
  </si>
  <si>
    <t>EMBOÇO OU MASSA ÚNICA EM ARGAMASSA TRAÇO 1:2:8, PREPARO MECÂNICO COM BETONEIRA 400 L, APLICADA MANUALMENTE EM PANOS DE FACHADA COM PRESENÇA DE VÃOS, ESPESSURA DE 25 MM. AF_06/2014</t>
  </si>
  <si>
    <t>MASSA ÚNICA, PARA RECEBIMENTO DE PINTURA, EM ARGAMASSA TRAÇO 1:2:8, PREPARO MECÂNICO COM BETONEIRA 400L, APLICADA MANUALMENTE EM TETO, ESPESSURA DE 20MM, COM EXECUÇÃO DE TALISCAS. AF_03/2015</t>
  </si>
  <si>
    <t>APLICAÇÃO MANUAL DE FUNDO SELADOR ACRÍLICO EM PANOS CEGOS DE FACHADA (SEM PRESENÇA DE VÃOS) DE EDIFÍCIOS DE MÚLTIPLOS PAVIMENTOS. AF_06/2014</t>
  </si>
  <si>
    <t>4.1.1</t>
  </si>
  <si>
    <t>4.1.2</t>
  </si>
  <si>
    <t>VERGA MOLDADA IN LOCO EM CONCRETO PARA PORTAS COM ATÉ 1,5 M DE VÃO. AF_03/2016</t>
  </si>
  <si>
    <t>CONTRAVERGA MOLDADA IN LOCO EM CONCRETO PARA VÃOS DE ATÉ 1,5 M DE COMPRIMENTO. AF_03/2016</t>
  </si>
  <si>
    <t>CINTA DE AMARRAÇÃO DE ALVENARIA MOLDADA IN LOCO EM CONCRETO. AF_03/2016</t>
  </si>
  <si>
    <t>CURVA 90 GRAUS PARA ELETRODUTO, PVC, ROSCÁVEL, DN 60 MM (2") - FORNECIMENTO E INSTALAÇÃO. AF_12/2015</t>
  </si>
  <si>
    <t>ELETRODUTO RÍGIDO ROSCÁVEL, PVC, DN 25 MM (3/4"), PARA CIRCUITOS TERMINAIS, INSTALADO EM PAREDE - FORNECIMENTO E INSTALAÇÃO. AF_12/2015</t>
  </si>
  <si>
    <t>ELETRODUTO RÍGIDO ROSCÁVEL, PVC, DN 60 MM (2") - FORNECIMENTO E INSTALAÇÃO. AF_12/2015</t>
  </si>
  <si>
    <t>ELETRODUTO RÍGIDO ROSCÁVEL, PVC, DN 75 MM (2 1/2") - FORNECIMENTO E INSTALAÇÃO. AF_12/2015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</si>
  <si>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</si>
  <si>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</si>
  <si>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</si>
  <si>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</si>
  <si>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</si>
  <si>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CABO DE COBRE FLEXÍVEL ISOLADO, 35 MM², ANTI-CHAMA 0,6/1,0 KV, PARA DISTRIBUIÇÃO - FORNECIMENTO E INSTALAÇÃO. AF_12/2015</t>
  </si>
  <si>
    <t>CABO DE COBRE FLEXÍVEL ISOLADO, 70 MM², ANTI-CHAMA 0,6/1,0 KV, PARA DISTRIBUIÇÃO - FORNECIMENTO E INSTALAÇÃO. AF_12/2015</t>
  </si>
  <si>
    <t>CAIXA OCTOGONAL 3" X 3", PVC, INSTALADA EM LAJE - FORNECIMENTO E INSTALAÇÃO. AF_12/2015</t>
  </si>
  <si>
    <t>CAIXA RETANGULAR 4" X 2" MÉDIA (1,30 M DO PISO), PVC, INSTALADA EM PAREDE - FORNECIMENTO E INSTALAÇÃO. AF_12/2015</t>
  </si>
  <si>
    <t>CAIXA RETANGULAR 4" X 4" MÉDIA (1,30 M DO PISO), PVC, INSTALADA EM PAREDE - FORNECIMENTO E INSTALAÇÃO. AF_12/2015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</si>
  <si>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</si>
  <si>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</si>
  <si>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MÉDIA DE EMBUTIR (1 MÓDULO), 2P+T 10 A, INCLUINDO SUPORTE E PLACA - FORNECIMENTO E INSTALAÇÃO. AF_12/2015</t>
  </si>
  <si>
    <t>HIDRÔMETRO DN 25 (¾ ), 5,0 M³/H FORNECIMENTO E INSTALAÇÃO. AF_11/2016</t>
  </si>
  <si>
    <t>TUBOS E CONEXÕES PARA RESERVATÓRIOS</t>
  </si>
  <si>
    <t>ADAPTADOR COM FLANGE E ANEL DE VEDAÇÃO, PVC, SOLDÁVEL, DN  25 MM X 3/4 , INSTALADO EM RESERVAÇÃO DE ÁGUA DE EDIFICAÇÃO QUE POSSUA RESERVATÓRIO DE FIBRA/FIBROCIMENTO   FORNECIMENTO E INSTALAÇÃO. AF_06/2016</t>
  </si>
  <si>
    <t>ADAPTADOR COM FLANGE E ANEL DE VEDAÇÃO, PVC, SOLDÁVEL, DN 50 MM X 1 1/2 , INSTALADO EM RESERVAÇÃO DE ÁGUA DE EDIFICAÇÃO QUE POSSUA RESERVATÓRIO DE FIBRA/FIBROCIMENTO   FORNECIMENTO E INSTALAÇÃO. AF_06/2016</t>
  </si>
  <si>
    <t>TUBO, PVC, SOLDÁVEL, DN 25MM, INSTALADO EM RAMAL OU SUB-RAMAL DE ÁGUA - FORNECIMENTO E INSTALAÇÃO. AF_12/2014</t>
  </si>
  <si>
    <t>TUBO, PVC, SOLDÁVEL, DN 50MM, INSTALADO EM PRUMADA DE ÁGUA - FORNECIMENTO E INSTALAÇÃO. AF_12/2014</t>
  </si>
  <si>
    <t>ADAPTADOR CURTO COM BOLSA E ROSCA PARA REGISTRO, PVC, SOLDÁVEL, DN 25MM X 3/4, INSTALADO EM RAMAL OU SUB-RAMAL DE ÁGUA - FORNECIMENTO E INSTALAÇÃO. AF_12/2014</t>
  </si>
  <si>
    <t>JOELHO 90 GRAUS COM BUCHA DE LATÃO, PVC, SOLDÁVEL, DN 25MM, X 1/2 INSTALADO EM RAMAL OU SUB-RAMAL DE ÁGUA - FORNECIMENTO E INSTALAÇÃO. AF_12/2014</t>
  </si>
  <si>
    <t>CURVA 90 GRAUS, PVC, SOLDÁVEL, DN 25MM, INSTALADO EM RAMAL OU SUB-RAMAL DE ÁGUA - FORNECIMENTO E INSTALAÇÃO. AF_12/2014</t>
  </si>
  <si>
    <t>TE, PVC, SOLDÁVEL, DN 25MM, INSTALADO EM RAMAL OU SUB-RAMAL DE ÁGUA - FORNECIMENTO E INSTALAÇÃO. AF_12/2014</t>
  </si>
  <si>
    <t>CURVA 45 GRAUS, PVC, SOLDÁVEL, DN 25MM, INSTALADO EM RAMAL DE DISTRIBUIÇÃO DE ÁGUA - FORNECIMENTO E INSTALAÇÃO. AF_12/2014</t>
  </si>
  <si>
    <t>LUVA DE REDUÇÃO, PVC, SOLDÁVEL, DN 50MM X 25MM, INSTALADO EM PRUMADA DE ÁGUA   FORNECIMENTO E INSTALAÇÃO. AF_12/2014</t>
  </si>
  <si>
    <t>ADAPTADOR CURTO COM BOLSA E ROSCA PARA REGISTRO, PVC, SOLDÁVEL, DN 50MM X 1.1/2, INSTALADO EM PRUMADA DE ÁGUA - FORNECIMENTO E INSTALAÇÃO. AF_12/2014</t>
  </si>
  <si>
    <t>CURVA 90 GRAUS, PVC, SOLDÁVEL, DN 50MM, INSTALADO EM PRUMADA DE ÁGUA - FORNECIMENTO E INSTALAÇÃO. AF_12/2014</t>
  </si>
  <si>
    <t>TE, PVC, SOLDÁVEL, DN 50MM, INSTALADO EM PRUMADA DE ÁGUA - FORNECIMENTO E INSTALAÇÃO. AF_12/2014</t>
  </si>
  <si>
    <t>TÊ DE REDUÇÃO, PVC, SOLDÁVEL, DN 50MM X 25MM, INSTALADO EM PRUMADA DE ÁGUA - FORNECIMENTO E INSTALAÇÃO.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</si>
  <si>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</si>
  <si>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</si>
  <si>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</si>
  <si>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TUBO PVC, SERIE NORMAL, ESGOTO PREDIAL, DN 100 MM, FORNECIDO E INSTALADO EM RAMAL DE DESCARGA OU RAMAL DE ESGOTO SANITÁRIO. AF_12/2014</t>
  </si>
  <si>
    <t>TUBO PVC, SERIE NORMAL, ESGOTO PREDIAL, DN 100 MM, FORNECIDO E INSTALADO EM SUBCOLETOR AÉREO DE ESGOTO SANITÁRIO. AF_12/2014</t>
  </si>
  <si>
    <t>TUBO PVC, SERIE NORMAL, ESGOTO PREDIAL, DN 150 MM, FORNECIDO E INSTALADO EM SUBCOLETOR AÉREO DE ESGOTO SANITÁRIO.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</si>
  <si>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</si>
  <si>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</si>
  <si>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</si>
  <si>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JOELHO 45 GRAUS, PVC, SERIE NORMAL, ESGOTO PREDIAL, DN 100 MM, JUNTA ELÁSTICA, FORNECIDO E INSTALADO EM PRUMADA DE ESGOTO SANITÁRIO OU VENTILAÇÃO. AF_12/2014</t>
  </si>
  <si>
    <t>JOELHO 90 GRAUS, PVC, SERIE NORMAL, ESGOTO PREDIAL, DN 100 MM, JUNTA ELÁSTICA, FORNECIDO E INSTALADO EM PRUMADA DE ESGOTO SANITÁRIO OU VENTILAÇÃO. AF_12/2014</t>
  </si>
  <si>
    <t>JOELHO 90 GRAUS, PVC, SERIE NORMAL, ESGOTO PREDIAL, DN 150 MM, JUNTA ELÁSTICA, FORNECIDO E INSTALADO EM SUBCOLETOR AÉREO DE ESGOTO SANITÁRIO. AF_12/2014</t>
  </si>
  <si>
    <t>REGISTRO DE ESFERA, PVC, SOLDÁVEL, DN  25 MM, INSTALADO EM RESERVAÇÃO DE ÁGUA DE EDIFICAÇÃO QUE POSSUA RESERVATÓRIO DE FIBRA/FIBROCIMENTO   FORNECIMENTO E INSTALAÇÃO. AF_06/2016</t>
  </si>
  <si>
    <t>REGISTRO DE ESFERA, PVC, SOLDÁVEL, DN  50 MM, INSTALADO EM RESERVAÇÃO DE ÁGUA DE EDIFICAÇÃO QUE POSSUA RESERVATÓRIO DE FIBRA/FIBROCIMENTO   FORNECIMENTO E INSTALAÇÃO. AF_06/2016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</si>
  <si>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</si>
  <si>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REGISTRO DE GAVETA BRUTO, LATÃO, ROSCÁVEL, 3/4", COM ACABAMENTO E CANOPLA CROMADOS. FORNECIDO E INSTALADO EM RAMAL DE ÁGUA. AF_12/2014</t>
  </si>
  <si>
    <t>CHAPISCO APLICADO EM ALVENARIAS E ESTRUTURAS DE CONCRETO INTERNAS, COM COLHER DE PEDREIRO.  ARGAMASSA TRAÇO 1:3 COM PREPARO EM BETONEIRA 400L. AF_06/2014</t>
  </si>
  <si>
    <t>CHAPISCO APLICADO EM ALVENARIA (COM PRESENÇA DE VÃOS) E ESTRUTURAS DE CONCRETO DE FACHADA, COM COLHER DE PEDREIRO.  ARGAMASSA TRAÇO 1:3 COM PREPARO EM BETONEIRA 400L. AF_06/2014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</si>
  <si>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</si>
  <si>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PISO EM BLOCO DE CONCRETO</t>
  </si>
  <si>
    <t>EXECUÇÃO DE PASSEIO EM PISO INTERTRAVADO, COM BLOCO RETANGULAR COR NATURAL DE 20 X 10 CM, ESPESSURA 6 CM. AF_12/2015</t>
  </si>
  <si>
    <t>EXECUÇÃO DE PÁTIO/ESTACIONAMENTO EM PISO INTERTRAVADO, COM BLOCO RETANGULAR COR NATURAL DE 20 X 10 CM, ESPESSURA 6 CM. AF_12/2015</t>
  </si>
  <si>
    <t>MASSA ÚNICA, PARA RECEBIMENTO DE PINTURA, EM ARGAMASSA TRAÇO 1:2:8, PREPARO MECÂNICO COM BETONEIRA 400L, APLICADA MANUALMENTE EM FACES INTERNAS DE PAREDES, ESPESSURA DE 20MM, COM EXECUÇÃO DE TALISCAS. AF_06/2014</t>
  </si>
  <si>
    <t>APLICAÇÃO MANUAL DE TINTA LÁTEX ACRÍLICA EM PANOS COM PRESENÇA DE VÃOS DE EDIFÍCIOS DE MÚLTIPLOS PAVIMENTOS, DUAS DEMÃOS. AF_11/2016</t>
  </si>
  <si>
    <t>SERVIÇOS PRELIMINARES E ADMINISTRAÇÃO DA OBRA</t>
  </si>
  <si>
    <t>SERVIÇOS EXTRAS - SERVIÇOS PRELIMINARES E ADMINISTRACAO DA OBRA</t>
  </si>
  <si>
    <t>2</t>
  </si>
  <si>
    <t>MOVIMENTO DE TERRA, DRENAGEM E ÁGUAS PLUVIAIS</t>
  </si>
  <si>
    <t>3</t>
  </si>
  <si>
    <t>4</t>
  </si>
  <si>
    <t>ESTRUTURAS</t>
  </si>
  <si>
    <t>4.2.3</t>
  </si>
  <si>
    <t>4.2.9</t>
  </si>
  <si>
    <t>4.2.9.1</t>
  </si>
  <si>
    <t>4,3</t>
  </si>
  <si>
    <t>4.3.3</t>
  </si>
  <si>
    <t>4.3.4</t>
  </si>
  <si>
    <t>4.3.4.1</t>
  </si>
  <si>
    <t>4.4.2</t>
  </si>
  <si>
    <t>4.6.2</t>
  </si>
  <si>
    <t>4.6.2.1</t>
  </si>
  <si>
    <t>SERVIÇOS EXTRAS - ESTRUTURAS</t>
  </si>
  <si>
    <t>5</t>
  </si>
  <si>
    <t>ALVENARIA, DIVISÓRIAS, MUROS E FECHOS</t>
  </si>
  <si>
    <t>5.1</t>
  </si>
  <si>
    <t>6</t>
  </si>
  <si>
    <t>6.11</t>
  </si>
  <si>
    <t>6.13</t>
  </si>
  <si>
    <t>7</t>
  </si>
  <si>
    <t>ESQUADRIAS, ACESSORIOS, VIDROS E ESPELHOS</t>
  </si>
  <si>
    <t>7.1</t>
  </si>
  <si>
    <t>SERVIÇOS EXTRAS - ESQUADRIAS, ACESSORIOS, VIDROS E ESPELHOS</t>
  </si>
  <si>
    <t>8</t>
  </si>
  <si>
    <t>8.2</t>
  </si>
  <si>
    <t>8.3</t>
  </si>
  <si>
    <t>8.4</t>
  </si>
  <si>
    <t>INSTALACOES ELETRICAS, TELEFONIA, SISTEMAS DE PROTEÇÃO E VENTILAÇÃO</t>
  </si>
  <si>
    <t>INSTALAÇÕES ELÉTICAS</t>
  </si>
  <si>
    <t>8.2.3</t>
  </si>
  <si>
    <t>8.2.3.1</t>
  </si>
  <si>
    <t>8.2.3.2</t>
  </si>
  <si>
    <t>8.2.3.3</t>
  </si>
  <si>
    <t>8.2.3.4</t>
  </si>
  <si>
    <t>8.2.5</t>
  </si>
  <si>
    <t>8.2.5.2</t>
  </si>
  <si>
    <t>8.2.6</t>
  </si>
  <si>
    <t>8.2.6.1</t>
  </si>
  <si>
    <t>8.2.8</t>
  </si>
  <si>
    <t>8.2.11</t>
  </si>
  <si>
    <t>8.2.11.1</t>
  </si>
  <si>
    <t>8.2.11.2</t>
  </si>
  <si>
    <t>8.2.11.3</t>
  </si>
  <si>
    <t>8.2.12</t>
  </si>
  <si>
    <t>8.2.12.1</t>
  </si>
  <si>
    <t>8.2.13</t>
  </si>
  <si>
    <t>8.2.18</t>
  </si>
  <si>
    <t>8.3.2</t>
  </si>
  <si>
    <t>8.3.4</t>
  </si>
  <si>
    <t>8.4.4</t>
  </si>
  <si>
    <t>SERVIÇOS EXTRAS - INSTALACOES ELETRICAS, TELEFONIA, SISTEMAS DE PROTEÇÃO E VENTILAÇÃO</t>
  </si>
  <si>
    <t>9</t>
  </si>
  <si>
    <t>9.3</t>
  </si>
  <si>
    <t>9.4</t>
  </si>
  <si>
    <t>INSTALACOES HIDROSANITÁRIAS, GAS-GLP, PREVENÇÃO CONTRA INCÊNDIO E APRARELHOS SANITÁRIOS</t>
  </si>
  <si>
    <t>9.3.12</t>
  </si>
  <si>
    <t>9.3.14</t>
  </si>
  <si>
    <t>9.3.15</t>
  </si>
  <si>
    <t>9.3.16</t>
  </si>
  <si>
    <t>9.3.16.1</t>
  </si>
  <si>
    <t>9.3.16.3</t>
  </si>
  <si>
    <t>9.3.18</t>
  </si>
  <si>
    <t>9.3.19</t>
  </si>
  <si>
    <t>9.3.20</t>
  </si>
  <si>
    <t>9.3.24</t>
  </si>
  <si>
    <t>9.3.26</t>
  </si>
  <si>
    <t>9.3.27</t>
  </si>
  <si>
    <t>9.3.28</t>
  </si>
  <si>
    <t>9.3.33</t>
  </si>
  <si>
    <t>9.4.3</t>
  </si>
  <si>
    <t>9.4.8</t>
  </si>
  <si>
    <t>9.4.9</t>
  </si>
  <si>
    <t>9.4.10</t>
  </si>
  <si>
    <t>SERVIÇOS EXTRAS - INSTALACOES HIDROSANITÁRIAS, GAS-GLP, PREVENÇÃO CONTRA INCÊNDIO E APRARELHOS SANITÁRIOS</t>
  </si>
  <si>
    <t>MOVIMENTO DE TERRA</t>
  </si>
  <si>
    <t>2.1.9</t>
  </si>
  <si>
    <t>2.4.4</t>
  </si>
  <si>
    <t>REVESTIMENTOS, IMPERMEABILIZACÕES, PINTURAS E ARGAMASSAS</t>
  </si>
  <si>
    <t>10</t>
  </si>
  <si>
    <t>10.1</t>
  </si>
  <si>
    <t>10.1.2</t>
  </si>
  <si>
    <t>10.1.3</t>
  </si>
  <si>
    <t>10.1.9</t>
  </si>
  <si>
    <t>10.2</t>
  </si>
  <si>
    <t>10.2.4</t>
  </si>
  <si>
    <t>10.3</t>
  </si>
  <si>
    <t>10.3.6</t>
  </si>
  <si>
    <t>10.3.11</t>
  </si>
  <si>
    <t>10.3.12</t>
  </si>
  <si>
    <t>10.3.13</t>
  </si>
  <si>
    <t>10.4</t>
  </si>
  <si>
    <t>10.4.2</t>
  </si>
  <si>
    <t>10.4.3</t>
  </si>
  <si>
    <t>10.4.7</t>
  </si>
  <si>
    <t>10.4.8</t>
  </si>
  <si>
    <t>10.4.11</t>
  </si>
  <si>
    <t>10.4.13</t>
  </si>
  <si>
    <t>SERVIÇOS EXTRAS - REVESTIMENTOS, IMPERMEABILIZACÕES, PINTURAS E ARGAMASSAS</t>
  </si>
  <si>
    <t>PAVIMENTACAO E CALCAMENTO, PAISAGISMO E EQUIPAMENTOS EXTERNOS</t>
  </si>
  <si>
    <t>11</t>
  </si>
  <si>
    <t>11.2</t>
  </si>
  <si>
    <t>11.2.2</t>
  </si>
  <si>
    <t>12</t>
  </si>
  <si>
    <t>DIVERSOS (LIMPEZA,ENSAIOS TECNOLÓGICOS, EQUIPAMENTOS)</t>
  </si>
  <si>
    <t>SERVIÇOS EXTRAS - DIVERSOS (LIMPEZA,ENSAIOS TECNOLÓGICOS, EQUIPAMENTOS)</t>
  </si>
  <si>
    <t>ADM</t>
  </si>
  <si>
    <t>PRELIM</t>
  </si>
  <si>
    <t>MOV TERR</t>
  </si>
  <si>
    <t>TRANSP</t>
  </si>
  <si>
    <t>DRE</t>
  </si>
  <si>
    <t>CONTENSÕES</t>
  </si>
  <si>
    <t>C</t>
  </si>
  <si>
    <t>CONCRETOS</t>
  </si>
  <si>
    <t>LAJES</t>
  </si>
  <si>
    <t>ELEMENTOS VAZADOS</t>
  </si>
  <si>
    <t>DIVISÓRIAS E PAREDES</t>
  </si>
  <si>
    <t>MUROS E FSCHOS</t>
  </si>
  <si>
    <t>ESQUADRIAS E ACESSÓRIOS</t>
  </si>
  <si>
    <t>ADMINISTRACAO E CANTEIRO DE OBRAS</t>
  </si>
  <si>
    <t>1.2.3</t>
  </si>
  <si>
    <t>5.1.12</t>
  </si>
  <si>
    <t>ESQUADRIAS E ACESSORIOS</t>
  </si>
  <si>
    <t>7.1.3</t>
  </si>
  <si>
    <t>7.1.3.3</t>
  </si>
  <si>
    <t>X</t>
  </si>
  <si>
    <t>INSTAL. ELETRICAS, TELEFONIA, SISTEMAS DE PROTEÇÃO E VENTILAÇÃO</t>
  </si>
  <si>
    <t>INSTAL. HIDROSANITÁRIAS, GAS-GLP, INCÊNDIO E APRARELHOS</t>
  </si>
  <si>
    <t>N</t>
  </si>
  <si>
    <t>INSTAL. HIDROSANITÁRIAS, GAS-GLP, INCÊNDIO E APARELHOS</t>
  </si>
  <si>
    <t>REVESTIMENTOS DE PAREDES E PISOS, IMPERMEABILIZACÕES, PINTURAS E ARGAMASSAS</t>
  </si>
  <si>
    <t>FABRICAÇÃO, MONTAGEM E DESMONTAGEM DE FORMA PARA RADIER, EM MADEIRA SERRADA, 4 UTILIZAÇÕES. AF_09/2017</t>
  </si>
  <si>
    <t>COMPACTAÇÃO MECÂNICA DE SOLO PARA EXECUÇÃO DE RADIER, COM COMPACTADOR DE SOLOS A PERCUSSÃO. AF_09/2017</t>
  </si>
  <si>
    <t>FABRICAÇÃO, MONTAGEM E DESMONTAGEM DE FÔRMA PARA VIGA BALDRAME, EM CHAPA DE MADEIRA COMPENSADA RESINADA, E=17 MM, 4 UTILIZAÇÕES. AF_06/2017</t>
  </si>
  <si>
    <t>ARMAÇÃO DE BLOCO, VIGA BALDRAME E SAPATA UTILIZANDO AÇO CA-60 DE 5 MM - MONTAGEM. AF_06/2017</t>
  </si>
  <si>
    <t>ARMACAO CA-50 e CA-60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</si>
  <si>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</si>
  <si>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</si>
  <si>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</si>
  <si>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OU SAPATA UTILIZANDO AÇO CA-50 DE 16 MM - MONTAGEM. AF_06/2017</t>
  </si>
  <si>
    <t>IMPERMEABILIZAÇÃO DE SUPERFÍCIE COM MANTA ASFÁLTICA, UMA CAMADA, INCLUSIVE APLICAÇÃO DE PRIMER ASFÁLTICO, E=3MM. AF_06/2018</t>
  </si>
  <si>
    <t>IMPERMEABILIZAÇÃO DE SUPERFÍCIE COM EMULSÃO ASFÁLTICA, 2 DEMÃOS AF_06/2018</t>
  </si>
  <si>
    <t>ELETRODUTO FLEXÍVEL CORRUGADO, PEAD, DN 40 MM (1 1/4"), PARA CIRCUITOS TERMINAIS, INSTALADO EM PAREDE - FORNECIMENTO E INSTALAÇÃO. AF_12/2015</t>
  </si>
  <si>
    <t>LUVA DE EMENDA PARA ELETRODUTO, AÇO GALVANIZADO, DN 25 MM (1''), APARENTE, INSTALADA EM TETO - FORNECIMENTO E INSTALAÇÃO. AF_11/2016_P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</si>
  <si>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</si>
  <si>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</si>
  <si>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ELETRODUTO PVC 40MM (1 ¼ ) PARA SPDA - FORNECIMENTO E INSTALAÇÃO. AF_12/2017</t>
  </si>
  <si>
    <t>HASTE DE ATERRAMENTO 5/8  PARA SPDA - FORNECIMENTO E INSTALAÇÃO. AF_12/2017</t>
  </si>
  <si>
    <t>KIT CAVALETE PARA MEDIÇÃO DE ÁGUA - ENTRADA INDIVIDUALIZADA, EM PVC DN 25 (¾), PARA 1 MEDIDOR  FORNECIMENTO E INSTALAÇÃO (EXCLUSIVE HIDRÔMETRO). AF_11/2016</t>
  </si>
  <si>
    <t>PLANTIO DE GRAMA EM PLACAS. AF_05/2018</t>
  </si>
  <si>
    <t>ARMAÇÃO DE PILAR OU VIGA DE UMA ESTRUTURA CONVENCIONAL DE CONCRETO ARMADO EM UM EDIFÍCIO DE MÚLTIPLOS PAVIMENTOS UTILIZANDO AÇO CA-50 DE 16,0 MM - MONTAGEM. AF_12/2015</t>
  </si>
  <si>
    <t>CORTE E DOBRA DE AÇO CA-50, DIÂMETRO DE 6,3 MM, UTILIZADO EM LAJE. AF_12/2015</t>
  </si>
  <si>
    <t>CORTE E DOBRA DE AÇO CA-50, DIÂMETRO DE 8,0 MM, UTILIZADO EM LAJE. AF_12/2015</t>
  </si>
  <si>
    <t>SINAPI</t>
  </si>
  <si>
    <t>ARMAÇÃO DE PILAR OU VIGA DE UMA ESTRUTURA CONVENCIONAL DE CONCRETO ARMADO EM UM EDIFÍCIO DE MÚLTIPLOS PAVIMENTOS UTILIZANDO AÇO CA-60 DE 5,0 MM - MONTAGEM. AF_12/2015</t>
  </si>
  <si>
    <t>ARMAÇÃO DE PILAR OU VIGA DE UMA ESTRUTURA CONVENCIONAL DE CONCRETO ARMADO EM UM EDIFÍCIO DE MÚLTIPLOS PAVIMENTOS UTILIZANDO AÇO CA-50 DE 8,0 MM - MONTAGEM. AF_12/2015</t>
  </si>
  <si>
    <t>ARMAÇÃO DE PILAR OU VIGA DE UMA ESTRUTURA CONVENCIONAL DE CONCRETO ARMADO EM UM EDIFÍCIO DE MÚLTIPLOS PAVIMENTOS UTILIZANDO AÇO CA-50 DE 10,0 MM - MONTAGEM. AF_12/2015</t>
  </si>
  <si>
    <t>ARMAÇÃO DE PILAR OU VIGA DE UMA ESTRUTURA CONVENCIONAL DE CONCRETO ARMADO EM UM EDIFÍCIO DE MÚLTIPLOS PAVIMENTOS UTILIZANDO AÇO CA-50 DE 12,5 MM - MONTAGEM. AF_12/2015</t>
  </si>
  <si>
    <t>CORTE E DOBRA DE AÇO CA-60, DIÂMETRO DE 5,0 MM, UTILIZADO EM LAJE. AF_12/2015</t>
  </si>
  <si>
    <t>ELETRODUTO DE AÇO GALVANIZADO, CLASSE LEVE, DN 25 MM (1), APARENTE, INSTALADO EM TETO - FORNECIMENTO E INSTALAÇÃO. AF_11/2016_P</t>
  </si>
  <si>
    <t>ELETRODUTO DE AÇO GALVANIZADO, CLASSE SEMI PESADO, DN 32 MM (1 1/4), APARENTE, INSTALADO EM TETO - FORNECIMENTO E INSTALAÇÃO. AF_11/2016_P</t>
  </si>
  <si>
    <t>ELETRODUTO DE AÇO GALVANIZADO, CLASSE LEVE, DN 20 MM (3/4), APARENTE, INSTALADO EM PAREDE - FORNECIMENTO E INSTALAÇÃO. AF_11/2016_P</t>
  </si>
  <si>
    <t>ELETRODUTO DE AÇO GALVANIZADO, CLASSE LEVE, DN 25 MM (1), APARENTE, INSTALADO EM PAREDE - FORNECIMENTO E INSTALAÇÃO. AF_11/2016_P</t>
  </si>
  <si>
    <t>CONDULETE DE ALUMÍNIO, TIPO LR, PARA ELETRODUTO DE AÇO GALVANIZADO DN 20 MM (3/4''), APARENTE - FORNECIMENTO E INSTALAÇÃO. AF_11/2016_P</t>
  </si>
  <si>
    <t>CONDULETE DE ALUMÍNIO, TIPO LR, PARA ELETRODUTO DE AÇO GALVANIZADO DN 25 MM (1''), APARENTE - FORNECIMENTO E INSTALAÇÃO. AF_11/2016_P</t>
  </si>
  <si>
    <t>CONDULETE DE ALUMÍNIO, TIPO T, PARA ELETRODUTO DE AÇO GALVANIZADO DN 20 MM (3/4''), APARENTE - FORNECIMENTO E INSTALAÇÃO. AF_11/2016_P</t>
  </si>
  <si>
    <t>TORNEIRA DE BOIA, ROSCÁVEL, 3/4 , FORNECIDA E INSTALADA EM RESERVAÇÃO DE ÁGUA. AF_06/2016</t>
  </si>
  <si>
    <t>REVESTIMENTO CERÂMICO PARA PAREDES INTERNAS COM PLACAS TIPO ESMALTADA EXTRA DE DIMENSÕES 25X35 CM APLICADAS EM AMBIENTES DE ÁREA MAIOR QUE 5 M² NA ALTURA INTEIRA DAS PAREDES. AF_06/2014</t>
  </si>
  <si>
    <t>REVESTIMENTO CERÂMICO PARA PISO COM PLACAS TIPO ESMALTADA EXTRA DE DIMENSÕES 60X60 CM APLICADA EM AMBIENTES DE ÁREA ENTRE 5 M2 E 10 M2. AF_06/2014</t>
  </si>
  <si>
    <t>RODAPÉ CERÂMICO DE 7CM DE ALTURA COM PLACAS TIPO ESMALTADA EXTRA DE DIMENSÕES 60X60CM. AF_06/2014</t>
  </si>
  <si>
    <t>CALHA EM CHAPA DE AÇO GALVANIZADO NÚMERO 24, DESENVOLVIMENTO DE 33 CM, INCLUSO TRANSPORTE VERTICAL. AF_07/2019</t>
  </si>
  <si>
    <t>CALHA EM CHAPA DE AÇO GALVANIZADO NÚMERO 24, DESENVOLVIMENTO DE 100 CM, INCLUSO TRANSPORTE VERTICAL. AF_07/2019</t>
  </si>
  <si>
    <t>RUFO EM CHAPA DE AÇO GALVANIZADO NÚMERO 24, CORTE DE 25 CM, INCLUSO TRANSPORTE VERTICAL. AF_07/2019</t>
  </si>
  <si>
    <t>KIT DE PORTA DE MADEIRA PARA PINTURA, SEMI-OCA (LEVE OU MÉDIA), PADRÃO MÉDIO, 80X210CM, ESPESSURA DE 3,5CM, ITENS INCLUSOS: DOBRADIÇAS, MONTAGEM E INSTALAÇÃO DO BATENTE, SEM FECHADURA - FORNECIMENTO E INSTALAÇÃO. AF_12/2019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</si>
  <si>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</si>
  <si>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CABO ELETRÔNICO CATEGORIA 6, INSTALADO EM EDIFICAÇÃO INSTITUCIONAL - FORNECIMENTO E INSTALAÇÃO. AF_11/2019</t>
  </si>
  <si>
    <t>TOMADA DE REDE RJ45 - FORNECIMENTO E INSTALAÇÃO. AF_11/2019</t>
  </si>
  <si>
    <t>LUMINÁRIA DE EMERGÊNCIA, COM 30 LÂMPADAS LED DE 2 W, SEM REATOR - FORNECIMENTO E INSTALAÇÃO. AF_02/2020</t>
  </si>
  <si>
    <t>TANQUE DE LOUÇA BRANCA COM COLUNA, 30L OU EQUIVALENTE, INCLUSO SIFÃO FLEXÍVEL EM PVC, VÁLVULA METÁLICA E TORNEIRA DE METAL CROMADO PADRÃO MÉDIO - FORNECIMENTO E INSTALAÇÃO. AF_01/2020</t>
  </si>
  <si>
    <t>VASO SANITARIO SIFONADO CONVENCIONAL PARA PCD SEM FURO FRONTAL COM LOUÇA BRANCA SEM ASSENTO, INCLUSO CONJUNTO DE LIGAÇÃO PARA BACIA SANITÁRIA AJUSTÁVEL - FORNECIMENTO E INSTALAÇÃO. AF_01/2020</t>
  </si>
  <si>
    <t>SABONETEIRA PLASTICA TIPO DISPENSER PARA SABONETE LIQUIDO COM RESERVATORIO 800 A 1500 ML, INCLUSO FIXAÇÃO. AF_01/2020</t>
  </si>
  <si>
    <t>MONTAGEM E DESMONTAGEM DE FÔRMA DE PILARES RETANGULARES E ESTRUTURAS SIMILARES, PÉ-DIREITO SIMPLES, EM CHAPA DE MADEIRA COMPENSADA RESINADA, 4 UTILIZAÇÕES. AF_09/2020</t>
  </si>
  <si>
    <t>MONTAGEM E DESMONTAGEM DE FÔRMA DE VIGA, ESCORAMENTO COM GARFO DE MADEIRA, PÉ-DIREITO SIMPLES, EM CHAPA DE MADEIRA RESINADA, 4 UTILIZAÇÕES. AF_09/2020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</si>
  <si>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</si>
  <si>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</si>
  <si>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BIPOLAR TIPO DIN, CORRENTE NOMINAL DE 10A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</si>
  <si>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</si>
  <si>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</si>
  <si>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SOLEIRA EM GRANITO, LARGURA 15 CM, ESPESSURA 2,0 CM. AF_09/2020</t>
  </si>
  <si>
    <t>PISO EM CONCRETO 20 MPA PREPARO MECÂNICO, ESPESSURA 7CM. AF_09/2020</t>
  </si>
  <si>
    <t>CAIXA DE GORDURA PEQUENA (CAPACIDADE: 19 L), CIRCULAR, EM PVC, DIÂMETRO INTERNO= 0,3 M. AF_12/2020</t>
  </si>
  <si>
    <t>CAIXA ENTERRADA HIDRÁULICA RETANGULAR EM ALVENARIA COM TIJOLOS CERÂMICOS MACIÇOS, DIMENSÕES INTERNAS: 0,6X0,6X0,6 M PARA REDE DE ESGOTO. AF_12/2020</t>
  </si>
  <si>
    <t>LASTRO COM MATERIAL GRANULAR, APLICADO EM PISOS OU LAJES SOBRE SOLO, ESPESSURA DE *5 CM*. AF_08/2017</t>
  </si>
  <si>
    <t>CAIXA ENTERRADA ELÉTRICA RETANGULAR, EM ALVENARIA COM TIJOLOS CERÂMICOS MACIÇOS, FUNDO COM BRITA, DIMENSÕES INTERNAS: 0,3X0,3X0,3 M. AF_12/2020</t>
  </si>
  <si>
    <t>CAIXA DE INSPEÇÃO PARA ATERRAMENTO, CIRCULAR, EM POLIETILENO, DIÂMETRO INTERNO = 0,3 M. AF_12/2020</t>
  </si>
  <si>
    <t>CONCRETO FCK = 20MPA, TRAÇO 1:2,7:3 (EM MASSA SECA DE CIMENTO/ AREIA MÉDIA/ BRITA 1) - PREPARO MECÂNICO COM BETONEIRA 400 L. AF_05/2021</t>
  </si>
  <si>
    <t>CONCRETO FCK = 25MPA, TRAÇO 1:2,3:2,7 (EM MASSA SECA DE CIMENTO/ AREIA MÉDIA/ BRITA 1) - PREPARO MECÂNICO COM BETONEIRA 400 L. AF_05/2021</t>
  </si>
  <si>
    <t>CONCRETO FCK = 30MPA, TRAÇO 1:2,1:2,5 (EM MASSA SECA DE CIMENTO/ AREIA MÉDIA/ BRITA 1) - PREPARO MECÂNICO COM BETONEIRA 400 L. AF_05/2021</t>
  </si>
  <si>
    <t>CAIXA D´ÁGUA EM POLIETILENO, 1000 LITROS - FORNECIMENTO E INSTALAÇÃO. AF_06/2021</t>
  </si>
  <si>
    <t>PINTURA TINTA DE ACABAMENTO (PIGMENTADA) ESMALTE SINTÉTICO ACETINADO EM MADEIRA, 3 DEMÃOS. AF_01/2021</t>
  </si>
  <si>
    <t>PINTURA COM TINTA ALQUÍDICA DE ACABAMENTO (ESMALTE SINTÉTICO ACETINADO) PULVERIZADA SOBRE SUPERFÍCIES METÁLICAS (EXCETO PERFIL) EXECUTADO EM OBRA (POR DEMÃO). AF_01/2020_P</t>
  </si>
  <si>
    <t>PISO DE CONCRETO</t>
  </si>
  <si>
    <t>PLACA DE OBRA 4,00 X 2,00 M, EM CHAPA DE ACO GALVANIZADO, INCLUSIVE ARMAÇÃO EM MADEIRA E PONTALETES</t>
  </si>
  <si>
    <t>M</t>
  </si>
  <si>
    <t>KG</t>
  </si>
  <si>
    <t>LANÇAMENTO COM USO DE BALDES, ADENSAMENTO E ACABAMENTO DE CONCRETO EM ESTRUTURAS. AF_02/2022</t>
  </si>
  <si>
    <t>ALVENARIA DE VEDAÇÃO DE BLOCOS CERÂMICOS FURADOS NA HORIZONTAL DE 9X19X19 CM (ESPESSURA 9 CM) E ARGAMASSA DE ASSENTAMENTO COM PREPARO MANUAL. AF_12/2021</t>
  </si>
  <si>
    <t>ORSE</t>
  </si>
  <si>
    <t>Projeto :</t>
  </si>
  <si>
    <t>ORÍGEM</t>
  </si>
  <si>
    <t>COMPOSIÇÃO 00051</t>
  </si>
  <si>
    <t>COMP.2006</t>
  </si>
  <si>
    <t>LOCACAO MENSAL DE ANDAIME METALICO TIPO FACHADEIRO, INCLUSIVE MONTAGEM</t>
  </si>
  <si>
    <t>COT.EST01</t>
  </si>
  <si>
    <t>ESTRUTURA PRINCIPAL EM CONCRETO PRÉ-MOLDADO, CONFORME DIMENSÕES ESPECIFICADAS EM PROJETO ARQUITETÔNICO, INCLUINDO: BLOCOS DE FUNDAÇÃO, VIGAS BALDRAME, PILARES COM SUPORTE PARA PLATIBANDA, VIGAS INTERMEDIÁRIAS, VIGAS SUPERIORES, TERÇAS E LANTERNIM PARA COBERTURA. INCLUSIVE MÃO-DE-OBRA DE MONTAGEM IN LOCO.</t>
  </si>
  <si>
    <t>PREÇO PRED</t>
  </si>
  <si>
    <t>JUNTA DE DILATACAO COM ISOPOR 10 MM</t>
  </si>
  <si>
    <t>ACABAMENTO DE SUPERFÍCIE DE PISO DE CONCRETO COM POLIMENTO DE SUPERFICIE UTILIZANDO MÁQUINA
ACABADORA ESPECIFICA PARA SUPERFÍCIES</t>
  </si>
  <si>
    <t>COMP.2068</t>
  </si>
  <si>
    <t>LAJE TRELICADA P/ PISO, SOBRECARGA 200KG/M2, VÃOS ATÉ 6,00M /HT=12 CM (E=8 CM+ CC=4CM), C/ LAJOTAS EM
EPS E CAPA DE CONCRETO FCK= 30MPA, 4 CM, INTER-EIXO 38 CM, C/ ESCORAMENTO (REAP. 3X).</t>
  </si>
  <si>
    <t>COMP.2071</t>
  </si>
  <si>
    <t>TRAMA DE AÇO COMPOSTA POR RIPAS PARA TELHADOS DE MAIS DE 2 ÁGUAS PARA TELHA METÁLICA, INCLUSO
TRANSPORTE VERTICAL. AF_12/2015</t>
  </si>
  <si>
    <t>COMP.2077</t>
  </si>
  <si>
    <t>TELHAMENTO COM TELHA DE AÇO/ALUMÍNIO E = 0,5 MM, COM ATÉ 2 ÁGUAS, INCLUSO IÇAMENTO E PINTURA
ANTICORRSIVA NA COR BRANCA NA FACE EXTERNA.</t>
  </si>
  <si>
    <t>COMP.2075</t>
  </si>
  <si>
    <t>TRAMA DE AÇO COMPOSTA POR RIPAS, CAIBROS E TERÇAS PARA TELHADOS DE MAIS DE 2 ÁGUAS PARA TELHA DE
ENCAIXE DE METÁLICA, INCLUSO TRANSPORTE VERTICAL. AF_12/2015</t>
  </si>
  <si>
    <t>PLACA CIMENTÍCIA E= 10 MM PARA FECHAMENTO DE FACHADA (1 LADO/FACE), JUNTAS APARENTES, FIXADA EM
ESTRUTURA METÁLICA .</t>
  </si>
  <si>
    <t>MONTAGEM E DESMONTAGEM DE FÔRMA DE LAJE MACIÇA COM ÁREA MÉDIA MENOR OU IGUAL A 20 M²,
PÉ-DIREITO SIMPLES, EM MADEIRA SERRADA, 4 UTILIZAÇÕES. AF_12/2015</t>
  </si>
  <si>
    <t>CUMEEIRA EM PERFIL ONDULADO DE ALUMÍNIO</t>
  </si>
  <si>
    <t>COMP.2070</t>
  </si>
  <si>
    <t>JANELA DE ALUMINIO ANODIZADO NATURAL, BASCULANTE E FIXA, BATENTE/REQUADRO, INCLUINDO VIDRO COMUM
LISO E= 4MM INCOLOR E INSTALAÇÃO (2,00 X 1,0M) - JANELA J1</t>
  </si>
  <si>
    <t>COMP.2069</t>
  </si>
  <si>
    <t>JANELA DE CORRER EM ALUMINIO ANODIZADO NATURAL , BATENTE/REQUADRO, INCLUINDO VIDRO COMUM LISO E=
4 MM, INCOLOR E INSTALAÇÃO (0,6X0,6M). - JANELA J2</t>
  </si>
  <si>
    <t>COMP.2079</t>
  </si>
  <si>
    <t>JANELA DE ALUMINIO ANODIZADO NATURAL, BASCULANTE E FIXA, BATENTE/REQUADRO, INCLUINDO VIDRO COMUM
LISO E= 4MM INCOLOR E FUMÊ E INSTALAÇÃO (2,40X1,80M) - JANELA J4</t>
  </si>
  <si>
    <t>COMP.2080</t>
  </si>
  <si>
    <t>JANELA FIXA E BASCULANTE EM ALUMINIO ANODIZADO NATURAL , BATENTE/REQUADRO, INCLUINDO VIDRO
COMUM LISO E= 4 MM, INCOLOR E FUMÊ E INSTALAÇÃO (4,8X2,5M) - JANELA J5</t>
  </si>
  <si>
    <t>COMP.2105</t>
  </si>
  <si>
    <t>VERGA E CONTRAVERGA EM PERFIL DE AÇO GALVANIZADO PARA FIXAÇÃO DE ESQUADRIAS DE ALUMINIO NO
LANTERNIM. PINTURA EM ESMALTE SINTETICO FOSCO BRANCO, CONFORME PROJETO ARQUITETONICO, INCLUINDO
EXECUÇÃO E INSTALAÇÃO - JANELA J6</t>
  </si>
  <si>
    <t>COMP.2085</t>
  </si>
  <si>
    <t>JANELA DE ALUMINIO ANODIZADO NATURAL, FIXA E VENEZIANA, BATENTE/REQUADRO, INCLUINDO VIDRO COMUM
LISO E= 4MM INCOLOR E INSTALAÇÃO (2,35X0,7M) - JANELA J6</t>
  </si>
  <si>
    <t>COMP.2081</t>
  </si>
  <si>
    <t>PORTA DE CORRER EM ALUMÍNIO ANODIZADO NATURAL, COM DUAS FOLHAS PARA VIDRO, INCLUSO VIDRO LAMINADO 8 MM (4+4), INCOLOR, FECHADURA E PUXADORES E INSTALAÇÃO. - PORTA PJ1</t>
  </si>
  <si>
    <t>74136/3</t>
  </si>
  <si>
    <t>PORTA DE ACO CHAPA 24, DE ENROLAR, RAIADA, LARGA COM ACABAMENTO GALVANIZADO NATURAL - PORTA PE</t>
  </si>
  <si>
    <t>PORTA DE EMERGÊNCIA 1,80X2,10M, DUAS FOLHAS - FORNEC. E INST. - PORTA P4</t>
  </si>
  <si>
    <t>AUX 0523</t>
  </si>
  <si>
    <t>BARRA ANTIPÂNICO DUPLA, ACIONAMENTO HORIZONTAL - FORNEC. E INST.</t>
  </si>
  <si>
    <t>COMP.2089</t>
  </si>
  <si>
    <t>JANELA DE ALUMINIO ANODIZADO NATURAL , FIXA, BATENTE/REQUADRO, INCLUINDO VIDRO
COMUM LISO E= 4 MM, INCOLOR E INSTALAÇÃO (2,00X1,00M) - JANELA J3</t>
  </si>
  <si>
    <t>COMP.2082</t>
  </si>
  <si>
    <t>ESTRUTURA FIXA EM ALUMINIO ANODIZADO NATURAL , BATENTE/REQUADRO, INCLUINDO VIDRO
TEMPERADO INCOLOR, E= 6 MM E INSTALAÇÃO.</t>
  </si>
  <si>
    <t>COMP.2087</t>
  </si>
  <si>
    <t>PORTA DE AÇO BARRA CHATA E CHAPA LISA 90X210, DE ABRIR, COM FECHADURA, DOBRADIÇA E
GUARNIÇÃO - FORNECIMENTO E INSTALAÇÃO - PORTA P5</t>
  </si>
  <si>
    <t>AUX 3979</t>
  </si>
  <si>
    <t>PERFILADO PERFURADO CHAPA 22-GE-MED. 19X38MM COM TAMPA E INSTALAÇÃO</t>
  </si>
  <si>
    <t>AUX 3891</t>
  </si>
  <si>
    <t>SUPORTE PARA PERFILADO 38X38 MM</t>
  </si>
  <si>
    <t>AUX 3872</t>
  </si>
  <si>
    <t>SUPORTE DE SUSPENSÃO VERTICAL PARA ELETROCALHA 100X50 MM</t>
  </si>
  <si>
    <t>AUX 0306</t>
  </si>
  <si>
    <t>FORNECIMENTO E INSTALAÇÃO DE ELETROCALHA PERFURADA 100X50X3000 MM COM TAMPA</t>
  </si>
  <si>
    <t>AUX 0307</t>
  </si>
  <si>
    <t>FORNECIMENTO E INSTALAÇÃO DE ELETROCALHA PERFURADA 50X50 MM COM TAMPA</t>
  </si>
  <si>
    <t>DISJUNTOR TERMOMAGNETICO TRIPOLAR PADRAO NEMA (AMERICANO) 125 A 150A 240V, FORNECIMENTO E
INSTALACAO</t>
  </si>
  <si>
    <t>AUX 1071</t>
  </si>
  <si>
    <t>DISPOSITIVO OU INTERRUPTOR DE PROTEÇÃO DIFERENCIAL RESIDUAL BIPOLAR 25A, SENSIBILIDADE 30MA - FORNEC. E INST.</t>
  </si>
  <si>
    <t>AUX 1986</t>
  </si>
  <si>
    <t>DISPOSITIVO DE PROTEÇÃO CONTRA SURTO, TENSÃO MÁXIMA 175 V, CORRENTE MÁXIMA DE 45</t>
  </si>
  <si>
    <t>AUX 0305</t>
  </si>
  <si>
    <t>DISPOSITIVO DE PROTEÇÃO CONTRA SURTO, TENSÃO MÁXIMA 275 V, CORRENTE MÁXIMA DE 90</t>
  </si>
  <si>
    <t>AUX 0300</t>
  </si>
  <si>
    <t>DISPOSITIVO OU INTERRUPTOR DE PROTEÇÃO DIFERENCIAL RESIDUAL TETRAPOLAR 25A, SENSIBILIDADE 30MA -
FORNEC. E INST</t>
  </si>
  <si>
    <t>AUX 0301</t>
  </si>
  <si>
    <t>DISPOSITIVO OU INTERRUPTOR DE PROTEÇÃO DIFERENCIAL RESIDUAL TETRAPOLAR 40A, SENSIBIBILIDADE
30MA - FORNEC. E INST</t>
  </si>
  <si>
    <t>AUX 0938</t>
  </si>
  <si>
    <t>ABRAÇADEIRA EM AÇO PARA AMARRAÇÃO DE ELETRODUTOS 3/4", TIPO D, INCLUSO PARAFUSO DE FIXAÇÃO</t>
  </si>
  <si>
    <t>PÇ</t>
  </si>
  <si>
    <t>AUX 1191</t>
  </si>
  <si>
    <t>ABRAÇADEIRA EM AÇO PARA AMARRAÇÃO DE ELETRODUTOS 1", TIPO D, INCLUSO PARAFUSO DE FIXAÇÃO</t>
  </si>
  <si>
    <t>COMP 006</t>
  </si>
  <si>
    <t>LUMINÁRIA LED SOBREPOR LEDVANCED DAMPPROOF LED 36W OU SIMILAR - FORN. E INST.</t>
  </si>
  <si>
    <t>COMP 007</t>
  </si>
  <si>
    <t>LUMINÁRIA LED SOBREPOR LEDVANCED HIGHBAY 120W OU SIMILAR - FORN. E INST.</t>
  </si>
  <si>
    <t>AUX 3457</t>
  </si>
  <si>
    <t>LUMINÁRIA LED TIPO REFLETOR RETANGULAR, LUZ BRANCA, 50 W</t>
  </si>
  <si>
    <t>AUX 1222</t>
  </si>
  <si>
    <t>CAIXA EM ALVENARIA 30X30X50CM, FUNDO CS, TAMPA CA - FORNEC. E EXEC</t>
  </si>
  <si>
    <t>AUX 1223</t>
  </si>
  <si>
    <t>CAIXA EM ALVENARIA 50X50X50CM, FUNDO CS, TAMPA CA - FORNEC. E EXEC</t>
  </si>
  <si>
    <t>AUX 0145</t>
  </si>
  <si>
    <t>CAIXA DE PASSAGEM EM CHAPA METÁLICA COM TAMPA PARAFUSADA - 40X40X15CM</t>
  </si>
  <si>
    <t>AUX 0142</t>
  </si>
  <si>
    <t>CAIXA DE PASSAGEM EM CHAPA METÁLICA COM TAMPA PARAFUSADA - 30X30X12CM</t>
  </si>
  <si>
    <t>COMP 005</t>
  </si>
  <si>
    <t>CAIXA DE PASSAGEM METÁLICA DE SOBREPOR COM TAMPA PARAFUSADA 25X25X10CM</t>
  </si>
  <si>
    <t>AUX 1008</t>
  </si>
  <si>
    <t>HASTE DE ATERRAMENTO EM AÇO REVESTIDA COM COBRE 5/8"X3,00 M - FORNEC. E INST.</t>
  </si>
  <si>
    <t>CJ</t>
  </si>
  <si>
    <t>AUX 3264</t>
  </si>
  <si>
    <t>CAIXA CN PADRÃO COPEL 50X40X20 CM C/ DISP. P/ LACRE - FORNEC. E ISNT</t>
  </si>
  <si>
    <t>COMP 008</t>
  </si>
  <si>
    <t>POSTE GALVANIZADO 4,0M DIAM. 60CM, COM PINTURA - FORN. E INST</t>
  </si>
  <si>
    <t>AUX 0308</t>
  </si>
  <si>
    <t>CURVA HORIZONTAL 90° PARA ELETROCALHA DE 100X50 MM</t>
  </si>
  <si>
    <t>AUX 1655</t>
  </si>
  <si>
    <t>TOMADA DUPLA RJ45, 8 FIOS, CAT 5E, CONJUNTO MONTADO PARA EMBUTIR 4" X 2" (PLACA + SUPORTE + MÓDULO)</t>
  </si>
  <si>
    <t>COMP.ELE57</t>
  </si>
  <si>
    <t>FORNECIMENTO E ASSENTAMENTO DE BARRA CHATA DE ALUMÍNIO DE 7/8" X 1/8"</t>
  </si>
  <si>
    <t>COMP.ELE58</t>
  </si>
  <si>
    <t>TERMINAL AÉREO DE 600MM, DIÂMETRO 3/8" GALVANIZADO A FOGO</t>
  </si>
  <si>
    <t>COMP.ELE59</t>
  </si>
  <si>
    <t>BARRAMENTO DE EQUIPOTENCIALIZAÇÃO - 11 TERMINAIS</t>
  </si>
  <si>
    <t>AUX 0314</t>
  </si>
  <si>
    <t>TÊ HORIZONTAL PARA ELETROCALHA 100X50 MM</t>
  </si>
  <si>
    <t>COMP.004</t>
  </si>
  <si>
    <t>QUADRO DE DISTRIBUIÇÃO DE SOBREPOR, COM BARRAMENTO, EM CHAPA METÁLICA, 100A, PARA 48 DISJUNTORES( EXCETO OS DISJUNTORES)- FORNEC. E INST.</t>
  </si>
  <si>
    <t>AUX 2155</t>
  </si>
  <si>
    <t>TOMADA SOBREPOR 2P UNIVERSAL 10A/250V, TIPO SILENTOQUE PIAL OU EQUIV.</t>
  </si>
  <si>
    <t>AUX 1248</t>
  </si>
  <si>
    <t>CAIXA DE PASSAGEM ALVENARIA 50X50X50CM C/ TAMPA CONCRETO ARMADO, FUNDO 5CM BRITA</t>
  </si>
  <si>
    <t>AUX 3155</t>
  </si>
  <si>
    <t>FITA AÇO INOX P/ CINTAR POSTE 0,5X19MM (ROLO 30M) - FORNECIMENTO</t>
  </si>
  <si>
    <t>COMP.HID01</t>
  </si>
  <si>
    <t>CAP PVC ESGOTO 40MM (TAMPÃO) - FORNECIMENTO E INSTALAÇÃO</t>
  </si>
  <si>
    <t>CAP PVC ESGOTO 50MM (TAMPÃO) - FORNECIMENTO E INSTALAÇÃO</t>
  </si>
  <si>
    <t>COMP.HID02</t>
  </si>
  <si>
    <t xml:space="preserve">CAIXA SIFONADA, PVC, DN 250 X 230 X 75 MM, JUNTA ELÁSTICA, COM GRELHA REDONDA EM
INOX, FORNECIDA E INSTALADA EM RAMAL DE DESCARGA OU EM RAMAL DE ESGOTO SANITÁRIO </t>
  </si>
  <si>
    <t>COMP.HID03</t>
  </si>
  <si>
    <t>CAIXA SIFONADA, PVC, DN 100 X 140 X 50 MM, JUNTA ELÁSTICA, COM GRELHA REDONDA EM
INOX, FORNECIDA E INSTALADA EM RAMAL DE DESCARGA OU EM RAMAL DE ESGOTO SANITÁRIO</t>
  </si>
  <si>
    <t>COMP.HID06</t>
  </si>
  <si>
    <t>CAIXA ENTERRADA HIDRÁULICA RETANGULAR EM ALVENARIA COM TIJOLOS CERÂMICOS
MACIÇOS, COM GRELHA PARA CAPTAÇÃO DE ÁGUAS PLUVIAIS, DIMENSÕES INTERNAS:
0,4X0,4X0,4 M</t>
  </si>
  <si>
    <t>COMP.HID07</t>
  </si>
  <si>
    <t>GRELHA HEMISFÉRICA FLEXÍVEL PARA CALHA DN100 - FORNECIMENTO E INSTALAÇÃO</t>
  </si>
  <si>
    <t>COMP.HID08</t>
  </si>
  <si>
    <t>PLUG PVC ROSCÁVEL, 1/2", AGUA FRIA PREDIAL - FORNECIMENTO E INSTALAÇÃO</t>
  </si>
  <si>
    <t>COMP.HID09</t>
  </si>
  <si>
    <t>TUBO PVC 38MMX80CM COM JOELHO 90 PARA VÁLVULA DE DESCARGA - FORNECIMENTO E
INSTALAÇÃO</t>
  </si>
  <si>
    <t>COMP.1077</t>
  </si>
  <si>
    <t>CISTERNA VERTICAL TECNOTRI, OU SIMILAR, CAPACIDADE 1.000L, PARA CAPTAÇÃO DE ÁGUA DE
CHUVA, COM FILTRO CLORADOR E TORNEIRA,PRONTA PARA O USO - FORNECIMENTO E
INSTALAÇÃO</t>
  </si>
  <si>
    <t>COMP.HID10</t>
  </si>
  <si>
    <t>VÁLVULA DE DESCARGA METÁLICA, BASE 1 1/2 ", ACABAMENTO METALICO CROMADO COM
ALAVANCA PARA PCD - FORNECIMENTO E INSTALAÇÃO</t>
  </si>
  <si>
    <t>COMP.HID11</t>
  </si>
  <si>
    <t>ASSENTO SANITÁRIO DE PLÁSTICO, TIPO CONVENCIONAL - FORNECIMENTO E INSTALAÇÃO</t>
  </si>
  <si>
    <t xml:space="preserve"> COMP.1081</t>
  </si>
  <si>
    <t>LAVATÓRIO DE LOUÇA BRANCA COM COLUNA SUSPENSA, COR BRANCA, INCLUSIVE SIFÃO,
VÁLVULA E ENGATES CROMADOS E TORNEIRA TEMPORIZADA, PARA PNE</t>
  </si>
  <si>
    <t>COMP.HID13</t>
  </si>
  <si>
    <t>TOALHEIRO PLÁSTICO TIPO DISPENSER PARA PAPEL TOALHA INTERFOLHADO, INCLUSO FIXAÇÃO</t>
  </si>
  <si>
    <t>COMP.HID15</t>
  </si>
  <si>
    <t>BARRA DE APOIO RETA, EM ACO INOX POLIDO, COMPRIMENTO 40CM, DIAMETRO MINIMO 3 CM -
FORNECIMENTO E INSTALAÇÃO</t>
  </si>
  <si>
    <t>COMP.HID16</t>
  </si>
  <si>
    <t>BARRA DE APOIO RETA, EM ACO INOX POLIDO, COMPRIMENTO 70CM, DIAMETRO MINIMO 3 CM -
FORNECIMENTO E INSTALAÇÃO</t>
  </si>
  <si>
    <t>COMP.HID17</t>
  </si>
  <si>
    <t>BARRA DE APOIO RETA, EM ACO INOX POLIDO, COMPRIMENTO 80CM, DIAMETRO MINIMO 3 CM -
FORNECIMENTO E INSTALAÇÃO</t>
  </si>
  <si>
    <t>ESPELHO CRISTAL, ESPESSURA 4MM, COM PARAFUSOS DE FIXACAO, SEM MOLDURA</t>
  </si>
  <si>
    <t>COMP.2102</t>
  </si>
  <si>
    <t>ESTRUTURA DE MADEIRA PARA SUPORTE DE CAIXA D'ÁGUA DE 1000 L, DIMENSÕES 2,00X2,00M, APOIADA SOBRE
LAJE, MADEIRA MAÇARANDUBA, ANGELIM OU EQUIVALENTE, NÃO APARELHADA. INCLUINDO MÃO-DE-OBRA E
INSTALAÇÃO.</t>
  </si>
  <si>
    <t>COMP.HID24</t>
  </si>
  <si>
    <t>CURVA LONGA 45 GRAUS, PVC, SERIE NORMAL, ESGOTO PREDIAL, DN 50 MM, JUNTA ELÁSTICA, FORNECIDO E
INSTALADO EM RAMAL DE DESCARGA OU RAMAL DE ESGOTO SANITÁRIO.</t>
  </si>
  <si>
    <t>COMP.HID27</t>
  </si>
  <si>
    <t>TUBO PVC, SERIE NORMAL, ESGOTO PREDIAL, DN 200 MM, FORNECIDO E INSTALADO EM SUBCOLETOR AÉREO DE
ESGOTO SANITÁRIO.</t>
  </si>
  <si>
    <t>COMP.HID28</t>
  </si>
  <si>
    <t>CALHA EM CONCRETO SIMPLES, EM MEIA CANA, DIAMETRO 200 MM, COM GRELHA DE FERRO FUNDIDO,
FORNECIMENTO E ASSENTAMENTO</t>
  </si>
  <si>
    <t>COMP. 2103</t>
  </si>
  <si>
    <t>ESTRUTURA DE MADEIRA PARA SUPORTE DE CAIXA D'ÁGUA DE 250L , DIMENSÕES 1,00X1,00M, APOIADA SOBRE
LAJE, MADEIRA MAÇARANDUBA, ANGELIM OU EQUIVALENTE, NÃO APARELHADA. INCLUINDO MÃO-DE-OBRA E
INSTALAÇÃO.</t>
  </si>
  <si>
    <t>COMP.HID12</t>
  </si>
  <si>
    <t>PAPELEIRA PLÁSTICA TIPO DISPENSER PARA PAPEL HIGIÊNICO ROLÃO, INCLUSO FIXAÇÃO</t>
  </si>
  <si>
    <t>COMP.HID37</t>
  </si>
  <si>
    <t>TORNEIRA METÁLICA COM BICO PARA JARDIM 1/2" - FORNECIMENTO E INSTALAÇÃO</t>
  </si>
  <si>
    <t>COMP.HID38</t>
  </si>
  <si>
    <t>BANCADA DE GRANITO CINZA POLIDO 165X55CM, COM UMA CUBA DE EMBUTIR DE AÇO
INOXIDÁVEL MÉDIA, COM VÁLVULA AMERICANA EM METAL CROMADO E SIFÃO TIPO GARRAFA EM
METAL CROMADO, E UMA TORNEIRA CROMADAS TUBO MÓVEL DE PAREDE 1/2" PARA PIA DE
COZINHA - FORNECIMENTO E INSTALAÇÃO</t>
  </si>
  <si>
    <t>COMP.2078</t>
  </si>
  <si>
    <t>INSTALAÇÃO DE TELA DE ESTUQUE ENTRE ALVENARIAS E VIGAS/PILARES NAS FACHADAS EXTERNAS</t>
  </si>
  <si>
    <t>COMP.2095</t>
  </si>
  <si>
    <t>PINTURA ACRILICA GRAFIATO COM TINTA ACRILICO FOSCO</t>
  </si>
  <si>
    <t>COMP.2074</t>
  </si>
  <si>
    <t>APLICAÇÃO DE RESINA ACRÍLICA PARA PISO EM CONCRETO POLIDO</t>
  </si>
  <si>
    <t>74238/2-C</t>
  </si>
  <si>
    <t>PORTAO EM TELA ARAME GALVANIZADO N.12 MALHA 2" E MOLDURA COM BARRAS RETANGULARES COM DUAS
FOLHAS DE ABRIR, INCLUSO FERRAGENS</t>
  </si>
  <si>
    <t>AUX 0887</t>
  </si>
  <si>
    <t>PASTILHA CERÂMICA 9,5X9,5 CM - FORNEC. E EXEC.</t>
  </si>
  <si>
    <t>LIMPEZA FINAL DE OBRA</t>
  </si>
  <si>
    <t>MADIRITUBA</t>
  </si>
  <si>
    <t>ESPAÇO PARANÁ INDUSTRIAL (BCO. PRO. ED)</t>
  </si>
  <si>
    <t>72</t>
  </si>
  <si>
    <t>1</t>
  </si>
  <si>
    <t>REFERÊNCIA  :  SINAPI AGOSTO 2022</t>
  </si>
  <si>
    <t xml:space="preserve">Data Base da aprovação do Orçamento (Decreto 10.086/22 do Paraná, que regulamenta a Lei 14.133/21): </t>
  </si>
  <si>
    <t>28/02/2023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</si>
</sst>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\ &quot;/m2&quot;_);[Red]\(#,##0.00\ &quot;/m2&quot;\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0"/>
      <name val="MS Sans Serif"/>
    </font>
    <font>
      <sz val="8"/>
      <name val="Arial"/>
      <family val="2"/>
    </font>
    <font>
      <sz val="16"/>
      <name val="Arial"/>
      <family val="2"/>
    </font>
    <font>
      <sz val="8"/>
      <color indexed="8"/>
      <name val="Arial"/>
      <family val="2"/>
    </font>
    <font>
      <b/>
      <sz val="8"/>
      <color indexed="6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indexed="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6">
    <xf numFmtId="0" fontId="0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14" fillId="0" borderId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/>
    <xf numFmtId="49" fontId="5" fillId="0" borderId="41" xfId="0" applyNumberFormat="1" applyFont="1" applyBorder="1" applyAlignment="1">
      <alignment horizontal="center"/>
    </xf>
    <xf numFmtId="0" fontId="8" fillId="0" borderId="24" xfId="0" applyFont="1" applyBorder="1"/>
    <xf numFmtId="4" fontId="5" fillId="0" borderId="3" xfId="2" applyNumberFormat="1" applyFont="1" applyBorder="1"/>
    <xf numFmtId="49" fontId="5" fillId="0" borderId="3" xfId="2" applyNumberFormat="1" applyFont="1" applyBorder="1"/>
    <xf numFmtId="2" fontId="4" fillId="0" borderId="0" xfId="0" applyNumberFormat="1" applyFont="1"/>
    <xf numFmtId="1" fontId="5" fillId="0" borderId="3" xfId="2" applyNumberFormat="1" applyFont="1" applyBorder="1" applyAlignment="1">
      <alignment horizontal="center"/>
    </xf>
    <xf numFmtId="0" fontId="3" fillId="0" borderId="0" xfId="9" applyProtection="1">
      <protection locked="0"/>
    </xf>
    <xf numFmtId="0" fontId="9" fillId="2" borderId="45" xfId="9" applyFont="1" applyFill="1" applyBorder="1" applyAlignment="1">
      <alignment horizontal="center"/>
    </xf>
    <xf numFmtId="1" fontId="9" fillId="2" borderId="46" xfId="9" applyNumberFormat="1" applyFont="1" applyFill="1" applyBorder="1" applyAlignment="1">
      <alignment horizontal="center"/>
    </xf>
    <xf numFmtId="0" fontId="10" fillId="2" borderId="47" xfId="9" applyFont="1" applyFill="1" applyBorder="1"/>
    <xf numFmtId="0" fontId="9" fillId="2" borderId="47" xfId="9" applyFont="1" applyFill="1" applyBorder="1" applyAlignment="1">
      <alignment textRotation="180"/>
    </xf>
    <xf numFmtId="1" fontId="10" fillId="2" borderId="48" xfId="9" applyNumberFormat="1" applyFont="1" applyFill="1" applyBorder="1" applyAlignment="1">
      <alignment horizontal="center"/>
    </xf>
    <xf numFmtId="1" fontId="11" fillId="2" borderId="49" xfId="9" applyNumberFormat="1" applyFont="1" applyFill="1" applyBorder="1" applyAlignment="1">
      <alignment horizontal="center"/>
    </xf>
    <xf numFmtId="49" fontId="11" fillId="2" borderId="50" xfId="9" applyNumberFormat="1" applyFont="1" applyFill="1" applyBorder="1" applyAlignment="1">
      <alignment horizontal="center"/>
    </xf>
    <xf numFmtId="49" fontId="11" fillId="2" borderId="29" xfId="9" applyNumberFormat="1" applyFont="1" applyFill="1" applyBorder="1" applyAlignment="1">
      <alignment horizontal="left"/>
    </xf>
    <xf numFmtId="0" fontId="12" fillId="2" borderId="23" xfId="9" applyFont="1" applyFill="1" applyBorder="1"/>
    <xf numFmtId="0" fontId="11" fillId="2" borderId="29" xfId="9" applyFont="1" applyFill="1" applyBorder="1" applyAlignment="1">
      <alignment horizontal="center"/>
    </xf>
    <xf numFmtId="0" fontId="11" fillId="2" borderId="18" xfId="9" applyFont="1" applyFill="1" applyBorder="1" applyAlignment="1">
      <alignment horizontal="center"/>
    </xf>
    <xf numFmtId="1" fontId="11" fillId="2" borderId="23" xfId="9" applyNumberFormat="1" applyFont="1" applyFill="1" applyBorder="1" applyAlignment="1">
      <alignment horizontal="center"/>
    </xf>
    <xf numFmtId="49" fontId="11" fillId="2" borderId="29" xfId="9" applyNumberFormat="1" applyFont="1" applyFill="1" applyBorder="1" applyAlignment="1">
      <alignment horizontal="center"/>
    </xf>
    <xf numFmtId="0" fontId="11" fillId="2" borderId="23" xfId="9" applyFont="1" applyFill="1" applyBorder="1" applyAlignment="1">
      <alignment horizontal="center"/>
    </xf>
    <xf numFmtId="0" fontId="11" fillId="2" borderId="16" xfId="9" applyFont="1" applyFill="1" applyBorder="1" applyAlignment="1">
      <alignment horizontal="center"/>
    </xf>
    <xf numFmtId="0" fontId="9" fillId="2" borderId="51" xfId="9" applyFont="1" applyFill="1" applyBorder="1" applyAlignment="1">
      <alignment horizontal="center"/>
    </xf>
    <xf numFmtId="1" fontId="9" fillId="2" borderId="52" xfId="9" applyNumberFormat="1" applyFont="1" applyFill="1" applyBorder="1" applyAlignment="1">
      <alignment horizontal="center"/>
    </xf>
    <xf numFmtId="0" fontId="10" fillId="2" borderId="53" xfId="9" applyFont="1" applyFill="1" applyBorder="1"/>
    <xf numFmtId="0" fontId="9" fillId="2" borderId="53" xfId="9" applyFont="1" applyFill="1" applyBorder="1" applyAlignment="1">
      <alignment textRotation="180"/>
    </xf>
    <xf numFmtId="1" fontId="11" fillId="2" borderId="54" xfId="9" applyNumberFormat="1" applyFont="1" applyFill="1" applyBorder="1" applyAlignment="1">
      <alignment horizontal="center"/>
    </xf>
    <xf numFmtId="2" fontId="5" fillId="0" borderId="35" xfId="4" applyNumberFormat="1" applyFont="1" applyFill="1" applyBorder="1" applyAlignment="1" applyProtection="1">
      <alignment horizontal="centerContinuous" vertical="center"/>
    </xf>
    <xf numFmtId="4" fontId="19" fillId="0" borderId="0" xfId="4" applyNumberFormat="1" applyFont="1" applyFill="1" applyBorder="1" applyAlignment="1" applyProtection="1">
      <alignment vertical="top"/>
    </xf>
    <xf numFmtId="164" fontId="19" fillId="0" borderId="0" xfId="4" applyFont="1" applyFill="1" applyAlignment="1">
      <alignment horizontal="centerContinuous"/>
    </xf>
    <xf numFmtId="0" fontId="4" fillId="0" borderId="0" xfId="0" applyFont="1" applyAlignment="1">
      <alignment horizontal="center"/>
    </xf>
    <xf numFmtId="0" fontId="5" fillId="0" borderId="37" xfId="0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49" fontId="5" fillId="0" borderId="10" xfId="0" applyNumberFormat="1" applyFont="1" applyBorder="1" applyAlignment="1" applyProtection="1">
      <alignment horizontal="center"/>
      <protection locked="0"/>
    </xf>
    <xf numFmtId="0" fontId="5" fillId="0" borderId="38" xfId="0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5" fillId="0" borderId="55" xfId="0" applyFont="1" applyBorder="1" applyAlignment="1">
      <alignment horizontal="left"/>
    </xf>
    <xf numFmtId="49" fontId="5" fillId="0" borderId="2" xfId="0" applyNumberFormat="1" applyFont="1" applyBorder="1" applyAlignment="1" applyProtection="1">
      <alignment horizontal="center"/>
      <protection locked="0"/>
    </xf>
    <xf numFmtId="0" fontId="5" fillId="0" borderId="39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0" fontId="5" fillId="0" borderId="12" xfId="0" applyFont="1" applyBorder="1" applyAlignment="1">
      <alignment horizontal="centerContinuous" vertical="top" wrapText="1"/>
    </xf>
    <xf numFmtId="1" fontId="5" fillId="0" borderId="1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Continuous" vertical="center"/>
    </xf>
    <xf numFmtId="164" fontId="5" fillId="0" borderId="7" xfId="4" applyFont="1" applyFill="1" applyBorder="1" applyAlignment="1" applyProtection="1">
      <alignment horizontal="centerContinuous" vertical="center"/>
    </xf>
    <xf numFmtId="4" fontId="5" fillId="0" borderId="7" xfId="0" applyNumberFormat="1" applyFont="1" applyBorder="1" applyAlignment="1">
      <alignment horizontal="centerContinuous" vertical="center"/>
    </xf>
    <xf numFmtId="4" fontId="5" fillId="0" borderId="10" xfId="0" applyNumberFormat="1" applyFont="1" applyBorder="1" applyAlignment="1">
      <alignment horizontal="centerContinuous" vertical="center"/>
    </xf>
    <xf numFmtId="0" fontId="5" fillId="0" borderId="40" xfId="0" applyFont="1" applyBorder="1" applyAlignment="1">
      <alignment horizontal="left" vertical="center" wrapText="1"/>
    </xf>
    <xf numFmtId="49" fontId="5" fillId="0" borderId="31" xfId="0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Continuous" vertical="top" wrapText="1"/>
    </xf>
    <xf numFmtId="1" fontId="5" fillId="0" borderId="17" xfId="0" applyNumberFormat="1" applyFont="1" applyBorder="1" applyAlignment="1">
      <alignment horizontal="center" vertical="center" wrapText="1"/>
    </xf>
    <xf numFmtId="164" fontId="5" fillId="0" borderId="19" xfId="4" applyFont="1" applyFill="1" applyBorder="1" applyAlignment="1" applyProtection="1">
      <alignment horizontal="center" vertical="center"/>
    </xf>
    <xf numFmtId="164" fontId="5" fillId="0" borderId="20" xfId="4" applyFont="1" applyFill="1" applyBorder="1" applyAlignment="1" applyProtection="1">
      <alignment horizontal="center" vertical="center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0" fontId="8" fillId="0" borderId="24" xfId="0" applyFont="1" applyBorder="1" applyAlignment="1">
      <alignment vertical="top"/>
    </xf>
    <xf numFmtId="0" fontId="16" fillId="0" borderId="24" xfId="0" applyFont="1" applyBorder="1" applyAlignment="1">
      <alignment horizontal="center"/>
    </xf>
    <xf numFmtId="4" fontId="5" fillId="0" borderId="3" xfId="4" applyNumberFormat="1" applyFont="1" applyFill="1" applyBorder="1" applyAlignment="1" applyProtection="1">
      <alignment horizontal="center"/>
      <protection locked="0"/>
    </xf>
    <xf numFmtId="4" fontId="5" fillId="0" borderId="4" xfId="2" applyNumberFormat="1" applyFont="1" applyBorder="1"/>
    <xf numFmtId="4" fontId="5" fillId="0" borderId="25" xfId="2" applyNumberFormat="1" applyFont="1" applyBorder="1"/>
    <xf numFmtId="0" fontId="4" fillId="0" borderId="42" xfId="0" applyFont="1" applyBorder="1" applyAlignment="1">
      <alignment horizontal="center" wrapText="1"/>
    </xf>
    <xf numFmtId="0" fontId="4" fillId="0" borderId="23" xfId="0" applyFont="1" applyBorder="1"/>
    <xf numFmtId="0" fontId="16" fillId="0" borderId="23" xfId="0" applyFont="1" applyBorder="1" applyAlignment="1">
      <alignment vertical="top" wrapText="1"/>
    </xf>
    <xf numFmtId="0" fontId="16" fillId="0" borderId="23" xfId="0" applyFont="1" applyBorder="1" applyAlignment="1">
      <alignment horizontal="center"/>
    </xf>
    <xf numFmtId="4" fontId="5" fillId="0" borderId="27" xfId="4" applyNumberFormat="1" applyFont="1" applyFill="1" applyBorder="1" applyAlignment="1" applyProtection="1">
      <alignment horizontal="center"/>
      <protection locked="0"/>
    </xf>
    <xf numFmtId="4" fontId="5" fillId="0" borderId="15" xfId="4" applyNumberFormat="1" applyFont="1" applyFill="1" applyBorder="1" applyAlignment="1" applyProtection="1">
      <alignment horizontal="center"/>
      <protection locked="0"/>
    </xf>
    <xf numFmtId="4" fontId="5" fillId="0" borderId="16" xfId="2" applyNumberFormat="1" applyFont="1" applyBorder="1"/>
    <xf numFmtId="4" fontId="4" fillId="0" borderId="28" xfId="0" applyNumberFormat="1" applyFont="1" applyBorder="1"/>
    <xf numFmtId="4" fontId="4" fillId="0" borderId="0" xfId="0" applyNumberFormat="1" applyFont="1"/>
    <xf numFmtId="10" fontId="4" fillId="0" borderId="0" xfId="3" applyNumberFormat="1" applyFont="1" applyFill="1"/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left" vertical="top" wrapText="1"/>
    </xf>
    <xf numFmtId="4" fontId="4" fillId="0" borderId="23" xfId="0" applyNumberFormat="1" applyFont="1" applyBorder="1" applyProtection="1">
      <protection locked="0"/>
    </xf>
    <xf numFmtId="4" fontId="4" fillId="0" borderId="23" xfId="0" applyNumberFormat="1" applyFont="1" applyBorder="1"/>
    <xf numFmtId="0" fontId="4" fillId="0" borderId="42" xfId="0" applyFont="1" applyBorder="1" applyAlignment="1" applyProtection="1">
      <alignment horizontal="center" wrapText="1"/>
      <protection locked="0"/>
    </xf>
    <xf numFmtId="0" fontId="5" fillId="0" borderId="27" xfId="0" applyFont="1" applyBorder="1" applyAlignment="1">
      <alignment horizontal="left" vertical="top" wrapText="1"/>
    </xf>
    <xf numFmtId="0" fontId="20" fillId="0" borderId="42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30" xfId="0" applyFont="1" applyBorder="1" applyAlignment="1" applyProtection="1">
      <alignment horizontal="center" vertical="center"/>
      <protection locked="0"/>
    </xf>
    <xf numFmtId="4" fontId="4" fillId="0" borderId="30" xfId="0" applyNumberFormat="1" applyFont="1" applyBorder="1" applyProtection="1">
      <protection locked="0"/>
    </xf>
    <xf numFmtId="4" fontId="4" fillId="0" borderId="27" xfId="0" applyNumberFormat="1" applyFont="1" applyBorder="1"/>
    <xf numFmtId="0" fontId="4" fillId="0" borderId="44" xfId="0" applyFont="1" applyBorder="1" applyAlignment="1">
      <alignment horizontal="center" wrapText="1"/>
    </xf>
    <xf numFmtId="0" fontId="16" fillId="0" borderId="18" xfId="0" applyFont="1" applyBorder="1" applyAlignment="1">
      <alignment vertical="top" wrapText="1"/>
    </xf>
    <xf numFmtId="0" fontId="4" fillId="0" borderId="18" xfId="0" applyFont="1" applyBorder="1" applyAlignment="1">
      <alignment horizontal="center"/>
    </xf>
    <xf numFmtId="4" fontId="5" fillId="0" borderId="17" xfId="4" applyNumberFormat="1" applyFont="1" applyFill="1" applyBorder="1" applyAlignment="1" applyProtection="1">
      <alignment horizontal="center"/>
      <protection locked="0"/>
    </xf>
    <xf numFmtId="4" fontId="5" fillId="0" borderId="31" xfId="4" applyNumberFormat="1" applyFont="1" applyFill="1" applyBorder="1" applyAlignment="1" applyProtection="1">
      <alignment horizontal="center"/>
      <protection locked="0"/>
    </xf>
    <xf numFmtId="4" fontId="5" fillId="0" borderId="29" xfId="2" applyNumberFormat="1" applyFont="1" applyBorder="1"/>
    <xf numFmtId="4" fontId="4" fillId="0" borderId="15" xfId="0" applyNumberFormat="1" applyFont="1" applyBorder="1" applyProtection="1">
      <protection locked="0"/>
    </xf>
    <xf numFmtId="4" fontId="4" fillId="0" borderId="16" xfId="0" applyNumberFormat="1" applyFont="1" applyBorder="1"/>
    <xf numFmtId="0" fontId="16" fillId="0" borderId="18" xfId="0" applyFont="1" applyBorder="1" applyAlignment="1">
      <alignment horizontal="center"/>
    </xf>
    <xf numFmtId="4" fontId="4" fillId="0" borderId="31" xfId="0" applyNumberFormat="1" applyFont="1" applyBorder="1" applyProtection="1">
      <protection locked="0"/>
    </xf>
    <xf numFmtId="4" fontId="4" fillId="0" borderId="31" xfId="0" applyNumberFormat="1" applyFont="1" applyBorder="1" applyAlignment="1" applyProtection="1">
      <alignment wrapText="1"/>
      <protection locked="0"/>
    </xf>
    <xf numFmtId="4" fontId="4" fillId="0" borderId="18" xfId="0" applyNumberFormat="1" applyFont="1" applyBorder="1" applyProtection="1">
      <protection locked="0"/>
    </xf>
    <xf numFmtId="4" fontId="4" fillId="0" borderId="27" xfId="0" applyNumberFormat="1" applyFont="1" applyBorder="1" applyProtection="1">
      <protection locked="0"/>
    </xf>
    <xf numFmtId="0" fontId="4" fillId="0" borderId="36" xfId="0" applyFont="1" applyBorder="1" applyAlignment="1" applyProtection="1">
      <alignment horizontal="left" vertical="top" wrapText="1"/>
      <protection locked="0"/>
    </xf>
    <xf numFmtId="0" fontId="4" fillId="0" borderId="30" xfId="0" applyFont="1" applyBorder="1" applyAlignment="1" applyProtection="1">
      <alignment horizontal="center"/>
      <protection locked="0"/>
    </xf>
    <xf numFmtId="4" fontId="4" fillId="0" borderId="17" xfId="0" applyNumberFormat="1" applyFont="1" applyBorder="1"/>
    <xf numFmtId="0" fontId="4" fillId="0" borderId="14" xfId="0" applyFont="1" applyBorder="1" applyAlignment="1">
      <alignment horizontal="center" wrapText="1"/>
    </xf>
    <xf numFmtId="0" fontId="4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center"/>
    </xf>
    <xf numFmtId="4" fontId="4" fillId="0" borderId="33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4" fontId="4" fillId="0" borderId="8" xfId="0" applyNumberFormat="1" applyFont="1" applyBorder="1"/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left" vertical="top" wrapText="1"/>
    </xf>
    <xf numFmtId="49" fontId="4" fillId="0" borderId="23" xfId="0" applyNumberFormat="1" applyFont="1" applyBorder="1" applyAlignment="1" applyProtection="1">
      <alignment horizontal="center"/>
      <protection locked="0"/>
    </xf>
    <xf numFmtId="0" fontId="4" fillId="0" borderId="27" xfId="0" quotePrefix="1" applyFont="1" applyBorder="1" applyAlignment="1">
      <alignment horizontal="left" vertical="top" wrapText="1"/>
    </xf>
    <xf numFmtId="0" fontId="4" fillId="0" borderId="30" xfId="0" applyFont="1" applyBorder="1" applyAlignment="1">
      <alignment horizontal="center"/>
    </xf>
    <xf numFmtId="0" fontId="4" fillId="0" borderId="44" xfId="0" applyFont="1" applyBorder="1" applyAlignment="1" applyProtection="1">
      <alignment horizontal="center" wrapText="1"/>
      <protection locked="0"/>
    </xf>
    <xf numFmtId="0" fontId="4" fillId="0" borderId="43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center"/>
      <protection locked="0"/>
    </xf>
    <xf numFmtId="0" fontId="5" fillId="0" borderId="41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0" fontId="17" fillId="0" borderId="34" xfId="2" applyFont="1" applyBorder="1" applyAlignment="1">
      <alignment vertical="top"/>
    </xf>
    <xf numFmtId="1" fontId="4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left" vertical="center"/>
    </xf>
    <xf numFmtId="165" fontId="5" fillId="0" borderId="25" xfId="0" applyNumberFormat="1" applyFont="1" applyBorder="1" applyAlignment="1">
      <alignment horizontal="center" vertical="center"/>
    </xf>
    <xf numFmtId="0" fontId="18" fillId="0" borderId="0" xfId="0" applyFont="1" applyAlignment="1">
      <alignment vertical="top"/>
    </xf>
    <xf numFmtId="0" fontId="18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6" fillId="0" borderId="34" xfId="0" applyFont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top" wrapText="1"/>
    </xf>
    <xf numFmtId="0" fontId="6" fillId="0" borderId="3" xfId="0" applyFont="1" applyBorder="1" applyAlignment="1">
      <alignment horizontal="centerContinuous" vertical="center" wrapText="1"/>
    </xf>
    <xf numFmtId="0" fontId="15" fillId="0" borderId="3" xfId="0" applyFont="1" applyBorder="1" applyAlignment="1">
      <alignment horizontal="centerContinuous"/>
    </xf>
    <xf numFmtId="0" fontId="15" fillId="0" borderId="5" xfId="0" applyFont="1" applyBorder="1" applyAlignment="1">
      <alignment horizontal="centerContinuous"/>
    </xf>
    <xf numFmtId="0" fontId="15" fillId="0" borderId="0" xfId="0" applyFont="1"/>
    <xf numFmtId="0" fontId="15" fillId="0" borderId="0" xfId="0" applyFont="1" applyAlignment="1">
      <alignment horizontal="center"/>
    </xf>
    <xf numFmtId="4" fontId="5" fillId="0" borderId="34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left"/>
    </xf>
    <xf numFmtId="49" fontId="5" fillId="0" borderId="21" xfId="0" applyNumberFormat="1" applyFont="1" applyBorder="1" applyAlignment="1">
      <alignment horizontal="left"/>
    </xf>
    <xf numFmtId="0" fontId="5" fillId="0" borderId="21" xfId="0" applyFont="1" applyBorder="1" applyAlignment="1" applyProtection="1">
      <alignment vertical="top" wrapText="1"/>
      <protection locked="0"/>
    </xf>
    <xf numFmtId="0" fontId="5" fillId="0" borderId="21" xfId="0" applyFont="1" applyBorder="1" applyAlignment="1" applyProtection="1">
      <alignment horizontal="left"/>
      <protection locked="0"/>
    </xf>
    <xf numFmtId="0" fontId="5" fillId="0" borderId="21" xfId="0" applyFont="1" applyBorder="1" applyAlignment="1">
      <alignment horizontal="left"/>
    </xf>
    <xf numFmtId="0" fontId="5" fillId="0" borderId="21" xfId="0" applyFont="1" applyBorder="1" applyAlignment="1">
      <alignment horizontal="right"/>
    </xf>
    <xf numFmtId="49" fontId="5" fillId="0" borderId="22" xfId="0" applyNumberFormat="1" applyFont="1" applyBorder="1" applyAlignment="1" applyProtection="1">
      <alignment horizontal="center"/>
      <protection locked="0"/>
    </xf>
  </cellXfs>
  <cellStyles count="26">
    <cellStyle name="Excel Built-in Normal" xfId="1" xr:uid="{00000000-0005-0000-0000-000000000000}"/>
    <cellStyle name="Normal" xfId="0" builtinId="0"/>
    <cellStyle name="Normal 11 2" xfId="6" xr:uid="{00000000-0005-0000-0000-000002000000}"/>
    <cellStyle name="Normal 2" xfId="11" xr:uid="{00000000-0005-0000-0000-000003000000}"/>
    <cellStyle name="Normal 2 2" xfId="18" xr:uid="{63C840F4-75F4-4E01-BB94-27C03E959091}"/>
    <cellStyle name="Normal 3" xfId="16" xr:uid="{211FCC1F-86AC-4526-9EA5-18E8E0B0BB5B}"/>
    <cellStyle name="Normal 3 2" xfId="14" xr:uid="{6DDF46A9-C296-4D89-B5AC-1502B5A6254F}"/>
    <cellStyle name="Normal 3 3" xfId="9" xr:uid="{00000000-0005-0000-0000-000004000000}"/>
    <cellStyle name="Normal 4" xfId="15" xr:uid="{D7A4788B-B9BB-47AC-A704-D54E0ABC5429}"/>
    <cellStyle name="Normal 4 2" xfId="17" xr:uid="{F6FFE8AE-52A5-4BC2-86FD-21793DC964C7}"/>
    <cellStyle name="Normal 70" xfId="5" xr:uid="{00000000-0005-0000-0000-000005000000}"/>
    <cellStyle name="Normal 70 2" xfId="21" xr:uid="{459FACD3-CCCB-4509-AE7B-8DCA37662422}"/>
    <cellStyle name="Normal_ORÇAMENTO" xfId="2" xr:uid="{00000000-0005-0000-0000-000006000000}"/>
    <cellStyle name="Porcentagem" xfId="3" builtinId="5"/>
    <cellStyle name="Porcentagem 2" xfId="12" xr:uid="{00000000-0005-0000-0000-000008000000}"/>
    <cellStyle name="Porcentagem 3" xfId="10" xr:uid="{00000000-0005-0000-0000-000009000000}"/>
    <cellStyle name="Porcentagem 6" xfId="8" xr:uid="{00000000-0005-0000-0000-00000A000000}"/>
    <cellStyle name="Porcentagem 6 2" xfId="23" xr:uid="{D51B815E-9D53-4C68-944B-A93269EB4DDF}"/>
    <cellStyle name="Vírgula" xfId="4" builtinId="3"/>
    <cellStyle name="Vírgula 11" xfId="7" xr:uid="{00000000-0005-0000-0000-00000C000000}"/>
    <cellStyle name="Vírgula 11 2" xfId="22" xr:uid="{1A699CCA-8E94-476B-9524-D966275DE619}"/>
    <cellStyle name="Vírgula 2" xfId="13" xr:uid="{00000000-0005-0000-0000-00000D000000}"/>
    <cellStyle name="Vírgula 2 2" xfId="19" xr:uid="{62CD47DB-5842-454D-8390-D2C1ABC1ABE9}"/>
    <cellStyle name="Vírgula 2 2 2" xfId="25" xr:uid="{C9A3415B-7146-42DC-A0A4-996AA71633C8}"/>
    <cellStyle name="Vírgula 2 3" xfId="24" xr:uid="{7349DAE6-B39F-4282-B25D-9AD6138C6F4F}"/>
    <cellStyle name="Vírgula 3" xfId="20" xr:uid="{C17F3584-81ED-4256-AE41-50E2C4413DAD}"/>
  </cellStyles>
  <dxfs count="0"/>
  <tableStyles count="0" defaultTableStyle="TableStyleMedium2" defaultPivotStyle="PivotStyleLight16"/>
  <colors>
    <mruColors>
      <color rgb="FFCCFFCC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Teor"/>
      <sheetName val="compos1"/>
      <sheetName val="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2" preserveFormatting="0" connectionId="72" xr16:uid="{F6CFD1FE-1FF4-4727-B870-B803D15A31E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2" preserveFormatting="0" connectionId="16" xr16:uid="{7C1AE20D-80E3-4CE3-8690-4D9673934B8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2" preserveFormatting="0" connectionId="64" xr16:uid="{A43AD0D4-301C-4A25-A1F2-193EBCA2308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2" preserveFormatting="0" connectionId="84" xr16:uid="{4CAF6690-D502-4321-9C86-78EB14707F3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63" xr16:uid="{3169C697-ECBB-4FEC-944B-47B29CB8D74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77" xr16:uid="{559FC134-A780-4691-9DD7-968D59D1CAB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2" preserveFormatting="0" connectionId="28" xr16:uid="{72D393BD-ABED-4C14-92C4-E0075131015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24" xr16:uid="{FF5B4311-05C0-481C-AABA-2038DDA296B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2" preserveFormatting="0" connectionId="5" xr16:uid="{436B0A7B-078B-41AD-859B-4D8AEE0F81A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21" xr16:uid="{6DB4EDD8-9B0E-458E-94BA-8445F9935EC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32" xr16:uid="{CE6637C2-44DC-4ADD-9672-FF77F00EE1F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30" xr16:uid="{3F87C1B4-7A14-4921-B455-D4DE997EB26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47" xr16:uid="{FBDF69E4-3421-437A-AD14-1D16EA52578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2" preserveFormatting="0" connectionId="13" xr16:uid="{4046B90B-2508-47B2-B2E5-3BF1F5DEDE3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2" preserveFormatting="0" connectionId="75" xr16:uid="{8611DB09-7D88-4819-97C6-689D3EE1E40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74" xr16:uid="{12C30AD2-7235-4AB3-9B81-40CC0C4733D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2" preserveFormatting="0" connectionId="10" xr16:uid="{D159273A-F8C0-45C4-9590-3472D13F979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4" xr16:uid="{88247615-E435-45C5-B2E2-6B98A387AD8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2" preserveFormatting="0" connectionId="31" xr16:uid="{7376D2BA-E4A6-4788-812B-69BF96E8F48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878FF90-AF07-447D-A21A-D899CBEF9B6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68" xr16:uid="{58E33876-EB29-4305-8592-EE227BCC997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2" preserveFormatting="0" connectionId="19" xr16:uid="{4D1B0260-AAB9-4997-9CD4-3FA2B032A3D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59" xr16:uid="{D5855FBB-3C5C-46CD-8118-86ADF8657F5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43" xr16:uid="{C476A792-F20B-43CE-B435-EE3D24009AE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44" xr16:uid="{F72C0D03-E14B-4A27-B2AA-865B0E159EB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2" preserveFormatting="0" connectionId="9" xr16:uid="{573065A3-3E87-4A31-9E23-7EFBE012755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2" preserveFormatting="0" connectionId="25" xr16:uid="{45A0CA33-9091-4B97-A517-DE89DA3B019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41" xr16:uid="{12D2FC3A-54A4-4EE7-82D8-95DF92E6B43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79" xr16:uid="{7247B0C9-0340-4404-BABC-6F01880DCF3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52" xr16:uid="{585395A1-724C-4791-8159-E0C80959251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2" preserveFormatting="0" connectionId="48" xr16:uid="{D87AF891-6643-41C4-985E-868458355FD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36" xr16:uid="{4E929C5E-14B0-4847-9C62-E6B9AC03F0F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5791258C-5751-4BA5-9A59-FBF7A730BD8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8" xr16:uid="{85F1E758-A36C-4715-96BE-1E6224203C8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70" xr16:uid="{80903BC0-CF0F-425D-A36E-3A1CA5B6C43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71" xr16:uid="{6597CF57-A005-4CE9-9BA0-D1C19D34D02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7" xr16:uid="{0736671D-9B9D-4963-8CA7-92A8545A7C2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2" preserveFormatting="0" connectionId="22" xr16:uid="{20E1865D-0DD1-4E6C-ADCC-815DF04AC3F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82" xr16:uid="{29350588-2350-454C-91EC-2C6990330E9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2" preserveFormatting="0" connectionId="57" xr16:uid="{8D38DACF-FB72-4F83-8903-7843D3855A8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35" xr16:uid="{9DD20CC0-873C-4A09-B561-1DAB8705680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14" xr16:uid="{DDB1718E-9F6E-4349-85C6-20F59048D87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2" preserveFormatting="0" connectionId="78" xr16:uid="{CAE8ACAA-EA86-4A0E-AFF5-7D3769548A0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11" xr16:uid="{B68BE959-B5C4-4993-B67E-3C45B8C0F77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2" preserveFormatting="0" connectionId="38" xr16:uid="{2A4B75C8-A831-40EF-B0DF-003C2F289FE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53" xr16:uid="{F8FF85AD-712E-49DA-B674-16364F70A09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50" xr16:uid="{777E8B87-8CA5-446A-A8A2-56C82817EE3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49" xr16:uid="{901A51FF-BD12-4AB7-8A9B-D2AF6A663EE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2" preserveFormatting="0" connectionId="60" xr16:uid="{C5BE1969-146D-47AA-A20C-500BE195DAF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9" xr16:uid="{6CD28F33-8E55-49F7-B19C-F8AE0A45487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39" xr16:uid="{98CDE0FC-D7A4-4709-9347-CDB25780E9D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61" xr16:uid="{76F20290-7022-482F-8AEC-E9AE7341245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2" preserveFormatting="0" connectionId="81" xr16:uid="{5149BF57-1877-4638-A48E-2DC5AE8EA62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2" preserveFormatting="0" connectionId="42" xr16:uid="{955CDDB2-CBF7-4D04-BAE4-9168DF61F22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1" preserveFormatting="0" connectionId="15" xr16:uid="{849F5F47-6FDF-4E8C-A613-668B5E7A9BB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27" xr16:uid="{EE75F770-E108-4A6D-814C-F886A0DEF2F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23" xr16:uid="{E83CFB69-5568-46A5-BF73-A3BBE36469A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33" xr16:uid="{3FC0D301-E7E0-4218-BB37-EB42FA7BBAD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2" preserveFormatting="0" connectionId="34" xr16:uid="{CDE0C8DB-77AE-4FBA-B931-741B8DFF97C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2" preserveFormatting="0" connectionId="54" xr16:uid="{AC13FC9E-7A2D-49E6-9FF7-69689707DE4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58" xr16:uid="{87F3BEAF-BA3B-49E8-989A-3CA375E690B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83" xr16:uid="{671CE740-D36B-49A9-AAB3-099E0C82EAC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20" xr16:uid="{27DAA3D0-6833-4A9C-A1FC-4537B94F412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62" xr16:uid="{02280740-F6BC-4AF7-B3E9-6D03513EA4E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2" preserveFormatting="0" connectionId="66" xr16:uid="{386907C8-6763-41AB-8E93-E0A1827BB3F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67" xr16:uid="{BED81DB5-3806-47FA-8539-3A697A7E789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8" xr16:uid="{FD73F9C1-AEC1-4B63-A909-F823535C73C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76" xr16:uid="{0117DC4D-3DB7-40EF-A6F5-59FEAD7F5CA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12" xr16:uid="{7147F1FA-45F4-4B78-A631-08C015B399C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417BB9F9-E045-41BB-B0B3-AEDC9139493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56" xr16:uid="{375A1550-BE88-4A2C-B18B-242CA84E99F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2" preserveFormatting="0" connectionId="69" xr16:uid="{0355431E-2426-41CD-A34C-B1380FA72A5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46" xr16:uid="{63B612DB-D5ED-4E0A-BF8F-97B6EC2D1F6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2" preserveFormatting="0" connectionId="40" xr16:uid="{2F7FEFE2-A489-444E-B828-01B8D2C2475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37" xr16:uid="{6C055240-8F11-4A20-B11E-8DF1BF6D734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2" preserveFormatting="0" connectionId="45" xr16:uid="{C4A9BE01-E5E4-47EE-9B60-6335DD3939C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73" xr16:uid="{E9EF910D-F23C-45A8-B968-E005E69765A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26" xr16:uid="{10583CE5-B873-4B80-91F3-1291FA5CFD1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55" xr16:uid="{F83D7CFC-D4CD-453A-9509-9B1E160B9A4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65" xr16:uid="{729076FA-E0E9-49F1-8465-1E033B2AC58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2" preserveFormatting="0" connectionId="51" xr16:uid="{30C0A7AC-C86C-46FC-87E7-A2974065173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80" xr16:uid="{2D8CB95E-AF78-435A-8EED-20E8296B7EB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7" xr16:uid="{941660C8-9AA9-493E-BC0B-7CF594482E2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92EE47F6-B819-4207-874C-0A80A6CB1BE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76" Type="http://schemas.openxmlformats.org/officeDocument/2006/relationships/queryTable" Target="../queryTables/queryTable75.xml"/><Relationship Id="rId84" Type="http://schemas.openxmlformats.org/officeDocument/2006/relationships/queryTable" Target="../queryTables/queryTable83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43FE-E1C2-4F23-A7AB-4C4029538856}">
  <sheetPr>
    <pageSetUpPr fitToPage="1"/>
  </sheetPr>
  <dimension ref="A1:R141"/>
  <sheetViews>
    <sheetView showZeros="0" zoomScale="112" zoomScaleNormal="112" workbookViewId="0">
      <selection activeCell="E45" sqref="E45"/>
    </sheetView>
  </sheetViews>
  <sheetFormatPr defaultColWidth="9.140625" defaultRowHeight="12.75" x14ac:dyDescent="0.2"/>
  <cols>
    <col min="1" max="1" width="4.7109375" style="8" customWidth="1"/>
    <col min="2" max="2" width="3.7109375" style="8" customWidth="1"/>
    <col min="3" max="3" width="66.140625" style="8" bestFit="1" customWidth="1"/>
    <col min="4" max="4" width="3.28515625" style="8" customWidth="1"/>
    <col min="5" max="16" width="9.28515625" style="8" customWidth="1"/>
    <col min="17" max="17" width="6" style="8" customWidth="1"/>
    <col min="18" max="255" width="9.140625" style="8"/>
    <col min="256" max="256" width="11.28515625" style="8" customWidth="1"/>
    <col min="257" max="257" width="67.7109375" style="8" customWidth="1"/>
    <col min="258" max="258" width="3.28515625" style="8" customWidth="1"/>
    <col min="259" max="271" width="10.7109375" style="8" customWidth="1"/>
    <col min="272" max="272" width="7.28515625" style="8" customWidth="1"/>
    <col min="273" max="511" width="9.140625" style="8"/>
    <col min="512" max="512" width="11.28515625" style="8" customWidth="1"/>
    <col min="513" max="513" width="67.7109375" style="8" customWidth="1"/>
    <col min="514" max="514" width="3.28515625" style="8" customWidth="1"/>
    <col min="515" max="527" width="10.7109375" style="8" customWidth="1"/>
    <col min="528" max="528" width="7.28515625" style="8" customWidth="1"/>
    <col min="529" max="767" width="9.140625" style="8"/>
    <col min="768" max="768" width="11.28515625" style="8" customWidth="1"/>
    <col min="769" max="769" width="67.7109375" style="8" customWidth="1"/>
    <col min="770" max="770" width="3.28515625" style="8" customWidth="1"/>
    <col min="771" max="783" width="10.7109375" style="8" customWidth="1"/>
    <col min="784" max="784" width="7.28515625" style="8" customWidth="1"/>
    <col min="785" max="1023" width="9.140625" style="8"/>
    <col min="1024" max="1024" width="11.28515625" style="8" customWidth="1"/>
    <col min="1025" max="1025" width="67.7109375" style="8" customWidth="1"/>
    <col min="1026" max="1026" width="3.28515625" style="8" customWidth="1"/>
    <col min="1027" max="1039" width="10.7109375" style="8" customWidth="1"/>
    <col min="1040" max="1040" width="7.28515625" style="8" customWidth="1"/>
    <col min="1041" max="1279" width="9.140625" style="8"/>
    <col min="1280" max="1280" width="11.28515625" style="8" customWidth="1"/>
    <col min="1281" max="1281" width="67.7109375" style="8" customWidth="1"/>
    <col min="1282" max="1282" width="3.28515625" style="8" customWidth="1"/>
    <col min="1283" max="1295" width="10.7109375" style="8" customWidth="1"/>
    <col min="1296" max="1296" width="7.28515625" style="8" customWidth="1"/>
    <col min="1297" max="1535" width="9.140625" style="8"/>
    <col min="1536" max="1536" width="11.28515625" style="8" customWidth="1"/>
    <col min="1537" max="1537" width="67.7109375" style="8" customWidth="1"/>
    <col min="1538" max="1538" width="3.28515625" style="8" customWidth="1"/>
    <col min="1539" max="1551" width="10.7109375" style="8" customWidth="1"/>
    <col min="1552" max="1552" width="7.28515625" style="8" customWidth="1"/>
    <col min="1553" max="1791" width="9.140625" style="8"/>
    <col min="1792" max="1792" width="11.28515625" style="8" customWidth="1"/>
    <col min="1793" max="1793" width="67.7109375" style="8" customWidth="1"/>
    <col min="1794" max="1794" width="3.28515625" style="8" customWidth="1"/>
    <col min="1795" max="1807" width="10.7109375" style="8" customWidth="1"/>
    <col min="1808" max="1808" width="7.28515625" style="8" customWidth="1"/>
    <col min="1809" max="2047" width="9.140625" style="8"/>
    <col min="2048" max="2048" width="11.28515625" style="8" customWidth="1"/>
    <col min="2049" max="2049" width="67.7109375" style="8" customWidth="1"/>
    <col min="2050" max="2050" width="3.28515625" style="8" customWidth="1"/>
    <col min="2051" max="2063" width="10.7109375" style="8" customWidth="1"/>
    <col min="2064" max="2064" width="7.28515625" style="8" customWidth="1"/>
    <col min="2065" max="2303" width="9.140625" style="8"/>
    <col min="2304" max="2304" width="11.28515625" style="8" customWidth="1"/>
    <col min="2305" max="2305" width="67.7109375" style="8" customWidth="1"/>
    <col min="2306" max="2306" width="3.28515625" style="8" customWidth="1"/>
    <col min="2307" max="2319" width="10.7109375" style="8" customWidth="1"/>
    <col min="2320" max="2320" width="7.28515625" style="8" customWidth="1"/>
    <col min="2321" max="2559" width="9.140625" style="8"/>
    <col min="2560" max="2560" width="11.28515625" style="8" customWidth="1"/>
    <col min="2561" max="2561" width="67.7109375" style="8" customWidth="1"/>
    <col min="2562" max="2562" width="3.28515625" style="8" customWidth="1"/>
    <col min="2563" max="2575" width="10.7109375" style="8" customWidth="1"/>
    <col min="2576" max="2576" width="7.28515625" style="8" customWidth="1"/>
    <col min="2577" max="2815" width="9.140625" style="8"/>
    <col min="2816" max="2816" width="11.28515625" style="8" customWidth="1"/>
    <col min="2817" max="2817" width="67.7109375" style="8" customWidth="1"/>
    <col min="2818" max="2818" width="3.28515625" style="8" customWidth="1"/>
    <col min="2819" max="2831" width="10.7109375" style="8" customWidth="1"/>
    <col min="2832" max="2832" width="7.28515625" style="8" customWidth="1"/>
    <col min="2833" max="3071" width="9.140625" style="8"/>
    <col min="3072" max="3072" width="11.28515625" style="8" customWidth="1"/>
    <col min="3073" max="3073" width="67.7109375" style="8" customWidth="1"/>
    <col min="3074" max="3074" width="3.28515625" style="8" customWidth="1"/>
    <col min="3075" max="3087" width="10.7109375" style="8" customWidth="1"/>
    <col min="3088" max="3088" width="7.28515625" style="8" customWidth="1"/>
    <col min="3089" max="3327" width="9.140625" style="8"/>
    <col min="3328" max="3328" width="11.28515625" style="8" customWidth="1"/>
    <col min="3329" max="3329" width="67.7109375" style="8" customWidth="1"/>
    <col min="3330" max="3330" width="3.28515625" style="8" customWidth="1"/>
    <col min="3331" max="3343" width="10.7109375" style="8" customWidth="1"/>
    <col min="3344" max="3344" width="7.28515625" style="8" customWidth="1"/>
    <col min="3345" max="3583" width="9.140625" style="8"/>
    <col min="3584" max="3584" width="11.28515625" style="8" customWidth="1"/>
    <col min="3585" max="3585" width="67.7109375" style="8" customWidth="1"/>
    <col min="3586" max="3586" width="3.28515625" style="8" customWidth="1"/>
    <col min="3587" max="3599" width="10.7109375" style="8" customWidth="1"/>
    <col min="3600" max="3600" width="7.28515625" style="8" customWidth="1"/>
    <col min="3601" max="3839" width="9.140625" style="8"/>
    <col min="3840" max="3840" width="11.28515625" style="8" customWidth="1"/>
    <col min="3841" max="3841" width="67.7109375" style="8" customWidth="1"/>
    <col min="3842" max="3842" width="3.28515625" style="8" customWidth="1"/>
    <col min="3843" max="3855" width="10.7109375" style="8" customWidth="1"/>
    <col min="3856" max="3856" width="7.28515625" style="8" customWidth="1"/>
    <col min="3857" max="4095" width="9.140625" style="8"/>
    <col min="4096" max="4096" width="11.28515625" style="8" customWidth="1"/>
    <col min="4097" max="4097" width="67.7109375" style="8" customWidth="1"/>
    <col min="4098" max="4098" width="3.28515625" style="8" customWidth="1"/>
    <col min="4099" max="4111" width="10.7109375" style="8" customWidth="1"/>
    <col min="4112" max="4112" width="7.28515625" style="8" customWidth="1"/>
    <col min="4113" max="4351" width="9.140625" style="8"/>
    <col min="4352" max="4352" width="11.28515625" style="8" customWidth="1"/>
    <col min="4353" max="4353" width="67.7109375" style="8" customWidth="1"/>
    <col min="4354" max="4354" width="3.28515625" style="8" customWidth="1"/>
    <col min="4355" max="4367" width="10.7109375" style="8" customWidth="1"/>
    <col min="4368" max="4368" width="7.28515625" style="8" customWidth="1"/>
    <col min="4369" max="4607" width="9.140625" style="8"/>
    <col min="4608" max="4608" width="11.28515625" style="8" customWidth="1"/>
    <col min="4609" max="4609" width="67.7109375" style="8" customWidth="1"/>
    <col min="4610" max="4610" width="3.28515625" style="8" customWidth="1"/>
    <col min="4611" max="4623" width="10.7109375" style="8" customWidth="1"/>
    <col min="4624" max="4624" width="7.28515625" style="8" customWidth="1"/>
    <col min="4625" max="4863" width="9.140625" style="8"/>
    <col min="4864" max="4864" width="11.28515625" style="8" customWidth="1"/>
    <col min="4865" max="4865" width="67.7109375" style="8" customWidth="1"/>
    <col min="4866" max="4866" width="3.28515625" style="8" customWidth="1"/>
    <col min="4867" max="4879" width="10.7109375" style="8" customWidth="1"/>
    <col min="4880" max="4880" width="7.28515625" style="8" customWidth="1"/>
    <col min="4881" max="5119" width="9.140625" style="8"/>
    <col min="5120" max="5120" width="11.28515625" style="8" customWidth="1"/>
    <col min="5121" max="5121" width="67.7109375" style="8" customWidth="1"/>
    <col min="5122" max="5122" width="3.28515625" style="8" customWidth="1"/>
    <col min="5123" max="5135" width="10.7109375" style="8" customWidth="1"/>
    <col min="5136" max="5136" width="7.28515625" style="8" customWidth="1"/>
    <col min="5137" max="5375" width="9.140625" style="8"/>
    <col min="5376" max="5376" width="11.28515625" style="8" customWidth="1"/>
    <col min="5377" max="5377" width="67.7109375" style="8" customWidth="1"/>
    <col min="5378" max="5378" width="3.28515625" style="8" customWidth="1"/>
    <col min="5379" max="5391" width="10.7109375" style="8" customWidth="1"/>
    <col min="5392" max="5392" width="7.28515625" style="8" customWidth="1"/>
    <col min="5393" max="5631" width="9.140625" style="8"/>
    <col min="5632" max="5632" width="11.28515625" style="8" customWidth="1"/>
    <col min="5633" max="5633" width="67.7109375" style="8" customWidth="1"/>
    <col min="5634" max="5634" width="3.28515625" style="8" customWidth="1"/>
    <col min="5635" max="5647" width="10.7109375" style="8" customWidth="1"/>
    <col min="5648" max="5648" width="7.28515625" style="8" customWidth="1"/>
    <col min="5649" max="5887" width="9.140625" style="8"/>
    <col min="5888" max="5888" width="11.28515625" style="8" customWidth="1"/>
    <col min="5889" max="5889" width="67.7109375" style="8" customWidth="1"/>
    <col min="5890" max="5890" width="3.28515625" style="8" customWidth="1"/>
    <col min="5891" max="5903" width="10.7109375" style="8" customWidth="1"/>
    <col min="5904" max="5904" width="7.28515625" style="8" customWidth="1"/>
    <col min="5905" max="6143" width="9.140625" style="8"/>
    <col min="6144" max="6144" width="11.28515625" style="8" customWidth="1"/>
    <col min="6145" max="6145" width="67.7109375" style="8" customWidth="1"/>
    <col min="6146" max="6146" width="3.28515625" style="8" customWidth="1"/>
    <col min="6147" max="6159" width="10.7109375" style="8" customWidth="1"/>
    <col min="6160" max="6160" width="7.28515625" style="8" customWidth="1"/>
    <col min="6161" max="6399" width="9.140625" style="8"/>
    <col min="6400" max="6400" width="11.28515625" style="8" customWidth="1"/>
    <col min="6401" max="6401" width="67.7109375" style="8" customWidth="1"/>
    <col min="6402" max="6402" width="3.28515625" style="8" customWidth="1"/>
    <col min="6403" max="6415" width="10.7109375" style="8" customWidth="1"/>
    <col min="6416" max="6416" width="7.28515625" style="8" customWidth="1"/>
    <col min="6417" max="6655" width="9.140625" style="8"/>
    <col min="6656" max="6656" width="11.28515625" style="8" customWidth="1"/>
    <col min="6657" max="6657" width="67.7109375" style="8" customWidth="1"/>
    <col min="6658" max="6658" width="3.28515625" style="8" customWidth="1"/>
    <col min="6659" max="6671" width="10.7109375" style="8" customWidth="1"/>
    <col min="6672" max="6672" width="7.28515625" style="8" customWidth="1"/>
    <col min="6673" max="6911" width="9.140625" style="8"/>
    <col min="6912" max="6912" width="11.28515625" style="8" customWidth="1"/>
    <col min="6913" max="6913" width="67.7109375" style="8" customWidth="1"/>
    <col min="6914" max="6914" width="3.28515625" style="8" customWidth="1"/>
    <col min="6915" max="6927" width="10.7109375" style="8" customWidth="1"/>
    <col min="6928" max="6928" width="7.28515625" style="8" customWidth="1"/>
    <col min="6929" max="7167" width="9.140625" style="8"/>
    <col min="7168" max="7168" width="11.28515625" style="8" customWidth="1"/>
    <col min="7169" max="7169" width="67.7109375" style="8" customWidth="1"/>
    <col min="7170" max="7170" width="3.28515625" style="8" customWidth="1"/>
    <col min="7171" max="7183" width="10.7109375" style="8" customWidth="1"/>
    <col min="7184" max="7184" width="7.28515625" style="8" customWidth="1"/>
    <col min="7185" max="7423" width="9.140625" style="8"/>
    <col min="7424" max="7424" width="11.28515625" style="8" customWidth="1"/>
    <col min="7425" max="7425" width="67.7109375" style="8" customWidth="1"/>
    <col min="7426" max="7426" width="3.28515625" style="8" customWidth="1"/>
    <col min="7427" max="7439" width="10.7109375" style="8" customWidth="1"/>
    <col min="7440" max="7440" width="7.28515625" style="8" customWidth="1"/>
    <col min="7441" max="7679" width="9.140625" style="8"/>
    <col min="7680" max="7680" width="11.28515625" style="8" customWidth="1"/>
    <col min="7681" max="7681" width="67.7109375" style="8" customWidth="1"/>
    <col min="7682" max="7682" width="3.28515625" style="8" customWidth="1"/>
    <col min="7683" max="7695" width="10.7109375" style="8" customWidth="1"/>
    <col min="7696" max="7696" width="7.28515625" style="8" customWidth="1"/>
    <col min="7697" max="7935" width="9.140625" style="8"/>
    <col min="7936" max="7936" width="11.28515625" style="8" customWidth="1"/>
    <col min="7937" max="7937" width="67.7109375" style="8" customWidth="1"/>
    <col min="7938" max="7938" width="3.28515625" style="8" customWidth="1"/>
    <col min="7939" max="7951" width="10.7109375" style="8" customWidth="1"/>
    <col min="7952" max="7952" width="7.28515625" style="8" customWidth="1"/>
    <col min="7953" max="8191" width="9.140625" style="8"/>
    <col min="8192" max="8192" width="11.28515625" style="8" customWidth="1"/>
    <col min="8193" max="8193" width="67.7109375" style="8" customWidth="1"/>
    <col min="8194" max="8194" width="3.28515625" style="8" customWidth="1"/>
    <col min="8195" max="8207" width="10.7109375" style="8" customWidth="1"/>
    <col min="8208" max="8208" width="7.28515625" style="8" customWidth="1"/>
    <col min="8209" max="8447" width="9.140625" style="8"/>
    <col min="8448" max="8448" width="11.28515625" style="8" customWidth="1"/>
    <col min="8449" max="8449" width="67.7109375" style="8" customWidth="1"/>
    <col min="8450" max="8450" width="3.28515625" style="8" customWidth="1"/>
    <col min="8451" max="8463" width="10.7109375" style="8" customWidth="1"/>
    <col min="8464" max="8464" width="7.28515625" style="8" customWidth="1"/>
    <col min="8465" max="8703" width="9.140625" style="8"/>
    <col min="8704" max="8704" width="11.28515625" style="8" customWidth="1"/>
    <col min="8705" max="8705" width="67.7109375" style="8" customWidth="1"/>
    <col min="8706" max="8706" width="3.28515625" style="8" customWidth="1"/>
    <col min="8707" max="8719" width="10.7109375" style="8" customWidth="1"/>
    <col min="8720" max="8720" width="7.28515625" style="8" customWidth="1"/>
    <col min="8721" max="8959" width="9.140625" style="8"/>
    <col min="8960" max="8960" width="11.28515625" style="8" customWidth="1"/>
    <col min="8961" max="8961" width="67.7109375" style="8" customWidth="1"/>
    <col min="8962" max="8962" width="3.28515625" style="8" customWidth="1"/>
    <col min="8963" max="8975" width="10.7109375" style="8" customWidth="1"/>
    <col min="8976" max="8976" width="7.28515625" style="8" customWidth="1"/>
    <col min="8977" max="9215" width="9.140625" style="8"/>
    <col min="9216" max="9216" width="11.28515625" style="8" customWidth="1"/>
    <col min="9217" max="9217" width="67.7109375" style="8" customWidth="1"/>
    <col min="9218" max="9218" width="3.28515625" style="8" customWidth="1"/>
    <col min="9219" max="9231" width="10.7109375" style="8" customWidth="1"/>
    <col min="9232" max="9232" width="7.28515625" style="8" customWidth="1"/>
    <col min="9233" max="9471" width="9.140625" style="8"/>
    <col min="9472" max="9472" width="11.28515625" style="8" customWidth="1"/>
    <col min="9473" max="9473" width="67.7109375" style="8" customWidth="1"/>
    <col min="9474" max="9474" width="3.28515625" style="8" customWidth="1"/>
    <col min="9475" max="9487" width="10.7109375" style="8" customWidth="1"/>
    <col min="9488" max="9488" width="7.28515625" style="8" customWidth="1"/>
    <col min="9489" max="9727" width="9.140625" style="8"/>
    <col min="9728" max="9728" width="11.28515625" style="8" customWidth="1"/>
    <col min="9729" max="9729" width="67.7109375" style="8" customWidth="1"/>
    <col min="9730" max="9730" width="3.28515625" style="8" customWidth="1"/>
    <col min="9731" max="9743" width="10.7109375" style="8" customWidth="1"/>
    <col min="9744" max="9744" width="7.28515625" style="8" customWidth="1"/>
    <col min="9745" max="9983" width="9.140625" style="8"/>
    <col min="9984" max="9984" width="11.28515625" style="8" customWidth="1"/>
    <col min="9985" max="9985" width="67.7109375" style="8" customWidth="1"/>
    <col min="9986" max="9986" width="3.28515625" style="8" customWidth="1"/>
    <col min="9987" max="9999" width="10.7109375" style="8" customWidth="1"/>
    <col min="10000" max="10000" width="7.28515625" style="8" customWidth="1"/>
    <col min="10001" max="10239" width="9.140625" style="8"/>
    <col min="10240" max="10240" width="11.28515625" style="8" customWidth="1"/>
    <col min="10241" max="10241" width="67.7109375" style="8" customWidth="1"/>
    <col min="10242" max="10242" width="3.28515625" style="8" customWidth="1"/>
    <col min="10243" max="10255" width="10.7109375" style="8" customWidth="1"/>
    <col min="10256" max="10256" width="7.28515625" style="8" customWidth="1"/>
    <col min="10257" max="10495" width="9.140625" style="8"/>
    <col min="10496" max="10496" width="11.28515625" style="8" customWidth="1"/>
    <col min="10497" max="10497" width="67.7109375" style="8" customWidth="1"/>
    <col min="10498" max="10498" width="3.28515625" style="8" customWidth="1"/>
    <col min="10499" max="10511" width="10.7109375" style="8" customWidth="1"/>
    <col min="10512" max="10512" width="7.28515625" style="8" customWidth="1"/>
    <col min="10513" max="10751" width="9.140625" style="8"/>
    <col min="10752" max="10752" width="11.28515625" style="8" customWidth="1"/>
    <col min="10753" max="10753" width="67.7109375" style="8" customWidth="1"/>
    <col min="10754" max="10754" width="3.28515625" style="8" customWidth="1"/>
    <col min="10755" max="10767" width="10.7109375" style="8" customWidth="1"/>
    <col min="10768" max="10768" width="7.28515625" style="8" customWidth="1"/>
    <col min="10769" max="11007" width="9.140625" style="8"/>
    <col min="11008" max="11008" width="11.28515625" style="8" customWidth="1"/>
    <col min="11009" max="11009" width="67.7109375" style="8" customWidth="1"/>
    <col min="11010" max="11010" width="3.28515625" style="8" customWidth="1"/>
    <col min="11011" max="11023" width="10.7109375" style="8" customWidth="1"/>
    <col min="11024" max="11024" width="7.28515625" style="8" customWidth="1"/>
    <col min="11025" max="11263" width="9.140625" style="8"/>
    <col min="11264" max="11264" width="11.28515625" style="8" customWidth="1"/>
    <col min="11265" max="11265" width="67.7109375" style="8" customWidth="1"/>
    <col min="11266" max="11266" width="3.28515625" style="8" customWidth="1"/>
    <col min="11267" max="11279" width="10.7109375" style="8" customWidth="1"/>
    <col min="11280" max="11280" width="7.28515625" style="8" customWidth="1"/>
    <col min="11281" max="11519" width="9.140625" style="8"/>
    <col min="11520" max="11520" width="11.28515625" style="8" customWidth="1"/>
    <col min="11521" max="11521" width="67.7109375" style="8" customWidth="1"/>
    <col min="11522" max="11522" width="3.28515625" style="8" customWidth="1"/>
    <col min="11523" max="11535" width="10.7109375" style="8" customWidth="1"/>
    <col min="11536" max="11536" width="7.28515625" style="8" customWidth="1"/>
    <col min="11537" max="11775" width="9.140625" style="8"/>
    <col min="11776" max="11776" width="11.28515625" style="8" customWidth="1"/>
    <col min="11777" max="11777" width="67.7109375" style="8" customWidth="1"/>
    <col min="11778" max="11778" width="3.28515625" style="8" customWidth="1"/>
    <col min="11779" max="11791" width="10.7109375" style="8" customWidth="1"/>
    <col min="11792" max="11792" width="7.28515625" style="8" customWidth="1"/>
    <col min="11793" max="12031" width="9.140625" style="8"/>
    <col min="12032" max="12032" width="11.28515625" style="8" customWidth="1"/>
    <col min="12033" max="12033" width="67.7109375" style="8" customWidth="1"/>
    <col min="12034" max="12034" width="3.28515625" style="8" customWidth="1"/>
    <col min="12035" max="12047" width="10.7109375" style="8" customWidth="1"/>
    <col min="12048" max="12048" width="7.28515625" style="8" customWidth="1"/>
    <col min="12049" max="12287" width="9.140625" style="8"/>
    <col min="12288" max="12288" width="11.28515625" style="8" customWidth="1"/>
    <col min="12289" max="12289" width="67.7109375" style="8" customWidth="1"/>
    <col min="12290" max="12290" width="3.28515625" style="8" customWidth="1"/>
    <col min="12291" max="12303" width="10.7109375" style="8" customWidth="1"/>
    <col min="12304" max="12304" width="7.28515625" style="8" customWidth="1"/>
    <col min="12305" max="12543" width="9.140625" style="8"/>
    <col min="12544" max="12544" width="11.28515625" style="8" customWidth="1"/>
    <col min="12545" max="12545" width="67.7109375" style="8" customWidth="1"/>
    <col min="12546" max="12546" width="3.28515625" style="8" customWidth="1"/>
    <col min="12547" max="12559" width="10.7109375" style="8" customWidth="1"/>
    <col min="12560" max="12560" width="7.28515625" style="8" customWidth="1"/>
    <col min="12561" max="12799" width="9.140625" style="8"/>
    <col min="12800" max="12800" width="11.28515625" style="8" customWidth="1"/>
    <col min="12801" max="12801" width="67.7109375" style="8" customWidth="1"/>
    <col min="12802" max="12802" width="3.28515625" style="8" customWidth="1"/>
    <col min="12803" max="12815" width="10.7109375" style="8" customWidth="1"/>
    <col min="12816" max="12816" width="7.28515625" style="8" customWidth="1"/>
    <col min="12817" max="13055" width="9.140625" style="8"/>
    <col min="13056" max="13056" width="11.28515625" style="8" customWidth="1"/>
    <col min="13057" max="13057" width="67.7109375" style="8" customWidth="1"/>
    <col min="13058" max="13058" width="3.28515625" style="8" customWidth="1"/>
    <col min="13059" max="13071" width="10.7109375" style="8" customWidth="1"/>
    <col min="13072" max="13072" width="7.28515625" style="8" customWidth="1"/>
    <col min="13073" max="13311" width="9.140625" style="8"/>
    <col min="13312" max="13312" width="11.28515625" style="8" customWidth="1"/>
    <col min="13313" max="13313" width="67.7109375" style="8" customWidth="1"/>
    <col min="13314" max="13314" width="3.28515625" style="8" customWidth="1"/>
    <col min="13315" max="13327" width="10.7109375" style="8" customWidth="1"/>
    <col min="13328" max="13328" width="7.28515625" style="8" customWidth="1"/>
    <col min="13329" max="13567" width="9.140625" style="8"/>
    <col min="13568" max="13568" width="11.28515625" style="8" customWidth="1"/>
    <col min="13569" max="13569" width="67.7109375" style="8" customWidth="1"/>
    <col min="13570" max="13570" width="3.28515625" style="8" customWidth="1"/>
    <col min="13571" max="13583" width="10.7109375" style="8" customWidth="1"/>
    <col min="13584" max="13584" width="7.28515625" style="8" customWidth="1"/>
    <col min="13585" max="13823" width="9.140625" style="8"/>
    <col min="13824" max="13824" width="11.28515625" style="8" customWidth="1"/>
    <col min="13825" max="13825" width="67.7109375" style="8" customWidth="1"/>
    <col min="13826" max="13826" width="3.28515625" style="8" customWidth="1"/>
    <col min="13827" max="13839" width="10.7109375" style="8" customWidth="1"/>
    <col min="13840" max="13840" width="7.28515625" style="8" customWidth="1"/>
    <col min="13841" max="14079" width="9.140625" style="8"/>
    <col min="14080" max="14080" width="11.28515625" style="8" customWidth="1"/>
    <col min="14081" max="14081" width="67.7109375" style="8" customWidth="1"/>
    <col min="14082" max="14082" width="3.28515625" style="8" customWidth="1"/>
    <col min="14083" max="14095" width="10.7109375" style="8" customWidth="1"/>
    <col min="14096" max="14096" width="7.28515625" style="8" customWidth="1"/>
    <col min="14097" max="14335" width="9.140625" style="8"/>
    <col min="14336" max="14336" width="11.28515625" style="8" customWidth="1"/>
    <col min="14337" max="14337" width="67.7109375" style="8" customWidth="1"/>
    <col min="14338" max="14338" width="3.28515625" style="8" customWidth="1"/>
    <col min="14339" max="14351" width="10.7109375" style="8" customWidth="1"/>
    <col min="14352" max="14352" width="7.28515625" style="8" customWidth="1"/>
    <col min="14353" max="14591" width="9.140625" style="8"/>
    <col min="14592" max="14592" width="11.28515625" style="8" customWidth="1"/>
    <col min="14593" max="14593" width="67.7109375" style="8" customWidth="1"/>
    <col min="14594" max="14594" width="3.28515625" style="8" customWidth="1"/>
    <col min="14595" max="14607" width="10.7109375" style="8" customWidth="1"/>
    <col min="14608" max="14608" width="7.28515625" style="8" customWidth="1"/>
    <col min="14609" max="14847" width="9.140625" style="8"/>
    <col min="14848" max="14848" width="11.28515625" style="8" customWidth="1"/>
    <col min="14849" max="14849" width="67.7109375" style="8" customWidth="1"/>
    <col min="14850" max="14850" width="3.28515625" style="8" customWidth="1"/>
    <col min="14851" max="14863" width="10.7109375" style="8" customWidth="1"/>
    <col min="14864" max="14864" width="7.28515625" style="8" customWidth="1"/>
    <col min="14865" max="15103" width="9.140625" style="8"/>
    <col min="15104" max="15104" width="11.28515625" style="8" customWidth="1"/>
    <col min="15105" max="15105" width="67.7109375" style="8" customWidth="1"/>
    <col min="15106" max="15106" width="3.28515625" style="8" customWidth="1"/>
    <col min="15107" max="15119" width="10.7109375" style="8" customWidth="1"/>
    <col min="15120" max="15120" width="7.28515625" style="8" customWidth="1"/>
    <col min="15121" max="15359" width="9.140625" style="8"/>
    <col min="15360" max="15360" width="11.28515625" style="8" customWidth="1"/>
    <col min="15361" max="15361" width="67.7109375" style="8" customWidth="1"/>
    <col min="15362" max="15362" width="3.28515625" style="8" customWidth="1"/>
    <col min="15363" max="15375" width="10.7109375" style="8" customWidth="1"/>
    <col min="15376" max="15376" width="7.28515625" style="8" customWidth="1"/>
    <col min="15377" max="15615" width="9.140625" style="8"/>
    <col min="15616" max="15616" width="11.28515625" style="8" customWidth="1"/>
    <col min="15617" max="15617" width="67.7109375" style="8" customWidth="1"/>
    <col min="15618" max="15618" width="3.28515625" style="8" customWidth="1"/>
    <col min="15619" max="15631" width="10.7109375" style="8" customWidth="1"/>
    <col min="15632" max="15632" width="7.28515625" style="8" customWidth="1"/>
    <col min="15633" max="15871" width="9.140625" style="8"/>
    <col min="15872" max="15872" width="11.28515625" style="8" customWidth="1"/>
    <col min="15873" max="15873" width="67.7109375" style="8" customWidth="1"/>
    <col min="15874" max="15874" width="3.28515625" style="8" customWidth="1"/>
    <col min="15875" max="15887" width="10.7109375" style="8" customWidth="1"/>
    <col min="15888" max="15888" width="7.28515625" style="8" customWidth="1"/>
    <col min="15889" max="16127" width="9.140625" style="8"/>
    <col min="16128" max="16128" width="11.28515625" style="8" customWidth="1"/>
    <col min="16129" max="16129" width="67.7109375" style="8" customWidth="1"/>
    <col min="16130" max="16130" width="3.28515625" style="8" customWidth="1"/>
    <col min="16131" max="16143" width="10.7109375" style="8" customWidth="1"/>
    <col min="16144" max="16144" width="7.28515625" style="8" customWidth="1"/>
    <col min="16145" max="16384" width="9.140625" style="8"/>
  </cols>
  <sheetData>
    <row r="1" spans="1:18" ht="13.5" thickBot="1" x14ac:dyDescent="0.25">
      <c r="A1" s="9" t="s">
        <v>318</v>
      </c>
      <c r="B1" s="10">
        <v>3</v>
      </c>
      <c r="C1" s="11"/>
      <c r="D1" s="12"/>
      <c r="E1" s="13">
        <v>1</v>
      </c>
      <c r="F1" s="13">
        <v>2</v>
      </c>
      <c r="G1" s="13">
        <v>3</v>
      </c>
      <c r="H1" s="13">
        <v>4</v>
      </c>
      <c r="I1" s="13">
        <v>5</v>
      </c>
      <c r="J1" s="13">
        <v>6</v>
      </c>
      <c r="K1" s="13">
        <v>7</v>
      </c>
      <c r="L1" s="13">
        <v>8</v>
      </c>
      <c r="M1" s="13">
        <v>9</v>
      </c>
      <c r="N1" s="13">
        <v>10</v>
      </c>
      <c r="O1" s="13">
        <v>11</v>
      </c>
      <c r="P1" s="13">
        <v>12</v>
      </c>
    </row>
    <row r="2" spans="1:18" ht="13.5" thickTop="1" x14ac:dyDescent="0.2">
      <c r="A2" s="14" t="str">
        <f t="shared" ref="A2:A13" si="0">CONCATENATE($B$1,"|",B2)</f>
        <v>3|1</v>
      </c>
      <c r="B2" s="15">
        <v>1</v>
      </c>
      <c r="C2" s="16" t="s">
        <v>186</v>
      </c>
      <c r="D2" s="17">
        <v>1</v>
      </c>
      <c r="E2" s="18">
        <v>50</v>
      </c>
      <c r="F2" s="18">
        <v>50</v>
      </c>
      <c r="G2" s="18"/>
      <c r="H2" s="18"/>
      <c r="I2" s="18"/>
      <c r="J2" s="19"/>
      <c r="K2" s="19"/>
      <c r="L2" s="19"/>
      <c r="M2" s="19"/>
      <c r="N2" s="19"/>
      <c r="O2" s="19"/>
      <c r="P2" s="19"/>
      <c r="R2" s="8">
        <f t="shared" ref="R2:R13" si="1">SUM(E2:P2)</f>
        <v>100</v>
      </c>
    </row>
    <row r="3" spans="1:18" x14ac:dyDescent="0.2">
      <c r="A3" s="20" t="str">
        <f t="shared" si="0"/>
        <v>3|2</v>
      </c>
      <c r="B3" s="21" t="s">
        <v>188</v>
      </c>
      <c r="C3" s="16" t="s">
        <v>189</v>
      </c>
      <c r="D3" s="17">
        <v>2</v>
      </c>
      <c r="E3" s="18">
        <v>40</v>
      </c>
      <c r="F3" s="18">
        <v>50</v>
      </c>
      <c r="G3" s="18">
        <v>10</v>
      </c>
      <c r="H3" s="18"/>
      <c r="I3" s="18"/>
      <c r="J3" s="22"/>
      <c r="K3" s="22"/>
      <c r="L3" s="22"/>
      <c r="M3" s="22"/>
      <c r="N3" s="22"/>
      <c r="O3" s="22"/>
      <c r="P3" s="22"/>
      <c r="R3" s="8">
        <f t="shared" si="1"/>
        <v>100</v>
      </c>
    </row>
    <row r="4" spans="1:18" x14ac:dyDescent="0.2">
      <c r="A4" s="20" t="str">
        <f t="shared" si="0"/>
        <v>3|3</v>
      </c>
      <c r="B4" s="21" t="s">
        <v>190</v>
      </c>
      <c r="C4" s="16" t="s">
        <v>68</v>
      </c>
      <c r="D4" s="17">
        <v>3</v>
      </c>
      <c r="E4" s="23">
        <v>60</v>
      </c>
      <c r="F4" s="23">
        <v>40</v>
      </c>
      <c r="G4" s="23"/>
      <c r="H4" s="23"/>
      <c r="I4" s="23"/>
      <c r="J4" s="22"/>
      <c r="K4" s="22"/>
      <c r="L4" s="22"/>
      <c r="M4" s="22"/>
      <c r="N4" s="22"/>
      <c r="O4" s="22"/>
      <c r="P4" s="22"/>
      <c r="R4" s="8">
        <f t="shared" si="1"/>
        <v>100</v>
      </c>
    </row>
    <row r="5" spans="1:18" x14ac:dyDescent="0.2">
      <c r="A5" s="20" t="str">
        <f t="shared" si="0"/>
        <v>3|4</v>
      </c>
      <c r="B5" s="21" t="s">
        <v>191</v>
      </c>
      <c r="C5" s="16" t="s">
        <v>192</v>
      </c>
      <c r="D5" s="17">
        <v>4</v>
      </c>
      <c r="E5" s="23">
        <v>20</v>
      </c>
      <c r="F5" s="23">
        <v>50</v>
      </c>
      <c r="G5" s="23">
        <v>30</v>
      </c>
      <c r="H5" s="23"/>
      <c r="I5" s="23"/>
      <c r="J5" s="22"/>
      <c r="K5" s="22"/>
      <c r="L5" s="22"/>
      <c r="M5" s="22"/>
      <c r="N5" s="22"/>
      <c r="O5" s="22"/>
      <c r="P5" s="22"/>
      <c r="R5" s="8">
        <f t="shared" si="1"/>
        <v>100</v>
      </c>
    </row>
    <row r="6" spans="1:18" x14ac:dyDescent="0.2">
      <c r="A6" s="20" t="str">
        <f t="shared" si="0"/>
        <v>3|5</v>
      </c>
      <c r="B6" s="21" t="s">
        <v>204</v>
      </c>
      <c r="C6" s="16" t="s">
        <v>205</v>
      </c>
      <c r="D6" s="17">
        <v>5</v>
      </c>
      <c r="E6" s="23">
        <v>10</v>
      </c>
      <c r="F6" s="23">
        <v>50</v>
      </c>
      <c r="G6" s="23">
        <v>40</v>
      </c>
      <c r="H6" s="23"/>
      <c r="I6" s="23"/>
      <c r="J6" s="22"/>
      <c r="K6" s="22"/>
      <c r="L6" s="22"/>
      <c r="M6" s="22"/>
      <c r="N6" s="22"/>
      <c r="O6" s="22"/>
      <c r="P6" s="22"/>
      <c r="R6" s="8">
        <f t="shared" si="1"/>
        <v>100</v>
      </c>
    </row>
    <row r="7" spans="1:18" x14ac:dyDescent="0.2">
      <c r="A7" s="20" t="str">
        <f t="shared" si="0"/>
        <v>3|6</v>
      </c>
      <c r="B7" s="21" t="s">
        <v>207</v>
      </c>
      <c r="C7" s="16" t="s">
        <v>81</v>
      </c>
      <c r="D7" s="17"/>
      <c r="E7" s="23"/>
      <c r="F7" s="23">
        <v>30</v>
      </c>
      <c r="G7" s="23">
        <v>70</v>
      </c>
      <c r="H7" s="23"/>
      <c r="I7" s="23"/>
      <c r="J7" s="22"/>
      <c r="K7" s="22"/>
      <c r="L7" s="22"/>
      <c r="M7" s="22"/>
      <c r="N7" s="22"/>
      <c r="O7" s="22"/>
      <c r="P7" s="22"/>
      <c r="R7" s="8">
        <f t="shared" si="1"/>
        <v>100</v>
      </c>
    </row>
    <row r="8" spans="1:18" x14ac:dyDescent="0.2">
      <c r="A8" s="20" t="str">
        <f t="shared" si="0"/>
        <v>3|7</v>
      </c>
      <c r="B8" s="21" t="s">
        <v>210</v>
      </c>
      <c r="C8" s="16" t="s">
        <v>211</v>
      </c>
      <c r="D8" s="17">
        <v>3</v>
      </c>
      <c r="E8" s="23"/>
      <c r="F8" s="23">
        <v>40</v>
      </c>
      <c r="G8" s="23">
        <v>60</v>
      </c>
      <c r="H8" s="23"/>
      <c r="I8" s="23"/>
      <c r="J8" s="22"/>
      <c r="K8" s="22"/>
      <c r="L8" s="22"/>
      <c r="M8" s="22"/>
      <c r="N8" s="22"/>
      <c r="O8" s="22"/>
      <c r="P8" s="22"/>
      <c r="R8" s="8">
        <f t="shared" si="1"/>
        <v>100</v>
      </c>
    </row>
    <row r="9" spans="1:18" x14ac:dyDescent="0.2">
      <c r="A9" s="20" t="str">
        <f t="shared" si="0"/>
        <v>3|8</v>
      </c>
      <c r="B9" s="21" t="s">
        <v>214</v>
      </c>
      <c r="C9" s="16" t="s">
        <v>316</v>
      </c>
      <c r="D9" s="17">
        <v>5</v>
      </c>
      <c r="E9" s="23">
        <v>10</v>
      </c>
      <c r="F9" s="23">
        <v>50</v>
      </c>
      <c r="G9" s="23">
        <v>40</v>
      </c>
      <c r="H9" s="23"/>
      <c r="I9" s="23"/>
      <c r="J9" s="22"/>
      <c r="K9" s="22"/>
      <c r="L9" s="22"/>
      <c r="M9" s="22"/>
      <c r="N9" s="22"/>
      <c r="O9" s="22"/>
      <c r="P9" s="22"/>
      <c r="R9" s="8">
        <f t="shared" si="1"/>
        <v>100</v>
      </c>
    </row>
    <row r="10" spans="1:18" x14ac:dyDescent="0.2">
      <c r="A10" s="20" t="str">
        <f t="shared" si="0"/>
        <v>3|9</v>
      </c>
      <c r="B10" s="21" t="s">
        <v>242</v>
      </c>
      <c r="C10" s="16" t="s">
        <v>319</v>
      </c>
      <c r="D10" s="17"/>
      <c r="E10" s="23">
        <v>20</v>
      </c>
      <c r="F10" s="23">
        <v>50</v>
      </c>
      <c r="G10" s="23">
        <v>30</v>
      </c>
      <c r="H10" s="23"/>
      <c r="I10" s="23"/>
      <c r="J10" s="22"/>
      <c r="K10" s="22"/>
      <c r="L10" s="22"/>
      <c r="M10" s="22"/>
      <c r="N10" s="22"/>
      <c r="O10" s="22"/>
      <c r="P10" s="22"/>
      <c r="R10" s="8">
        <f t="shared" si="1"/>
        <v>100</v>
      </c>
    </row>
    <row r="11" spans="1:18" x14ac:dyDescent="0.2">
      <c r="A11" s="20" t="str">
        <f t="shared" si="0"/>
        <v>3|10</v>
      </c>
      <c r="B11" s="21" t="s">
        <v>269</v>
      </c>
      <c r="C11" s="16" t="s">
        <v>320</v>
      </c>
      <c r="D11" s="17">
        <v>6</v>
      </c>
      <c r="E11" s="23"/>
      <c r="F11" s="23">
        <v>40</v>
      </c>
      <c r="G11" s="23">
        <v>60</v>
      </c>
      <c r="H11" s="23"/>
      <c r="I11" s="23"/>
      <c r="J11" s="22"/>
      <c r="K11" s="22"/>
      <c r="L11" s="22"/>
      <c r="M11" s="22"/>
      <c r="N11" s="22"/>
      <c r="O11" s="22"/>
      <c r="P11" s="22"/>
      <c r="R11" s="8">
        <f t="shared" si="1"/>
        <v>100</v>
      </c>
    </row>
    <row r="12" spans="1:18" x14ac:dyDescent="0.2">
      <c r="A12" s="20" t="str">
        <f t="shared" si="0"/>
        <v>3|11</v>
      </c>
      <c r="B12" s="21" t="s">
        <v>290</v>
      </c>
      <c r="C12" s="16" t="s">
        <v>289</v>
      </c>
      <c r="D12" s="17">
        <v>6</v>
      </c>
      <c r="E12" s="23">
        <v>20</v>
      </c>
      <c r="F12" s="23">
        <v>40</v>
      </c>
      <c r="G12" s="23">
        <v>40</v>
      </c>
      <c r="H12" s="23"/>
      <c r="I12" s="23"/>
      <c r="J12" s="22"/>
      <c r="K12" s="22"/>
      <c r="L12" s="22"/>
      <c r="M12" s="22"/>
      <c r="N12" s="22"/>
      <c r="O12" s="22"/>
      <c r="P12" s="22"/>
      <c r="R12" s="8">
        <f t="shared" si="1"/>
        <v>100</v>
      </c>
    </row>
    <row r="13" spans="1:18" x14ac:dyDescent="0.2">
      <c r="A13" s="20" t="str">
        <f t="shared" si="0"/>
        <v>3|12</v>
      </c>
      <c r="B13" s="21" t="s">
        <v>293</v>
      </c>
      <c r="C13" s="16" t="s">
        <v>294</v>
      </c>
      <c r="D13" s="17"/>
      <c r="E13" s="23">
        <v>20</v>
      </c>
      <c r="F13" s="23">
        <v>40</v>
      </c>
      <c r="G13" s="23">
        <v>40</v>
      </c>
      <c r="H13" s="23"/>
      <c r="I13" s="23"/>
      <c r="J13" s="22"/>
      <c r="K13" s="22"/>
      <c r="L13" s="22"/>
      <c r="M13" s="22"/>
      <c r="N13" s="22"/>
      <c r="O13" s="22"/>
      <c r="P13" s="22"/>
      <c r="R13" s="8">
        <f t="shared" si="1"/>
        <v>100</v>
      </c>
    </row>
    <row r="15" spans="1:18" ht="13.5" thickBot="1" x14ac:dyDescent="0.25">
      <c r="A15" s="24" t="s">
        <v>318</v>
      </c>
      <c r="B15" s="25">
        <v>4</v>
      </c>
      <c r="C15" s="26"/>
      <c r="D15" s="27"/>
      <c r="E15" s="13">
        <v>1</v>
      </c>
      <c r="F15" s="13">
        <v>2</v>
      </c>
      <c r="G15" s="13">
        <v>3</v>
      </c>
      <c r="H15" s="13">
        <v>4</v>
      </c>
      <c r="I15" s="13">
        <v>5</v>
      </c>
      <c r="J15" s="13">
        <v>6</v>
      </c>
      <c r="K15" s="13">
        <v>7</v>
      </c>
      <c r="L15" s="13">
        <v>8</v>
      </c>
      <c r="M15" s="13">
        <v>9</v>
      </c>
      <c r="N15" s="13">
        <v>10</v>
      </c>
      <c r="O15" s="13">
        <v>11</v>
      </c>
      <c r="P15" s="13">
        <v>12</v>
      </c>
    </row>
    <row r="16" spans="1:18" ht="13.5" thickTop="1" x14ac:dyDescent="0.2">
      <c r="A16" s="14" t="str">
        <f t="shared" ref="A16:A27" si="2">CONCATENATE($B$15,"|",B16)</f>
        <v>4|1</v>
      </c>
      <c r="B16" s="15">
        <v>1</v>
      </c>
      <c r="C16" s="16" t="s">
        <v>186</v>
      </c>
      <c r="D16" s="17">
        <v>1</v>
      </c>
      <c r="E16" s="18">
        <v>50</v>
      </c>
      <c r="F16" s="18">
        <v>50</v>
      </c>
      <c r="G16" s="18"/>
      <c r="H16" s="18"/>
      <c r="I16" s="18"/>
      <c r="J16" s="19"/>
      <c r="K16" s="19"/>
      <c r="L16" s="19"/>
      <c r="M16" s="19"/>
      <c r="N16" s="19"/>
      <c r="O16" s="19"/>
      <c r="P16" s="19"/>
      <c r="R16" s="8">
        <f t="shared" ref="R16:R27" si="3">SUM(E16:P16)</f>
        <v>100</v>
      </c>
    </row>
    <row r="17" spans="1:18" x14ac:dyDescent="0.2">
      <c r="A17" s="20" t="str">
        <f t="shared" si="2"/>
        <v>4|2</v>
      </c>
      <c r="B17" s="21" t="s">
        <v>188</v>
      </c>
      <c r="C17" s="16" t="s">
        <v>189</v>
      </c>
      <c r="D17" s="17">
        <v>2</v>
      </c>
      <c r="E17" s="18">
        <v>30</v>
      </c>
      <c r="F17" s="18">
        <v>40</v>
      </c>
      <c r="G17" s="18">
        <v>20</v>
      </c>
      <c r="H17" s="18">
        <v>10</v>
      </c>
      <c r="I17" s="18"/>
      <c r="J17" s="22"/>
      <c r="K17" s="22"/>
      <c r="L17" s="22"/>
      <c r="M17" s="22"/>
      <c r="N17" s="22"/>
      <c r="O17" s="22"/>
      <c r="P17" s="22"/>
      <c r="R17" s="8">
        <f t="shared" si="3"/>
        <v>100</v>
      </c>
    </row>
    <row r="18" spans="1:18" x14ac:dyDescent="0.2">
      <c r="A18" s="20" t="str">
        <f t="shared" si="2"/>
        <v>4|3</v>
      </c>
      <c r="B18" s="21" t="s">
        <v>190</v>
      </c>
      <c r="C18" s="16" t="s">
        <v>68</v>
      </c>
      <c r="D18" s="17">
        <v>3</v>
      </c>
      <c r="E18" s="23">
        <v>50</v>
      </c>
      <c r="F18" s="23">
        <v>40</v>
      </c>
      <c r="G18" s="23">
        <v>10</v>
      </c>
      <c r="H18" s="23"/>
      <c r="I18" s="23"/>
      <c r="J18" s="22"/>
      <c r="K18" s="22"/>
      <c r="L18" s="22"/>
      <c r="M18" s="22"/>
      <c r="N18" s="22"/>
      <c r="O18" s="22"/>
      <c r="P18" s="22"/>
      <c r="R18" s="8">
        <f t="shared" si="3"/>
        <v>100</v>
      </c>
    </row>
    <row r="19" spans="1:18" x14ac:dyDescent="0.2">
      <c r="A19" s="20" t="str">
        <f t="shared" si="2"/>
        <v>4|4</v>
      </c>
      <c r="B19" s="21" t="s">
        <v>191</v>
      </c>
      <c r="C19" s="16" t="s">
        <v>192</v>
      </c>
      <c r="D19" s="17">
        <v>4</v>
      </c>
      <c r="E19" s="23">
        <v>20</v>
      </c>
      <c r="F19" s="23">
        <v>40</v>
      </c>
      <c r="G19" s="23">
        <v>20</v>
      </c>
      <c r="H19" s="23">
        <v>20</v>
      </c>
      <c r="I19" s="23"/>
      <c r="J19" s="22"/>
      <c r="K19" s="22"/>
      <c r="L19" s="22"/>
      <c r="M19" s="22"/>
      <c r="N19" s="22"/>
      <c r="O19" s="22"/>
      <c r="P19" s="22"/>
      <c r="R19" s="8">
        <f t="shared" si="3"/>
        <v>100</v>
      </c>
    </row>
    <row r="20" spans="1:18" x14ac:dyDescent="0.2">
      <c r="A20" s="20" t="str">
        <f t="shared" si="2"/>
        <v>4|5</v>
      </c>
      <c r="B20" s="21" t="s">
        <v>204</v>
      </c>
      <c r="C20" s="16" t="s">
        <v>205</v>
      </c>
      <c r="D20" s="17">
        <v>5</v>
      </c>
      <c r="E20" s="23">
        <v>10</v>
      </c>
      <c r="F20" s="23">
        <v>30</v>
      </c>
      <c r="G20" s="23">
        <v>40</v>
      </c>
      <c r="H20" s="23">
        <v>20</v>
      </c>
      <c r="I20" s="23"/>
      <c r="J20" s="22"/>
      <c r="K20" s="22"/>
      <c r="L20" s="22"/>
      <c r="M20" s="22"/>
      <c r="N20" s="22"/>
      <c r="O20" s="22"/>
      <c r="P20" s="22"/>
      <c r="R20" s="8">
        <f t="shared" si="3"/>
        <v>100</v>
      </c>
    </row>
    <row r="21" spans="1:18" x14ac:dyDescent="0.2">
      <c r="A21" s="20" t="str">
        <f t="shared" si="2"/>
        <v>4|6</v>
      </c>
      <c r="B21" s="21" t="s">
        <v>207</v>
      </c>
      <c r="C21" s="16" t="s">
        <v>81</v>
      </c>
      <c r="D21" s="17"/>
      <c r="E21" s="23"/>
      <c r="F21" s="23">
        <v>10</v>
      </c>
      <c r="G21" s="23">
        <v>70</v>
      </c>
      <c r="H21" s="23">
        <v>20</v>
      </c>
      <c r="I21" s="23"/>
      <c r="J21" s="22"/>
      <c r="K21" s="22"/>
      <c r="L21" s="22"/>
      <c r="M21" s="22"/>
      <c r="N21" s="22"/>
      <c r="O21" s="22"/>
      <c r="P21" s="22"/>
      <c r="R21" s="8">
        <f t="shared" si="3"/>
        <v>100</v>
      </c>
    </row>
    <row r="22" spans="1:18" x14ac:dyDescent="0.2">
      <c r="A22" s="20" t="str">
        <f t="shared" si="2"/>
        <v>4|7</v>
      </c>
      <c r="B22" s="21" t="s">
        <v>210</v>
      </c>
      <c r="C22" s="16" t="s">
        <v>211</v>
      </c>
      <c r="D22" s="17"/>
      <c r="E22" s="23"/>
      <c r="F22" s="23">
        <v>30</v>
      </c>
      <c r="G22" s="23">
        <v>30</v>
      </c>
      <c r="H22" s="23">
        <v>40</v>
      </c>
      <c r="I22" s="23"/>
      <c r="J22" s="22"/>
      <c r="K22" s="22"/>
      <c r="L22" s="22"/>
      <c r="M22" s="22"/>
      <c r="N22" s="22"/>
      <c r="O22" s="22"/>
      <c r="P22" s="22"/>
      <c r="R22" s="8">
        <f t="shared" si="3"/>
        <v>100</v>
      </c>
    </row>
    <row r="23" spans="1:18" x14ac:dyDescent="0.2">
      <c r="A23" s="20" t="str">
        <f t="shared" si="2"/>
        <v>4|8</v>
      </c>
      <c r="B23" s="21" t="s">
        <v>214</v>
      </c>
      <c r="C23" s="16" t="s">
        <v>316</v>
      </c>
      <c r="D23" s="17">
        <v>3</v>
      </c>
      <c r="E23" s="23">
        <v>10</v>
      </c>
      <c r="F23" s="23">
        <v>30</v>
      </c>
      <c r="G23" s="23">
        <v>30</v>
      </c>
      <c r="H23" s="23">
        <v>30</v>
      </c>
      <c r="I23" s="23"/>
      <c r="J23" s="22"/>
      <c r="K23" s="22"/>
      <c r="L23" s="22"/>
      <c r="M23" s="22"/>
      <c r="N23" s="22"/>
      <c r="O23" s="22"/>
      <c r="P23" s="22"/>
      <c r="R23" s="8">
        <f t="shared" si="3"/>
        <v>100</v>
      </c>
    </row>
    <row r="24" spans="1:18" x14ac:dyDescent="0.2">
      <c r="A24" s="20" t="str">
        <f t="shared" si="2"/>
        <v>4|9</v>
      </c>
      <c r="B24" s="21" t="s">
        <v>242</v>
      </c>
      <c r="C24" s="16" t="s">
        <v>319</v>
      </c>
      <c r="D24" s="17">
        <v>5</v>
      </c>
      <c r="E24" s="23">
        <v>20</v>
      </c>
      <c r="F24" s="23">
        <v>30</v>
      </c>
      <c r="G24" s="23">
        <v>30</v>
      </c>
      <c r="H24" s="23">
        <v>20</v>
      </c>
      <c r="I24" s="23"/>
      <c r="J24" s="22"/>
      <c r="K24" s="22"/>
      <c r="L24" s="22"/>
      <c r="M24" s="22"/>
      <c r="N24" s="22"/>
      <c r="O24" s="22"/>
      <c r="P24" s="22"/>
      <c r="R24" s="8">
        <f t="shared" si="3"/>
        <v>100</v>
      </c>
    </row>
    <row r="25" spans="1:18" x14ac:dyDescent="0.2">
      <c r="A25" s="20" t="str">
        <f t="shared" si="2"/>
        <v>4|10</v>
      </c>
      <c r="B25" s="21" t="s">
        <v>269</v>
      </c>
      <c r="C25" s="16" t="s">
        <v>320</v>
      </c>
      <c r="D25" s="17">
        <v>6</v>
      </c>
      <c r="E25" s="23"/>
      <c r="F25" s="23">
        <v>30</v>
      </c>
      <c r="G25" s="23">
        <v>40</v>
      </c>
      <c r="H25" s="23">
        <v>30</v>
      </c>
      <c r="I25" s="23"/>
      <c r="J25" s="22"/>
      <c r="K25" s="22"/>
      <c r="L25" s="22"/>
      <c r="M25" s="22"/>
      <c r="N25" s="22"/>
      <c r="O25" s="22"/>
      <c r="P25" s="22"/>
      <c r="R25" s="8">
        <f t="shared" si="3"/>
        <v>100</v>
      </c>
    </row>
    <row r="26" spans="1:18" x14ac:dyDescent="0.2">
      <c r="A26" s="20" t="str">
        <f t="shared" si="2"/>
        <v>4|11</v>
      </c>
      <c r="B26" s="21" t="s">
        <v>290</v>
      </c>
      <c r="C26" s="16" t="s">
        <v>289</v>
      </c>
      <c r="D26" s="17">
        <v>6</v>
      </c>
      <c r="E26" s="23">
        <v>10</v>
      </c>
      <c r="F26" s="23">
        <v>30</v>
      </c>
      <c r="G26" s="23">
        <v>30</v>
      </c>
      <c r="H26" s="23">
        <v>30</v>
      </c>
      <c r="I26" s="23"/>
      <c r="J26" s="22"/>
      <c r="K26" s="22"/>
      <c r="L26" s="22"/>
      <c r="M26" s="22"/>
      <c r="N26" s="22"/>
      <c r="O26" s="22"/>
      <c r="P26" s="22"/>
      <c r="R26" s="8">
        <f t="shared" si="3"/>
        <v>100</v>
      </c>
    </row>
    <row r="27" spans="1:18" x14ac:dyDescent="0.2">
      <c r="A27" s="20" t="str">
        <f t="shared" si="2"/>
        <v>4|12</v>
      </c>
      <c r="B27" s="21" t="s">
        <v>293</v>
      </c>
      <c r="C27" s="16" t="s">
        <v>294</v>
      </c>
      <c r="D27" s="17"/>
      <c r="E27" s="23">
        <v>20</v>
      </c>
      <c r="F27" s="23">
        <v>20</v>
      </c>
      <c r="G27" s="23">
        <v>40</v>
      </c>
      <c r="H27" s="23">
        <v>20</v>
      </c>
      <c r="I27" s="23"/>
      <c r="J27" s="22"/>
      <c r="K27" s="22"/>
      <c r="L27" s="22"/>
      <c r="M27" s="22"/>
      <c r="N27" s="22"/>
      <c r="O27" s="22"/>
      <c r="P27" s="22"/>
      <c r="R27" s="8">
        <f t="shared" si="3"/>
        <v>100</v>
      </c>
    </row>
    <row r="29" spans="1:18" ht="13.5" thickBot="1" x14ac:dyDescent="0.25">
      <c r="A29" s="24" t="s">
        <v>318</v>
      </c>
      <c r="B29" s="25">
        <v>5</v>
      </c>
      <c r="C29" s="26"/>
      <c r="D29" s="27"/>
      <c r="E29" s="13">
        <v>1</v>
      </c>
      <c r="F29" s="13">
        <v>2</v>
      </c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</row>
    <row r="30" spans="1:18" ht="13.5" thickTop="1" x14ac:dyDescent="0.2">
      <c r="A30" s="28" t="str">
        <f t="shared" ref="A30:A41" si="4">CONCATENATE($B$29,"|",B30)</f>
        <v>5|1</v>
      </c>
      <c r="B30" s="15">
        <v>1</v>
      </c>
      <c r="C30" s="16" t="s">
        <v>186</v>
      </c>
      <c r="D30" s="17">
        <v>1</v>
      </c>
      <c r="E30" s="18">
        <v>40</v>
      </c>
      <c r="F30" s="18">
        <v>40</v>
      </c>
      <c r="G30" s="18">
        <v>20</v>
      </c>
      <c r="H30" s="18"/>
      <c r="I30" s="18"/>
      <c r="J30" s="19"/>
      <c r="K30" s="19"/>
      <c r="L30" s="19"/>
      <c r="M30" s="19"/>
      <c r="N30" s="19"/>
      <c r="O30" s="19"/>
      <c r="P30" s="19"/>
      <c r="R30" s="8">
        <f t="shared" ref="R30:R41" si="5">SUM(E30:P30)</f>
        <v>100</v>
      </c>
    </row>
    <row r="31" spans="1:18" x14ac:dyDescent="0.2">
      <c r="A31" s="20" t="str">
        <f t="shared" si="4"/>
        <v>5|2</v>
      </c>
      <c r="B31" s="21" t="s">
        <v>188</v>
      </c>
      <c r="C31" s="16" t="s">
        <v>189</v>
      </c>
      <c r="D31" s="17">
        <v>2</v>
      </c>
      <c r="E31" s="18">
        <v>20</v>
      </c>
      <c r="F31" s="18">
        <v>30</v>
      </c>
      <c r="G31" s="18">
        <v>30</v>
      </c>
      <c r="H31" s="18">
        <v>10</v>
      </c>
      <c r="I31" s="18">
        <v>10</v>
      </c>
      <c r="J31" s="22"/>
      <c r="K31" s="22"/>
      <c r="L31" s="22"/>
      <c r="M31" s="22"/>
      <c r="N31" s="22"/>
      <c r="O31" s="22"/>
      <c r="P31" s="22"/>
      <c r="R31" s="8">
        <f t="shared" si="5"/>
        <v>100</v>
      </c>
    </row>
    <row r="32" spans="1:18" x14ac:dyDescent="0.2">
      <c r="A32" s="20" t="str">
        <f t="shared" si="4"/>
        <v>5|3</v>
      </c>
      <c r="B32" s="21" t="s">
        <v>190</v>
      </c>
      <c r="C32" s="16" t="s">
        <v>68</v>
      </c>
      <c r="D32" s="17">
        <v>3</v>
      </c>
      <c r="E32" s="23">
        <v>40</v>
      </c>
      <c r="F32" s="23">
        <v>40</v>
      </c>
      <c r="G32" s="23">
        <v>20</v>
      </c>
      <c r="H32" s="23"/>
      <c r="I32" s="23"/>
      <c r="J32" s="22"/>
      <c r="K32" s="22"/>
      <c r="L32" s="22"/>
      <c r="M32" s="22"/>
      <c r="N32" s="22"/>
      <c r="O32" s="22"/>
      <c r="P32" s="22"/>
      <c r="R32" s="8">
        <f t="shared" si="5"/>
        <v>100</v>
      </c>
    </row>
    <row r="33" spans="1:18" x14ac:dyDescent="0.2">
      <c r="A33" s="20" t="str">
        <f t="shared" si="4"/>
        <v>5|4</v>
      </c>
      <c r="B33" s="21" t="s">
        <v>191</v>
      </c>
      <c r="C33" s="16" t="s">
        <v>192</v>
      </c>
      <c r="D33" s="17">
        <v>4</v>
      </c>
      <c r="E33" s="23">
        <v>20</v>
      </c>
      <c r="F33" s="23">
        <v>20</v>
      </c>
      <c r="G33" s="23">
        <v>20</v>
      </c>
      <c r="H33" s="23">
        <v>20</v>
      </c>
      <c r="I33" s="23">
        <v>20</v>
      </c>
      <c r="J33" s="22"/>
      <c r="K33" s="22"/>
      <c r="L33" s="22"/>
      <c r="M33" s="22"/>
      <c r="N33" s="22"/>
      <c r="O33" s="22"/>
      <c r="P33" s="22"/>
      <c r="R33" s="8">
        <f t="shared" si="5"/>
        <v>100</v>
      </c>
    </row>
    <row r="34" spans="1:18" x14ac:dyDescent="0.2">
      <c r="A34" s="20" t="str">
        <f t="shared" si="4"/>
        <v>5|5</v>
      </c>
      <c r="B34" s="21" t="s">
        <v>204</v>
      </c>
      <c r="C34" s="16" t="s">
        <v>205</v>
      </c>
      <c r="D34" s="17">
        <v>5</v>
      </c>
      <c r="E34" s="23">
        <v>5</v>
      </c>
      <c r="F34" s="23">
        <v>15</v>
      </c>
      <c r="G34" s="23">
        <v>20</v>
      </c>
      <c r="H34" s="23">
        <v>30</v>
      </c>
      <c r="I34" s="23">
        <v>30</v>
      </c>
      <c r="J34" s="22"/>
      <c r="K34" s="22"/>
      <c r="L34" s="22"/>
      <c r="M34" s="22"/>
      <c r="N34" s="22"/>
      <c r="O34" s="22"/>
      <c r="P34" s="22"/>
      <c r="R34" s="8">
        <f t="shared" si="5"/>
        <v>100</v>
      </c>
    </row>
    <row r="35" spans="1:18" x14ac:dyDescent="0.2">
      <c r="A35" s="20" t="str">
        <f t="shared" si="4"/>
        <v>5|6</v>
      </c>
      <c r="B35" s="21" t="s">
        <v>207</v>
      </c>
      <c r="C35" s="16" t="s">
        <v>81</v>
      </c>
      <c r="D35" s="17"/>
      <c r="E35" s="23"/>
      <c r="F35" s="23"/>
      <c r="G35" s="23">
        <v>60</v>
      </c>
      <c r="H35" s="23">
        <v>40</v>
      </c>
      <c r="I35" s="23"/>
      <c r="J35" s="22"/>
      <c r="K35" s="22"/>
      <c r="L35" s="22"/>
      <c r="M35" s="22"/>
      <c r="N35" s="22"/>
      <c r="O35" s="22"/>
      <c r="P35" s="22"/>
      <c r="R35" s="8">
        <f t="shared" si="5"/>
        <v>100</v>
      </c>
    </row>
    <row r="36" spans="1:18" x14ac:dyDescent="0.2">
      <c r="A36" s="20" t="str">
        <f t="shared" si="4"/>
        <v>5|7</v>
      </c>
      <c r="B36" s="21" t="s">
        <v>210</v>
      </c>
      <c r="C36" s="16" t="s">
        <v>211</v>
      </c>
      <c r="D36" s="17">
        <v>3</v>
      </c>
      <c r="E36" s="23"/>
      <c r="F36" s="23">
        <v>10</v>
      </c>
      <c r="G36" s="23">
        <v>30</v>
      </c>
      <c r="H36" s="23">
        <v>30</v>
      </c>
      <c r="I36" s="23">
        <v>30</v>
      </c>
      <c r="J36" s="22"/>
      <c r="K36" s="22"/>
      <c r="L36" s="22"/>
      <c r="M36" s="22"/>
      <c r="N36" s="22"/>
      <c r="O36" s="22"/>
      <c r="P36" s="22"/>
      <c r="R36" s="8">
        <f t="shared" si="5"/>
        <v>100</v>
      </c>
    </row>
    <row r="37" spans="1:18" x14ac:dyDescent="0.2">
      <c r="A37" s="20" t="str">
        <f t="shared" si="4"/>
        <v>5|8</v>
      </c>
      <c r="B37" s="21" t="s">
        <v>214</v>
      </c>
      <c r="C37" s="16" t="s">
        <v>316</v>
      </c>
      <c r="D37" s="17">
        <v>5</v>
      </c>
      <c r="E37" s="23">
        <v>10</v>
      </c>
      <c r="F37" s="23">
        <v>20</v>
      </c>
      <c r="G37" s="23">
        <v>30</v>
      </c>
      <c r="H37" s="23">
        <v>20</v>
      </c>
      <c r="I37" s="23">
        <v>20</v>
      </c>
      <c r="J37" s="22"/>
      <c r="K37" s="22"/>
      <c r="L37" s="22"/>
      <c r="M37" s="22"/>
      <c r="N37" s="22"/>
      <c r="O37" s="22"/>
      <c r="P37" s="22"/>
      <c r="R37" s="8">
        <f t="shared" si="5"/>
        <v>100</v>
      </c>
    </row>
    <row r="38" spans="1:18" x14ac:dyDescent="0.2">
      <c r="A38" s="20" t="str">
        <f t="shared" si="4"/>
        <v>5|9</v>
      </c>
      <c r="B38" s="21" t="s">
        <v>242</v>
      </c>
      <c r="C38" s="16" t="s">
        <v>319</v>
      </c>
      <c r="D38" s="17">
        <v>6</v>
      </c>
      <c r="E38" s="23">
        <v>20</v>
      </c>
      <c r="F38" s="23">
        <v>20</v>
      </c>
      <c r="G38" s="23">
        <v>30</v>
      </c>
      <c r="H38" s="23">
        <v>20</v>
      </c>
      <c r="I38" s="23">
        <v>10</v>
      </c>
      <c r="J38" s="22"/>
      <c r="K38" s="22"/>
      <c r="L38" s="22"/>
      <c r="M38" s="22"/>
      <c r="N38" s="22"/>
      <c r="O38" s="22"/>
      <c r="P38" s="22"/>
      <c r="R38" s="8">
        <f t="shared" si="5"/>
        <v>100</v>
      </c>
    </row>
    <row r="39" spans="1:18" x14ac:dyDescent="0.2">
      <c r="A39" s="20" t="str">
        <f t="shared" si="4"/>
        <v>5|10</v>
      </c>
      <c r="B39" s="21" t="s">
        <v>269</v>
      </c>
      <c r="C39" s="16" t="s">
        <v>320</v>
      </c>
      <c r="D39" s="17">
        <v>6</v>
      </c>
      <c r="E39" s="23"/>
      <c r="F39" s="23">
        <v>10</v>
      </c>
      <c r="G39" s="23">
        <v>30</v>
      </c>
      <c r="H39" s="23">
        <v>30</v>
      </c>
      <c r="I39" s="23">
        <v>30</v>
      </c>
      <c r="J39" s="22"/>
      <c r="K39" s="22"/>
      <c r="L39" s="22"/>
      <c r="M39" s="22"/>
      <c r="N39" s="22"/>
      <c r="O39" s="22"/>
      <c r="P39" s="22"/>
      <c r="R39" s="8">
        <f t="shared" si="5"/>
        <v>100</v>
      </c>
    </row>
    <row r="40" spans="1:18" x14ac:dyDescent="0.2">
      <c r="A40" s="20" t="str">
        <f t="shared" si="4"/>
        <v>5|11</v>
      </c>
      <c r="B40" s="21" t="s">
        <v>290</v>
      </c>
      <c r="C40" s="16" t="s">
        <v>289</v>
      </c>
      <c r="D40" s="17"/>
      <c r="E40" s="23">
        <v>10</v>
      </c>
      <c r="F40" s="23">
        <v>20</v>
      </c>
      <c r="G40" s="23">
        <v>20</v>
      </c>
      <c r="H40" s="23">
        <v>30</v>
      </c>
      <c r="I40" s="23">
        <v>20</v>
      </c>
      <c r="J40" s="22"/>
      <c r="K40" s="22"/>
      <c r="L40" s="22"/>
      <c r="M40" s="22"/>
      <c r="N40" s="22"/>
      <c r="O40" s="22"/>
      <c r="P40" s="22"/>
      <c r="R40" s="8">
        <f t="shared" si="5"/>
        <v>100</v>
      </c>
    </row>
    <row r="41" spans="1:18" x14ac:dyDescent="0.2">
      <c r="A41" s="20" t="str">
        <f t="shared" si="4"/>
        <v>5|12</v>
      </c>
      <c r="B41" s="21" t="s">
        <v>293</v>
      </c>
      <c r="C41" s="16" t="s">
        <v>294</v>
      </c>
      <c r="D41" s="17"/>
      <c r="E41" s="23">
        <v>20</v>
      </c>
      <c r="F41" s="23">
        <v>20</v>
      </c>
      <c r="G41" s="23">
        <v>20</v>
      </c>
      <c r="H41" s="23">
        <v>20</v>
      </c>
      <c r="I41" s="23">
        <v>20</v>
      </c>
      <c r="J41" s="22"/>
      <c r="K41" s="22"/>
      <c r="L41" s="22"/>
      <c r="M41" s="22"/>
      <c r="N41" s="22"/>
      <c r="O41" s="22"/>
      <c r="P41" s="22"/>
      <c r="R41" s="8">
        <f t="shared" si="5"/>
        <v>100</v>
      </c>
    </row>
    <row r="43" spans="1:18" ht="13.5" thickBot="1" x14ac:dyDescent="0.25">
      <c r="A43" s="24" t="s">
        <v>318</v>
      </c>
      <c r="B43" s="25">
        <v>6</v>
      </c>
      <c r="C43" s="26"/>
      <c r="D43" s="27"/>
      <c r="E43" s="13">
        <v>1</v>
      </c>
      <c r="F43" s="13">
        <v>2</v>
      </c>
      <c r="G43" s="13">
        <v>3</v>
      </c>
      <c r="H43" s="13">
        <v>4</v>
      </c>
      <c r="I43" s="13">
        <v>5</v>
      </c>
      <c r="J43" s="13">
        <v>6</v>
      </c>
      <c r="K43" s="13">
        <v>7</v>
      </c>
      <c r="L43" s="13">
        <v>8</v>
      </c>
      <c r="M43" s="13">
        <v>9</v>
      </c>
      <c r="N43" s="13">
        <v>10</v>
      </c>
      <c r="O43" s="13">
        <v>11</v>
      </c>
      <c r="P43" s="13">
        <v>12</v>
      </c>
    </row>
    <row r="44" spans="1:18" ht="13.5" thickTop="1" x14ac:dyDescent="0.2">
      <c r="A44" s="28" t="str">
        <f t="shared" ref="A44:A55" si="6">CONCATENATE($B$43,"|",B44)</f>
        <v>6|1</v>
      </c>
      <c r="B44" s="15">
        <v>1</v>
      </c>
      <c r="C44" s="16" t="s">
        <v>186</v>
      </c>
      <c r="D44" s="17">
        <v>1</v>
      </c>
      <c r="E44" s="18">
        <v>40</v>
      </c>
      <c r="F44" s="18">
        <v>30</v>
      </c>
      <c r="G44" s="18">
        <v>30</v>
      </c>
      <c r="H44" s="18"/>
      <c r="I44" s="18"/>
      <c r="J44" s="19"/>
      <c r="K44" s="19"/>
      <c r="L44" s="19"/>
      <c r="M44" s="19"/>
      <c r="N44" s="19"/>
      <c r="O44" s="19"/>
      <c r="P44" s="19"/>
      <c r="R44" s="8">
        <f t="shared" ref="R44:R55" si="7">SUM(E44:P44)</f>
        <v>100</v>
      </c>
    </row>
    <row r="45" spans="1:18" x14ac:dyDescent="0.2">
      <c r="A45" s="20" t="str">
        <f t="shared" si="6"/>
        <v>6|2</v>
      </c>
      <c r="B45" s="21" t="s">
        <v>188</v>
      </c>
      <c r="C45" s="16" t="s">
        <v>189</v>
      </c>
      <c r="D45" s="17">
        <v>2</v>
      </c>
      <c r="E45" s="18">
        <v>20</v>
      </c>
      <c r="F45" s="18">
        <v>30</v>
      </c>
      <c r="G45" s="18">
        <v>20</v>
      </c>
      <c r="H45" s="18">
        <v>10</v>
      </c>
      <c r="I45" s="18">
        <v>10</v>
      </c>
      <c r="J45" s="22">
        <v>10</v>
      </c>
      <c r="K45" s="22"/>
      <c r="L45" s="22"/>
      <c r="M45" s="22"/>
      <c r="N45" s="22"/>
      <c r="O45" s="22"/>
      <c r="P45" s="22"/>
      <c r="R45" s="8">
        <f t="shared" si="7"/>
        <v>100</v>
      </c>
    </row>
    <row r="46" spans="1:18" x14ac:dyDescent="0.2">
      <c r="A46" s="20" t="str">
        <f t="shared" si="6"/>
        <v>6|3</v>
      </c>
      <c r="B46" s="21" t="s">
        <v>190</v>
      </c>
      <c r="C46" s="16" t="s">
        <v>68</v>
      </c>
      <c r="D46" s="17">
        <v>3</v>
      </c>
      <c r="E46" s="23">
        <v>20</v>
      </c>
      <c r="F46" s="23">
        <v>40</v>
      </c>
      <c r="G46" s="23">
        <v>40</v>
      </c>
      <c r="H46" s="23"/>
      <c r="I46" s="23"/>
      <c r="J46" s="22"/>
      <c r="K46" s="22"/>
      <c r="L46" s="22"/>
      <c r="M46" s="22"/>
      <c r="N46" s="22"/>
      <c r="O46" s="22"/>
      <c r="P46" s="22"/>
      <c r="R46" s="8">
        <f t="shared" si="7"/>
        <v>100</v>
      </c>
    </row>
    <row r="47" spans="1:18" x14ac:dyDescent="0.2">
      <c r="A47" s="20" t="str">
        <f t="shared" si="6"/>
        <v>6|4</v>
      </c>
      <c r="B47" s="21" t="s">
        <v>191</v>
      </c>
      <c r="C47" s="16" t="s">
        <v>192</v>
      </c>
      <c r="D47" s="17"/>
      <c r="E47" s="23">
        <v>10</v>
      </c>
      <c r="F47" s="23">
        <v>20</v>
      </c>
      <c r="G47" s="23">
        <v>20</v>
      </c>
      <c r="H47" s="23">
        <v>20</v>
      </c>
      <c r="I47" s="23">
        <v>20</v>
      </c>
      <c r="J47" s="22">
        <v>10</v>
      </c>
      <c r="K47" s="22"/>
      <c r="L47" s="22"/>
      <c r="M47" s="22"/>
      <c r="N47" s="22"/>
      <c r="O47" s="22"/>
      <c r="P47" s="22"/>
      <c r="R47" s="8">
        <f t="shared" si="7"/>
        <v>100</v>
      </c>
    </row>
    <row r="48" spans="1:18" x14ac:dyDescent="0.2">
      <c r="A48" s="20" t="str">
        <f t="shared" si="6"/>
        <v>6|5</v>
      </c>
      <c r="B48" s="21" t="s">
        <v>204</v>
      </c>
      <c r="C48" s="16" t="s">
        <v>205</v>
      </c>
      <c r="D48" s="17">
        <v>4</v>
      </c>
      <c r="E48" s="23">
        <v>5</v>
      </c>
      <c r="F48" s="23">
        <v>10</v>
      </c>
      <c r="G48" s="23">
        <v>20</v>
      </c>
      <c r="H48" s="23">
        <v>30</v>
      </c>
      <c r="I48" s="23">
        <v>25</v>
      </c>
      <c r="J48" s="22">
        <v>10</v>
      </c>
      <c r="K48" s="22"/>
      <c r="L48" s="22"/>
      <c r="M48" s="22"/>
      <c r="N48" s="22"/>
      <c r="O48" s="22"/>
      <c r="P48" s="22"/>
      <c r="R48" s="8">
        <f t="shared" si="7"/>
        <v>100</v>
      </c>
    </row>
    <row r="49" spans="1:18" x14ac:dyDescent="0.2">
      <c r="A49" s="20" t="str">
        <f t="shared" si="6"/>
        <v>6|6</v>
      </c>
      <c r="B49" s="21" t="s">
        <v>207</v>
      </c>
      <c r="C49" s="16" t="s">
        <v>81</v>
      </c>
      <c r="D49" s="17">
        <v>5</v>
      </c>
      <c r="E49" s="23"/>
      <c r="F49" s="23"/>
      <c r="G49" s="23">
        <v>50</v>
      </c>
      <c r="H49" s="23">
        <v>50</v>
      </c>
      <c r="I49" s="23"/>
      <c r="J49" s="22"/>
      <c r="K49" s="22"/>
      <c r="L49" s="22"/>
      <c r="M49" s="22"/>
      <c r="N49" s="22"/>
      <c r="O49" s="22"/>
      <c r="P49" s="22"/>
      <c r="R49" s="8">
        <f t="shared" si="7"/>
        <v>100</v>
      </c>
    </row>
    <row r="50" spans="1:18" x14ac:dyDescent="0.2">
      <c r="A50" s="20" t="str">
        <f t="shared" si="6"/>
        <v>6|7</v>
      </c>
      <c r="B50" s="21" t="s">
        <v>210</v>
      </c>
      <c r="C50" s="16" t="s">
        <v>211</v>
      </c>
      <c r="D50" s="17">
        <v>3</v>
      </c>
      <c r="E50" s="23"/>
      <c r="F50" s="23"/>
      <c r="G50" s="23">
        <v>20</v>
      </c>
      <c r="H50" s="23">
        <v>30</v>
      </c>
      <c r="I50" s="23">
        <v>30</v>
      </c>
      <c r="J50" s="22">
        <v>20</v>
      </c>
      <c r="K50" s="22"/>
      <c r="L50" s="22"/>
      <c r="M50" s="22"/>
      <c r="N50" s="22"/>
      <c r="O50" s="22"/>
      <c r="P50" s="22"/>
      <c r="R50" s="8">
        <f t="shared" si="7"/>
        <v>100</v>
      </c>
    </row>
    <row r="51" spans="1:18" x14ac:dyDescent="0.2">
      <c r="A51" s="20" t="str">
        <f t="shared" si="6"/>
        <v>6|8</v>
      </c>
      <c r="B51" s="21" t="s">
        <v>214</v>
      </c>
      <c r="C51" s="16" t="s">
        <v>316</v>
      </c>
      <c r="D51" s="17">
        <v>5</v>
      </c>
      <c r="E51" s="23">
        <v>10</v>
      </c>
      <c r="F51" s="23">
        <v>10</v>
      </c>
      <c r="G51" s="23">
        <v>20</v>
      </c>
      <c r="H51" s="23">
        <v>20</v>
      </c>
      <c r="I51" s="23">
        <v>20</v>
      </c>
      <c r="J51" s="22">
        <v>20</v>
      </c>
      <c r="K51" s="22"/>
      <c r="L51" s="22"/>
      <c r="M51" s="22"/>
      <c r="N51" s="22"/>
      <c r="O51" s="22"/>
      <c r="P51" s="22"/>
      <c r="R51" s="8">
        <f t="shared" si="7"/>
        <v>100</v>
      </c>
    </row>
    <row r="52" spans="1:18" x14ac:dyDescent="0.2">
      <c r="A52" s="20" t="str">
        <f t="shared" si="6"/>
        <v>6|9</v>
      </c>
      <c r="B52" s="21" t="s">
        <v>242</v>
      </c>
      <c r="C52" s="16" t="s">
        <v>319</v>
      </c>
      <c r="D52" s="17">
        <v>6</v>
      </c>
      <c r="E52" s="23">
        <v>10</v>
      </c>
      <c r="F52" s="23">
        <v>20</v>
      </c>
      <c r="G52" s="23">
        <v>20</v>
      </c>
      <c r="H52" s="23">
        <v>20</v>
      </c>
      <c r="I52" s="23">
        <v>20</v>
      </c>
      <c r="J52" s="22">
        <v>10</v>
      </c>
      <c r="K52" s="22"/>
      <c r="L52" s="22"/>
      <c r="M52" s="22"/>
      <c r="N52" s="22"/>
      <c r="O52" s="22"/>
      <c r="P52" s="22"/>
      <c r="R52" s="8">
        <f t="shared" si="7"/>
        <v>100</v>
      </c>
    </row>
    <row r="53" spans="1:18" x14ac:dyDescent="0.2">
      <c r="A53" s="20" t="str">
        <f t="shared" si="6"/>
        <v>6|10</v>
      </c>
      <c r="B53" s="21" t="s">
        <v>269</v>
      </c>
      <c r="C53" s="16" t="s">
        <v>320</v>
      </c>
      <c r="D53" s="17">
        <v>6</v>
      </c>
      <c r="E53" s="23"/>
      <c r="F53" s="23"/>
      <c r="G53" s="23">
        <v>20</v>
      </c>
      <c r="H53" s="23">
        <v>30</v>
      </c>
      <c r="I53" s="23">
        <v>30</v>
      </c>
      <c r="J53" s="22">
        <v>20</v>
      </c>
      <c r="K53" s="22"/>
      <c r="L53" s="22"/>
      <c r="M53" s="22"/>
      <c r="N53" s="22"/>
      <c r="O53" s="22"/>
      <c r="P53" s="22"/>
      <c r="R53" s="8">
        <f t="shared" si="7"/>
        <v>100</v>
      </c>
    </row>
    <row r="54" spans="1:18" x14ac:dyDescent="0.2">
      <c r="A54" s="20" t="str">
        <f t="shared" si="6"/>
        <v>6|11</v>
      </c>
      <c r="B54" s="21" t="s">
        <v>290</v>
      </c>
      <c r="C54" s="16" t="s">
        <v>289</v>
      </c>
      <c r="D54" s="17"/>
      <c r="E54" s="23">
        <v>10</v>
      </c>
      <c r="F54" s="23">
        <v>10</v>
      </c>
      <c r="G54" s="23">
        <v>20</v>
      </c>
      <c r="H54" s="23">
        <v>20</v>
      </c>
      <c r="I54" s="23">
        <v>20</v>
      </c>
      <c r="J54" s="22">
        <v>20</v>
      </c>
      <c r="K54" s="22"/>
      <c r="L54" s="22"/>
      <c r="M54" s="22"/>
      <c r="N54" s="22"/>
      <c r="O54" s="22"/>
      <c r="P54" s="22"/>
      <c r="R54" s="8">
        <f t="shared" si="7"/>
        <v>100</v>
      </c>
    </row>
    <row r="55" spans="1:18" x14ac:dyDescent="0.2">
      <c r="A55" s="20" t="str">
        <f t="shared" si="6"/>
        <v>6|12</v>
      </c>
      <c r="B55" s="21" t="s">
        <v>293</v>
      </c>
      <c r="C55" s="16" t="s">
        <v>294</v>
      </c>
      <c r="D55" s="17"/>
      <c r="E55" s="23">
        <v>10</v>
      </c>
      <c r="F55" s="23">
        <v>20</v>
      </c>
      <c r="G55" s="23">
        <v>20</v>
      </c>
      <c r="H55" s="23">
        <v>20</v>
      </c>
      <c r="I55" s="23">
        <v>20</v>
      </c>
      <c r="J55" s="22">
        <v>10</v>
      </c>
      <c r="K55" s="22"/>
      <c r="L55" s="22"/>
      <c r="M55" s="22"/>
      <c r="N55" s="22"/>
      <c r="O55" s="22"/>
      <c r="P55" s="22"/>
      <c r="R55" s="8">
        <f t="shared" si="7"/>
        <v>100</v>
      </c>
    </row>
    <row r="57" spans="1:18" ht="13.5" thickBot="1" x14ac:dyDescent="0.25">
      <c r="A57" s="24" t="s">
        <v>318</v>
      </c>
      <c r="B57" s="25">
        <v>7</v>
      </c>
      <c r="C57" s="26"/>
      <c r="D57" s="27"/>
      <c r="E57" s="13">
        <v>1</v>
      </c>
      <c r="F57" s="13">
        <v>2</v>
      </c>
      <c r="G57" s="13">
        <v>3</v>
      </c>
      <c r="H57" s="13">
        <v>4</v>
      </c>
      <c r="I57" s="13">
        <v>5</v>
      </c>
      <c r="J57" s="13">
        <v>6</v>
      </c>
      <c r="K57" s="13">
        <v>7</v>
      </c>
      <c r="L57" s="13">
        <v>8</v>
      </c>
      <c r="M57" s="13">
        <v>9</v>
      </c>
      <c r="N57" s="13">
        <v>10</v>
      </c>
      <c r="O57" s="13">
        <v>11</v>
      </c>
      <c r="P57" s="13">
        <v>12</v>
      </c>
    </row>
    <row r="58" spans="1:18" ht="13.5" thickTop="1" x14ac:dyDescent="0.2">
      <c r="A58" s="28" t="str">
        <f t="shared" ref="A58:A69" si="8">CONCATENATE($B$57,"|",B58)</f>
        <v>7|1</v>
      </c>
      <c r="B58" s="15">
        <v>1</v>
      </c>
      <c r="C58" s="16" t="s">
        <v>186</v>
      </c>
      <c r="D58" s="17">
        <v>1</v>
      </c>
      <c r="E58" s="18">
        <v>30</v>
      </c>
      <c r="F58" s="18">
        <v>30</v>
      </c>
      <c r="G58" s="18">
        <v>30</v>
      </c>
      <c r="H58" s="18">
        <v>10</v>
      </c>
      <c r="I58" s="18"/>
      <c r="J58" s="19"/>
      <c r="K58" s="19"/>
      <c r="L58" s="19"/>
      <c r="M58" s="19"/>
      <c r="N58" s="19"/>
      <c r="O58" s="19"/>
      <c r="P58" s="19"/>
      <c r="R58" s="8">
        <f t="shared" ref="R58:R69" si="9">SUM(E58:P58)</f>
        <v>100</v>
      </c>
    </row>
    <row r="59" spans="1:18" x14ac:dyDescent="0.2">
      <c r="A59" s="20" t="str">
        <f t="shared" si="8"/>
        <v>7|2</v>
      </c>
      <c r="B59" s="21" t="s">
        <v>188</v>
      </c>
      <c r="C59" s="16" t="s">
        <v>189</v>
      </c>
      <c r="D59" s="17">
        <v>2</v>
      </c>
      <c r="E59" s="18">
        <v>20</v>
      </c>
      <c r="F59" s="18">
        <v>20</v>
      </c>
      <c r="G59" s="18">
        <v>20</v>
      </c>
      <c r="H59" s="18">
        <v>10</v>
      </c>
      <c r="I59" s="18">
        <v>10</v>
      </c>
      <c r="J59" s="22">
        <v>10</v>
      </c>
      <c r="K59" s="22">
        <v>10</v>
      </c>
      <c r="L59" s="22"/>
      <c r="M59" s="22"/>
      <c r="N59" s="22"/>
      <c r="O59" s="22"/>
      <c r="P59" s="22"/>
      <c r="R59" s="8">
        <f t="shared" si="9"/>
        <v>100</v>
      </c>
    </row>
    <row r="60" spans="1:18" x14ac:dyDescent="0.2">
      <c r="A60" s="20" t="str">
        <f t="shared" si="8"/>
        <v>7|3</v>
      </c>
      <c r="B60" s="21" t="s">
        <v>190</v>
      </c>
      <c r="C60" s="16" t="s">
        <v>68</v>
      </c>
      <c r="D60" s="17">
        <v>3</v>
      </c>
      <c r="E60" s="23">
        <v>20</v>
      </c>
      <c r="F60" s="23">
        <v>30</v>
      </c>
      <c r="G60" s="23">
        <v>30</v>
      </c>
      <c r="H60" s="23">
        <v>20</v>
      </c>
      <c r="I60" s="23"/>
      <c r="J60" s="22"/>
      <c r="K60" s="22"/>
      <c r="L60" s="22"/>
      <c r="M60" s="22"/>
      <c r="N60" s="22"/>
      <c r="O60" s="22"/>
      <c r="P60" s="22"/>
      <c r="R60" s="8">
        <f t="shared" si="9"/>
        <v>100</v>
      </c>
    </row>
    <row r="61" spans="1:18" x14ac:dyDescent="0.2">
      <c r="A61" s="20" t="str">
        <f t="shared" si="8"/>
        <v>7|4</v>
      </c>
      <c r="B61" s="21" t="s">
        <v>191</v>
      </c>
      <c r="C61" s="16" t="s">
        <v>192</v>
      </c>
      <c r="D61" s="17"/>
      <c r="E61" s="23">
        <v>10</v>
      </c>
      <c r="F61" s="23">
        <v>10</v>
      </c>
      <c r="G61" s="23">
        <v>20</v>
      </c>
      <c r="H61" s="23">
        <v>20</v>
      </c>
      <c r="I61" s="23">
        <v>20</v>
      </c>
      <c r="J61" s="22">
        <v>10</v>
      </c>
      <c r="K61" s="22">
        <v>10</v>
      </c>
      <c r="L61" s="22"/>
      <c r="M61" s="22"/>
      <c r="N61" s="22"/>
      <c r="O61" s="22"/>
      <c r="P61" s="22"/>
      <c r="R61" s="8">
        <f t="shared" si="9"/>
        <v>100</v>
      </c>
    </row>
    <row r="62" spans="1:18" x14ac:dyDescent="0.2">
      <c r="A62" s="20" t="str">
        <f t="shared" si="8"/>
        <v>7|5</v>
      </c>
      <c r="B62" s="21" t="s">
        <v>204</v>
      </c>
      <c r="C62" s="16" t="s">
        <v>205</v>
      </c>
      <c r="D62" s="17">
        <v>4</v>
      </c>
      <c r="E62" s="23">
        <v>5</v>
      </c>
      <c r="F62" s="23">
        <v>10</v>
      </c>
      <c r="G62" s="23">
        <v>20</v>
      </c>
      <c r="H62" s="23">
        <v>20</v>
      </c>
      <c r="I62" s="23">
        <v>20</v>
      </c>
      <c r="J62" s="22">
        <v>15</v>
      </c>
      <c r="K62" s="22">
        <v>10</v>
      </c>
      <c r="L62" s="22"/>
      <c r="M62" s="22"/>
      <c r="N62" s="22"/>
      <c r="O62" s="22"/>
      <c r="P62" s="22"/>
      <c r="R62" s="8">
        <f t="shared" si="9"/>
        <v>100</v>
      </c>
    </row>
    <row r="63" spans="1:18" x14ac:dyDescent="0.2">
      <c r="A63" s="20" t="str">
        <f t="shared" si="8"/>
        <v>7|6</v>
      </c>
      <c r="B63" s="21" t="s">
        <v>207</v>
      </c>
      <c r="C63" s="16" t="s">
        <v>81</v>
      </c>
      <c r="D63" s="17">
        <v>5</v>
      </c>
      <c r="E63" s="23"/>
      <c r="F63" s="23"/>
      <c r="G63" s="23">
        <v>30</v>
      </c>
      <c r="H63" s="23">
        <v>40</v>
      </c>
      <c r="I63" s="23">
        <v>30</v>
      </c>
      <c r="J63" s="22"/>
      <c r="K63" s="22"/>
      <c r="L63" s="22"/>
      <c r="M63" s="22"/>
      <c r="N63" s="22"/>
      <c r="O63" s="22"/>
      <c r="P63" s="22"/>
      <c r="R63" s="8">
        <f t="shared" si="9"/>
        <v>100</v>
      </c>
    </row>
    <row r="64" spans="1:18" x14ac:dyDescent="0.2">
      <c r="A64" s="20" t="str">
        <f t="shared" si="8"/>
        <v>7|7</v>
      </c>
      <c r="B64" s="21" t="s">
        <v>210</v>
      </c>
      <c r="C64" s="16" t="s">
        <v>211</v>
      </c>
      <c r="D64" s="17">
        <v>3</v>
      </c>
      <c r="E64" s="23"/>
      <c r="F64" s="23"/>
      <c r="G64" s="23">
        <v>20</v>
      </c>
      <c r="H64" s="23">
        <v>20</v>
      </c>
      <c r="I64" s="23">
        <v>20</v>
      </c>
      <c r="J64" s="22">
        <v>20</v>
      </c>
      <c r="K64" s="22">
        <v>20</v>
      </c>
      <c r="L64" s="22"/>
      <c r="M64" s="22"/>
      <c r="N64" s="22"/>
      <c r="O64" s="22"/>
      <c r="P64" s="22"/>
      <c r="R64" s="8">
        <f t="shared" si="9"/>
        <v>100</v>
      </c>
    </row>
    <row r="65" spans="1:18" x14ac:dyDescent="0.2">
      <c r="A65" s="20" t="str">
        <f t="shared" si="8"/>
        <v>7|8</v>
      </c>
      <c r="B65" s="21" t="s">
        <v>214</v>
      </c>
      <c r="C65" s="16" t="s">
        <v>316</v>
      </c>
      <c r="D65" s="17">
        <v>5</v>
      </c>
      <c r="E65" s="23">
        <v>10</v>
      </c>
      <c r="F65" s="23">
        <v>10</v>
      </c>
      <c r="G65" s="23">
        <v>10</v>
      </c>
      <c r="H65" s="23">
        <v>20</v>
      </c>
      <c r="I65" s="23">
        <v>20</v>
      </c>
      <c r="J65" s="22">
        <v>20</v>
      </c>
      <c r="K65" s="22">
        <v>10</v>
      </c>
      <c r="L65" s="22"/>
      <c r="M65" s="22"/>
      <c r="N65" s="22"/>
      <c r="O65" s="22"/>
      <c r="P65" s="22"/>
      <c r="R65" s="8">
        <f t="shared" si="9"/>
        <v>100</v>
      </c>
    </row>
    <row r="66" spans="1:18" x14ac:dyDescent="0.2">
      <c r="A66" s="20" t="str">
        <f t="shared" si="8"/>
        <v>7|9</v>
      </c>
      <c r="B66" s="21" t="s">
        <v>242</v>
      </c>
      <c r="C66" s="16" t="s">
        <v>319</v>
      </c>
      <c r="D66" s="17">
        <v>6</v>
      </c>
      <c r="E66" s="23">
        <v>10</v>
      </c>
      <c r="F66" s="23">
        <v>10</v>
      </c>
      <c r="G66" s="23">
        <v>20</v>
      </c>
      <c r="H66" s="23">
        <v>20</v>
      </c>
      <c r="I66" s="23">
        <v>20</v>
      </c>
      <c r="J66" s="22">
        <v>10</v>
      </c>
      <c r="K66" s="22">
        <v>10</v>
      </c>
      <c r="L66" s="22"/>
      <c r="M66" s="22"/>
      <c r="N66" s="22"/>
      <c r="O66" s="22"/>
      <c r="P66" s="22"/>
      <c r="R66" s="8">
        <f t="shared" si="9"/>
        <v>100</v>
      </c>
    </row>
    <row r="67" spans="1:18" x14ac:dyDescent="0.2">
      <c r="A67" s="20" t="str">
        <f t="shared" si="8"/>
        <v>7|10</v>
      </c>
      <c r="B67" s="21" t="s">
        <v>269</v>
      </c>
      <c r="C67" s="16" t="s">
        <v>320</v>
      </c>
      <c r="D67" s="17">
        <v>6</v>
      </c>
      <c r="E67" s="23"/>
      <c r="F67" s="23"/>
      <c r="G67" s="23">
        <v>20</v>
      </c>
      <c r="H67" s="23">
        <v>20</v>
      </c>
      <c r="I67" s="23">
        <v>20</v>
      </c>
      <c r="J67" s="22">
        <v>20</v>
      </c>
      <c r="K67" s="22">
        <v>20</v>
      </c>
      <c r="L67" s="22"/>
      <c r="M67" s="22"/>
      <c r="N67" s="22"/>
      <c r="O67" s="22"/>
      <c r="P67" s="22"/>
      <c r="R67" s="8">
        <f t="shared" si="9"/>
        <v>100</v>
      </c>
    </row>
    <row r="68" spans="1:18" x14ac:dyDescent="0.2">
      <c r="A68" s="20" t="str">
        <f t="shared" si="8"/>
        <v>7|11</v>
      </c>
      <c r="B68" s="21" t="s">
        <v>290</v>
      </c>
      <c r="C68" s="16" t="s">
        <v>289</v>
      </c>
      <c r="D68" s="17"/>
      <c r="E68" s="23">
        <v>5</v>
      </c>
      <c r="F68" s="23">
        <v>5</v>
      </c>
      <c r="G68" s="23">
        <v>20</v>
      </c>
      <c r="H68" s="23">
        <v>20</v>
      </c>
      <c r="I68" s="23">
        <v>20</v>
      </c>
      <c r="J68" s="22">
        <v>20</v>
      </c>
      <c r="K68" s="22">
        <v>10</v>
      </c>
      <c r="L68" s="22"/>
      <c r="M68" s="22"/>
      <c r="N68" s="22"/>
      <c r="O68" s="22"/>
      <c r="P68" s="22"/>
      <c r="R68" s="8">
        <f t="shared" si="9"/>
        <v>100</v>
      </c>
    </row>
    <row r="69" spans="1:18" x14ac:dyDescent="0.2">
      <c r="A69" s="20" t="str">
        <f t="shared" si="8"/>
        <v>7|12</v>
      </c>
      <c r="B69" s="21" t="s">
        <v>293</v>
      </c>
      <c r="C69" s="16" t="s">
        <v>294</v>
      </c>
      <c r="D69" s="17"/>
      <c r="E69" s="23">
        <v>10</v>
      </c>
      <c r="F69" s="23">
        <v>10</v>
      </c>
      <c r="G69" s="23">
        <v>20</v>
      </c>
      <c r="H69" s="23">
        <v>20</v>
      </c>
      <c r="I69" s="23">
        <v>20</v>
      </c>
      <c r="J69" s="22">
        <v>10</v>
      </c>
      <c r="K69" s="22">
        <v>10</v>
      </c>
      <c r="L69" s="22"/>
      <c r="M69" s="22"/>
      <c r="N69" s="22"/>
      <c r="O69" s="22"/>
      <c r="P69" s="22"/>
      <c r="R69" s="8">
        <f t="shared" si="9"/>
        <v>100</v>
      </c>
    </row>
    <row r="71" spans="1:18" ht="13.5" thickBot="1" x14ac:dyDescent="0.25">
      <c r="A71" s="24" t="s">
        <v>318</v>
      </c>
      <c r="B71" s="25">
        <v>8</v>
      </c>
      <c r="C71" s="26"/>
      <c r="D71" s="27"/>
      <c r="E71" s="13">
        <v>1</v>
      </c>
      <c r="F71" s="13">
        <v>2</v>
      </c>
      <c r="G71" s="13">
        <v>3</v>
      </c>
      <c r="H71" s="13">
        <v>4</v>
      </c>
      <c r="I71" s="13">
        <v>5</v>
      </c>
      <c r="J71" s="13">
        <v>6</v>
      </c>
      <c r="K71" s="13">
        <v>7</v>
      </c>
      <c r="L71" s="13">
        <v>8</v>
      </c>
      <c r="M71" s="13">
        <v>9</v>
      </c>
      <c r="N71" s="13">
        <v>10</v>
      </c>
      <c r="O71" s="13">
        <v>11</v>
      </c>
      <c r="P71" s="13">
        <v>12</v>
      </c>
    </row>
    <row r="72" spans="1:18" ht="13.5" thickTop="1" x14ac:dyDescent="0.2">
      <c r="A72" s="28" t="str">
        <f t="shared" ref="A72:A83" si="10">CONCATENATE($B$71,"|",B72)</f>
        <v>8|1</v>
      </c>
      <c r="B72" s="15">
        <v>1</v>
      </c>
      <c r="C72" s="16" t="s">
        <v>186</v>
      </c>
      <c r="D72" s="17">
        <v>1</v>
      </c>
      <c r="E72" s="18">
        <v>20</v>
      </c>
      <c r="F72" s="18">
        <v>30</v>
      </c>
      <c r="G72" s="18">
        <v>30</v>
      </c>
      <c r="H72" s="18">
        <v>20</v>
      </c>
      <c r="I72" s="18"/>
      <c r="J72" s="19"/>
      <c r="K72" s="19"/>
      <c r="L72" s="19"/>
      <c r="M72" s="19"/>
      <c r="N72" s="19"/>
      <c r="O72" s="19"/>
      <c r="P72" s="19"/>
      <c r="R72" s="8">
        <f t="shared" ref="R72:R83" si="11">SUM(E72:P72)</f>
        <v>100</v>
      </c>
    </row>
    <row r="73" spans="1:18" x14ac:dyDescent="0.2">
      <c r="A73" s="20" t="str">
        <f t="shared" si="10"/>
        <v>8|2</v>
      </c>
      <c r="B73" s="21" t="s">
        <v>188</v>
      </c>
      <c r="C73" s="16" t="s">
        <v>189</v>
      </c>
      <c r="D73" s="17">
        <v>2</v>
      </c>
      <c r="E73" s="18">
        <v>10</v>
      </c>
      <c r="F73" s="18">
        <v>20</v>
      </c>
      <c r="G73" s="18">
        <v>20</v>
      </c>
      <c r="H73" s="18">
        <v>10</v>
      </c>
      <c r="I73" s="18">
        <v>10</v>
      </c>
      <c r="J73" s="22">
        <v>10</v>
      </c>
      <c r="K73" s="22">
        <v>10</v>
      </c>
      <c r="L73" s="22">
        <v>10</v>
      </c>
      <c r="M73" s="22"/>
      <c r="N73" s="22"/>
      <c r="O73" s="22"/>
      <c r="P73" s="22"/>
      <c r="R73" s="8">
        <f t="shared" si="11"/>
        <v>100</v>
      </c>
    </row>
    <row r="74" spans="1:18" x14ac:dyDescent="0.2">
      <c r="A74" s="20" t="str">
        <f t="shared" si="10"/>
        <v>8|3</v>
      </c>
      <c r="B74" s="21" t="s">
        <v>190</v>
      </c>
      <c r="C74" s="16" t="s">
        <v>68</v>
      </c>
      <c r="D74" s="17">
        <v>3</v>
      </c>
      <c r="E74" s="23">
        <v>20</v>
      </c>
      <c r="F74" s="23">
        <v>20</v>
      </c>
      <c r="G74" s="23">
        <v>30</v>
      </c>
      <c r="H74" s="23">
        <v>20</v>
      </c>
      <c r="I74" s="23">
        <v>10</v>
      </c>
      <c r="J74" s="22"/>
      <c r="K74" s="22"/>
      <c r="L74" s="22"/>
      <c r="M74" s="22"/>
      <c r="N74" s="22"/>
      <c r="O74" s="22"/>
      <c r="P74" s="22"/>
      <c r="R74" s="8">
        <f t="shared" si="11"/>
        <v>100</v>
      </c>
    </row>
    <row r="75" spans="1:18" x14ac:dyDescent="0.2">
      <c r="A75" s="20" t="str">
        <f t="shared" si="10"/>
        <v>8|4</v>
      </c>
      <c r="B75" s="21" t="s">
        <v>191</v>
      </c>
      <c r="C75" s="16" t="s">
        <v>192</v>
      </c>
      <c r="D75" s="17">
        <v>4</v>
      </c>
      <c r="E75" s="23">
        <v>10</v>
      </c>
      <c r="F75" s="23">
        <v>10</v>
      </c>
      <c r="G75" s="23">
        <v>10</v>
      </c>
      <c r="H75" s="23">
        <v>20</v>
      </c>
      <c r="I75" s="23">
        <v>20</v>
      </c>
      <c r="J75" s="22">
        <v>10</v>
      </c>
      <c r="K75" s="22">
        <v>10</v>
      </c>
      <c r="L75" s="22">
        <v>10</v>
      </c>
      <c r="M75" s="22"/>
      <c r="N75" s="22"/>
      <c r="O75" s="22"/>
      <c r="P75" s="22"/>
      <c r="R75" s="8">
        <f t="shared" si="11"/>
        <v>100</v>
      </c>
    </row>
    <row r="76" spans="1:18" x14ac:dyDescent="0.2">
      <c r="A76" s="20" t="str">
        <f t="shared" si="10"/>
        <v>8|5</v>
      </c>
      <c r="B76" s="21" t="s">
        <v>204</v>
      </c>
      <c r="C76" s="16" t="s">
        <v>205</v>
      </c>
      <c r="D76" s="17">
        <v>5</v>
      </c>
      <c r="E76" s="23">
        <v>5</v>
      </c>
      <c r="F76" s="23">
        <v>10</v>
      </c>
      <c r="G76" s="23">
        <v>20</v>
      </c>
      <c r="H76" s="23">
        <v>20</v>
      </c>
      <c r="I76" s="23">
        <v>15</v>
      </c>
      <c r="J76" s="22">
        <v>10</v>
      </c>
      <c r="K76" s="22">
        <v>10</v>
      </c>
      <c r="L76" s="22">
        <v>10</v>
      </c>
      <c r="M76" s="22"/>
      <c r="N76" s="22"/>
      <c r="O76" s="22"/>
      <c r="P76" s="22"/>
      <c r="R76" s="8">
        <f t="shared" si="11"/>
        <v>100</v>
      </c>
    </row>
    <row r="77" spans="1:18" x14ac:dyDescent="0.2">
      <c r="A77" s="20" t="str">
        <f t="shared" si="10"/>
        <v>8|6</v>
      </c>
      <c r="B77" s="21" t="s">
        <v>207</v>
      </c>
      <c r="C77" s="16" t="s">
        <v>81</v>
      </c>
      <c r="D77" s="17"/>
      <c r="E77" s="23"/>
      <c r="F77" s="23"/>
      <c r="G77" s="23">
        <v>30</v>
      </c>
      <c r="H77" s="23">
        <v>30</v>
      </c>
      <c r="I77" s="23">
        <v>30</v>
      </c>
      <c r="J77" s="22">
        <v>10</v>
      </c>
      <c r="K77" s="22"/>
      <c r="L77" s="22"/>
      <c r="M77" s="22"/>
      <c r="N77" s="22"/>
      <c r="O77" s="22"/>
      <c r="P77" s="22"/>
      <c r="R77" s="8">
        <f t="shared" si="11"/>
        <v>100</v>
      </c>
    </row>
    <row r="78" spans="1:18" x14ac:dyDescent="0.2">
      <c r="A78" s="20" t="str">
        <f t="shared" si="10"/>
        <v>8|7</v>
      </c>
      <c r="B78" s="21" t="s">
        <v>210</v>
      </c>
      <c r="C78" s="16" t="s">
        <v>211</v>
      </c>
      <c r="D78" s="17">
        <v>3</v>
      </c>
      <c r="E78" s="23"/>
      <c r="F78" s="23"/>
      <c r="G78" s="23">
        <v>10</v>
      </c>
      <c r="H78" s="23">
        <v>20</v>
      </c>
      <c r="I78" s="23">
        <v>20</v>
      </c>
      <c r="J78" s="22">
        <v>20</v>
      </c>
      <c r="K78" s="22">
        <v>20</v>
      </c>
      <c r="L78" s="22">
        <v>10</v>
      </c>
      <c r="M78" s="22"/>
      <c r="N78" s="22"/>
      <c r="O78" s="22"/>
      <c r="P78" s="22"/>
      <c r="R78" s="8">
        <f t="shared" si="11"/>
        <v>100</v>
      </c>
    </row>
    <row r="79" spans="1:18" x14ac:dyDescent="0.2">
      <c r="A79" s="20" t="str">
        <f t="shared" si="10"/>
        <v>8|8</v>
      </c>
      <c r="B79" s="21" t="s">
        <v>214</v>
      </c>
      <c r="C79" s="16" t="s">
        <v>316</v>
      </c>
      <c r="D79" s="17">
        <v>5</v>
      </c>
      <c r="E79" s="23">
        <v>10</v>
      </c>
      <c r="F79" s="23">
        <v>10</v>
      </c>
      <c r="G79" s="23">
        <v>10</v>
      </c>
      <c r="H79" s="23">
        <v>10</v>
      </c>
      <c r="I79" s="23">
        <v>20</v>
      </c>
      <c r="J79" s="22">
        <v>20</v>
      </c>
      <c r="K79" s="22">
        <v>10</v>
      </c>
      <c r="L79" s="22">
        <v>10</v>
      </c>
      <c r="M79" s="22"/>
      <c r="N79" s="22"/>
      <c r="O79" s="22"/>
      <c r="P79" s="22"/>
      <c r="R79" s="8">
        <f t="shared" si="11"/>
        <v>100</v>
      </c>
    </row>
    <row r="80" spans="1:18" x14ac:dyDescent="0.2">
      <c r="A80" s="20" t="str">
        <f t="shared" si="10"/>
        <v>8|9</v>
      </c>
      <c r="B80" s="21" t="s">
        <v>242</v>
      </c>
      <c r="C80" s="16" t="s">
        <v>319</v>
      </c>
      <c r="D80" s="17">
        <v>6</v>
      </c>
      <c r="E80" s="23">
        <v>10</v>
      </c>
      <c r="F80" s="23">
        <v>10</v>
      </c>
      <c r="G80" s="23">
        <v>10</v>
      </c>
      <c r="H80" s="23">
        <v>20</v>
      </c>
      <c r="I80" s="23">
        <v>20</v>
      </c>
      <c r="J80" s="22">
        <v>10</v>
      </c>
      <c r="K80" s="22">
        <v>10</v>
      </c>
      <c r="L80" s="22">
        <v>10</v>
      </c>
      <c r="M80" s="22"/>
      <c r="N80" s="22"/>
      <c r="O80" s="22"/>
      <c r="P80" s="22"/>
      <c r="R80" s="8">
        <f t="shared" si="11"/>
        <v>100</v>
      </c>
    </row>
    <row r="81" spans="1:18" x14ac:dyDescent="0.2">
      <c r="A81" s="20" t="str">
        <f t="shared" si="10"/>
        <v>8|10</v>
      </c>
      <c r="B81" s="21" t="s">
        <v>269</v>
      </c>
      <c r="C81" s="16" t="s">
        <v>320</v>
      </c>
      <c r="D81" s="17">
        <v>6</v>
      </c>
      <c r="E81" s="23"/>
      <c r="F81" s="23"/>
      <c r="G81" s="23">
        <v>10</v>
      </c>
      <c r="H81" s="23">
        <v>20</v>
      </c>
      <c r="I81" s="23">
        <v>20</v>
      </c>
      <c r="J81" s="22">
        <v>20</v>
      </c>
      <c r="K81" s="22">
        <v>20</v>
      </c>
      <c r="L81" s="22">
        <v>10</v>
      </c>
      <c r="M81" s="22"/>
      <c r="N81" s="22"/>
      <c r="O81" s="22"/>
      <c r="P81" s="22"/>
      <c r="R81" s="8">
        <f t="shared" si="11"/>
        <v>100</v>
      </c>
    </row>
    <row r="82" spans="1:18" x14ac:dyDescent="0.2">
      <c r="A82" s="20" t="str">
        <f t="shared" si="10"/>
        <v>8|11</v>
      </c>
      <c r="B82" s="21" t="s">
        <v>290</v>
      </c>
      <c r="C82" s="16" t="s">
        <v>289</v>
      </c>
      <c r="D82" s="17"/>
      <c r="E82" s="23">
        <v>5</v>
      </c>
      <c r="F82" s="23">
        <v>5</v>
      </c>
      <c r="G82" s="23">
        <v>10</v>
      </c>
      <c r="H82" s="23">
        <v>20</v>
      </c>
      <c r="I82" s="23">
        <v>20</v>
      </c>
      <c r="J82" s="22">
        <v>20</v>
      </c>
      <c r="K82" s="22">
        <v>10</v>
      </c>
      <c r="L82" s="22">
        <v>10</v>
      </c>
      <c r="M82" s="22"/>
      <c r="N82" s="22"/>
      <c r="O82" s="22"/>
      <c r="P82" s="22"/>
      <c r="R82" s="8">
        <f t="shared" si="11"/>
        <v>100</v>
      </c>
    </row>
    <row r="83" spans="1:18" x14ac:dyDescent="0.2">
      <c r="A83" s="20" t="str">
        <f t="shared" si="10"/>
        <v>8|12</v>
      </c>
      <c r="B83" s="21" t="s">
        <v>293</v>
      </c>
      <c r="C83" s="16" t="s">
        <v>294</v>
      </c>
      <c r="D83" s="17"/>
      <c r="E83" s="23">
        <v>10</v>
      </c>
      <c r="F83" s="23">
        <v>10</v>
      </c>
      <c r="G83" s="23">
        <v>10</v>
      </c>
      <c r="H83" s="23">
        <v>20</v>
      </c>
      <c r="I83" s="23">
        <v>20</v>
      </c>
      <c r="J83" s="22">
        <v>10</v>
      </c>
      <c r="K83" s="22">
        <v>10</v>
      </c>
      <c r="L83" s="22">
        <v>10</v>
      </c>
      <c r="M83" s="22"/>
      <c r="N83" s="22"/>
      <c r="O83" s="22"/>
      <c r="P83" s="22"/>
      <c r="R83" s="8">
        <f t="shared" si="11"/>
        <v>100</v>
      </c>
    </row>
    <row r="85" spans="1:18" ht="13.5" thickBot="1" x14ac:dyDescent="0.25">
      <c r="A85" s="24" t="s">
        <v>318</v>
      </c>
      <c r="B85" s="25">
        <v>9</v>
      </c>
      <c r="C85" s="26"/>
      <c r="D85" s="27"/>
      <c r="E85" s="13">
        <v>1</v>
      </c>
      <c r="F85" s="13">
        <v>2</v>
      </c>
      <c r="G85" s="13">
        <v>3</v>
      </c>
      <c r="H85" s="13">
        <v>4</v>
      </c>
      <c r="I85" s="13">
        <v>5</v>
      </c>
      <c r="J85" s="13">
        <v>6</v>
      </c>
      <c r="K85" s="13">
        <v>7</v>
      </c>
      <c r="L85" s="13">
        <v>8</v>
      </c>
      <c r="M85" s="13">
        <v>9</v>
      </c>
      <c r="N85" s="13">
        <v>10</v>
      </c>
      <c r="O85" s="13">
        <v>11</v>
      </c>
      <c r="P85" s="13">
        <v>12</v>
      </c>
    </row>
    <row r="86" spans="1:18" ht="13.5" thickTop="1" x14ac:dyDescent="0.2">
      <c r="A86" s="28" t="str">
        <f t="shared" ref="A86:A97" si="12">CONCATENATE($B$85,"|",B86)</f>
        <v>9|1</v>
      </c>
      <c r="B86" s="15">
        <v>1</v>
      </c>
      <c r="C86" s="16" t="s">
        <v>186</v>
      </c>
      <c r="D86" s="17">
        <v>1</v>
      </c>
      <c r="E86" s="18">
        <v>20</v>
      </c>
      <c r="F86" s="18">
        <v>30</v>
      </c>
      <c r="G86" s="18">
        <v>20</v>
      </c>
      <c r="H86" s="18">
        <v>20</v>
      </c>
      <c r="I86" s="18">
        <v>10</v>
      </c>
      <c r="J86" s="19"/>
      <c r="K86" s="19"/>
      <c r="L86" s="19"/>
      <c r="M86" s="19"/>
      <c r="N86" s="19"/>
      <c r="O86" s="19"/>
      <c r="P86" s="19"/>
      <c r="R86" s="8">
        <f t="shared" ref="R86:R97" si="13">SUM(E86:P86)</f>
        <v>100</v>
      </c>
    </row>
    <row r="87" spans="1:18" x14ac:dyDescent="0.2">
      <c r="A87" s="20" t="str">
        <f t="shared" si="12"/>
        <v>9|2</v>
      </c>
      <c r="B87" s="21" t="s">
        <v>188</v>
      </c>
      <c r="C87" s="16" t="s">
        <v>189</v>
      </c>
      <c r="D87" s="17">
        <v>2</v>
      </c>
      <c r="E87" s="18">
        <v>10</v>
      </c>
      <c r="F87" s="18">
        <v>20</v>
      </c>
      <c r="G87" s="18">
        <v>20</v>
      </c>
      <c r="H87" s="18">
        <v>10</v>
      </c>
      <c r="I87" s="18">
        <v>10</v>
      </c>
      <c r="J87" s="22">
        <v>10</v>
      </c>
      <c r="K87" s="22">
        <v>10</v>
      </c>
      <c r="L87" s="22">
        <v>10</v>
      </c>
      <c r="M87" s="22"/>
      <c r="N87" s="22"/>
      <c r="O87" s="22"/>
      <c r="P87" s="22"/>
      <c r="R87" s="8">
        <f t="shared" si="13"/>
        <v>100</v>
      </c>
    </row>
    <row r="88" spans="1:18" x14ac:dyDescent="0.2">
      <c r="A88" s="20" t="str">
        <f t="shared" si="12"/>
        <v>9|3</v>
      </c>
      <c r="B88" s="21" t="s">
        <v>190</v>
      </c>
      <c r="C88" s="16" t="s">
        <v>68</v>
      </c>
      <c r="D88" s="17">
        <v>3</v>
      </c>
      <c r="E88" s="23">
        <v>20</v>
      </c>
      <c r="F88" s="23">
        <v>20</v>
      </c>
      <c r="G88" s="23">
        <v>30</v>
      </c>
      <c r="H88" s="23">
        <v>20</v>
      </c>
      <c r="I88" s="23">
        <v>10</v>
      </c>
      <c r="J88" s="22"/>
      <c r="K88" s="22"/>
      <c r="L88" s="22"/>
      <c r="M88" s="22"/>
      <c r="N88" s="22"/>
      <c r="O88" s="22"/>
      <c r="P88" s="22"/>
      <c r="R88" s="8">
        <f t="shared" si="13"/>
        <v>100</v>
      </c>
    </row>
    <row r="89" spans="1:18" x14ac:dyDescent="0.2">
      <c r="A89" s="20" t="str">
        <f t="shared" si="12"/>
        <v>9|4</v>
      </c>
      <c r="B89" s="21" t="s">
        <v>191</v>
      </c>
      <c r="C89" s="16" t="s">
        <v>192</v>
      </c>
      <c r="D89" s="17">
        <v>4</v>
      </c>
      <c r="E89" s="23">
        <v>10</v>
      </c>
      <c r="F89" s="23">
        <v>10</v>
      </c>
      <c r="G89" s="23">
        <v>10</v>
      </c>
      <c r="H89" s="23">
        <v>10</v>
      </c>
      <c r="I89" s="23">
        <v>20</v>
      </c>
      <c r="J89" s="22">
        <v>10</v>
      </c>
      <c r="K89" s="22">
        <v>10</v>
      </c>
      <c r="L89" s="22">
        <v>10</v>
      </c>
      <c r="M89" s="22">
        <v>10</v>
      </c>
      <c r="N89" s="22"/>
      <c r="O89" s="22"/>
      <c r="P89" s="22"/>
      <c r="R89" s="8">
        <f t="shared" si="13"/>
        <v>100</v>
      </c>
    </row>
    <row r="90" spans="1:18" x14ac:dyDescent="0.2">
      <c r="A90" s="20" t="str">
        <f t="shared" si="12"/>
        <v>9|5</v>
      </c>
      <c r="B90" s="21" t="s">
        <v>204</v>
      </c>
      <c r="C90" s="16" t="s">
        <v>205</v>
      </c>
      <c r="D90" s="17">
        <v>5</v>
      </c>
      <c r="E90" s="23">
        <v>5</v>
      </c>
      <c r="F90" s="23">
        <v>10</v>
      </c>
      <c r="G90" s="23">
        <v>10</v>
      </c>
      <c r="H90" s="23">
        <v>20</v>
      </c>
      <c r="I90" s="23">
        <v>15</v>
      </c>
      <c r="J90" s="22">
        <v>10</v>
      </c>
      <c r="K90" s="22">
        <v>10</v>
      </c>
      <c r="L90" s="22">
        <v>10</v>
      </c>
      <c r="M90" s="22">
        <v>10</v>
      </c>
      <c r="N90" s="22"/>
      <c r="O90" s="22"/>
      <c r="P90" s="22"/>
      <c r="R90" s="8">
        <f t="shared" si="13"/>
        <v>100</v>
      </c>
    </row>
    <row r="91" spans="1:18" x14ac:dyDescent="0.2">
      <c r="A91" s="20" t="str">
        <f t="shared" si="12"/>
        <v>9|6</v>
      </c>
      <c r="B91" s="21" t="s">
        <v>207</v>
      </c>
      <c r="C91" s="16" t="s">
        <v>81</v>
      </c>
      <c r="D91" s="17"/>
      <c r="E91" s="23"/>
      <c r="F91" s="23"/>
      <c r="G91" s="23">
        <v>20</v>
      </c>
      <c r="H91" s="23">
        <v>20</v>
      </c>
      <c r="I91" s="23">
        <v>20</v>
      </c>
      <c r="J91" s="22">
        <v>20</v>
      </c>
      <c r="K91" s="22">
        <v>20</v>
      </c>
      <c r="L91" s="22"/>
      <c r="M91" s="22"/>
      <c r="N91" s="22"/>
      <c r="O91" s="22"/>
      <c r="P91" s="22"/>
      <c r="R91" s="8">
        <f t="shared" si="13"/>
        <v>100</v>
      </c>
    </row>
    <row r="92" spans="1:18" x14ac:dyDescent="0.2">
      <c r="A92" s="20" t="str">
        <f t="shared" si="12"/>
        <v>9|7</v>
      </c>
      <c r="B92" s="21" t="s">
        <v>210</v>
      </c>
      <c r="C92" s="16" t="s">
        <v>211</v>
      </c>
      <c r="D92" s="17">
        <v>3</v>
      </c>
      <c r="E92" s="23"/>
      <c r="F92" s="23"/>
      <c r="G92" s="23">
        <v>10</v>
      </c>
      <c r="H92" s="23">
        <v>10</v>
      </c>
      <c r="I92" s="23">
        <v>20</v>
      </c>
      <c r="J92" s="22">
        <v>20</v>
      </c>
      <c r="K92" s="22">
        <v>20</v>
      </c>
      <c r="L92" s="22">
        <v>10</v>
      </c>
      <c r="M92" s="22">
        <v>10</v>
      </c>
      <c r="N92" s="22"/>
      <c r="O92" s="22"/>
      <c r="P92" s="22"/>
      <c r="R92" s="8">
        <f t="shared" si="13"/>
        <v>100</v>
      </c>
    </row>
    <row r="93" spans="1:18" x14ac:dyDescent="0.2">
      <c r="A93" s="20" t="str">
        <f t="shared" si="12"/>
        <v>9|8</v>
      </c>
      <c r="B93" s="21" t="s">
        <v>214</v>
      </c>
      <c r="C93" s="16" t="s">
        <v>316</v>
      </c>
      <c r="D93" s="17">
        <v>5</v>
      </c>
      <c r="E93" s="23">
        <v>10</v>
      </c>
      <c r="F93" s="23">
        <v>10</v>
      </c>
      <c r="G93" s="23">
        <v>10</v>
      </c>
      <c r="H93" s="23">
        <v>10</v>
      </c>
      <c r="I93" s="23">
        <v>10</v>
      </c>
      <c r="J93" s="22">
        <v>20</v>
      </c>
      <c r="K93" s="22">
        <v>10</v>
      </c>
      <c r="L93" s="22">
        <v>10</v>
      </c>
      <c r="M93" s="22">
        <v>10</v>
      </c>
      <c r="N93" s="22"/>
      <c r="O93" s="22"/>
      <c r="P93" s="22"/>
      <c r="R93" s="8">
        <f t="shared" si="13"/>
        <v>100</v>
      </c>
    </row>
    <row r="94" spans="1:18" x14ac:dyDescent="0.2">
      <c r="A94" s="20" t="str">
        <f t="shared" si="12"/>
        <v>9|9</v>
      </c>
      <c r="B94" s="21" t="s">
        <v>242</v>
      </c>
      <c r="C94" s="16" t="s">
        <v>319</v>
      </c>
      <c r="D94" s="17">
        <v>6</v>
      </c>
      <c r="E94" s="23">
        <v>10</v>
      </c>
      <c r="F94" s="23">
        <v>10</v>
      </c>
      <c r="G94" s="23">
        <v>10</v>
      </c>
      <c r="H94" s="23">
        <v>10</v>
      </c>
      <c r="I94" s="23">
        <v>20</v>
      </c>
      <c r="J94" s="22">
        <v>10</v>
      </c>
      <c r="K94" s="22">
        <v>10</v>
      </c>
      <c r="L94" s="22">
        <v>10</v>
      </c>
      <c r="M94" s="22">
        <v>10</v>
      </c>
      <c r="N94" s="22"/>
      <c r="O94" s="22"/>
      <c r="P94" s="22"/>
      <c r="R94" s="8">
        <f t="shared" si="13"/>
        <v>100</v>
      </c>
    </row>
    <row r="95" spans="1:18" x14ac:dyDescent="0.2">
      <c r="A95" s="20" t="str">
        <f t="shared" si="12"/>
        <v>9|10</v>
      </c>
      <c r="B95" s="21" t="s">
        <v>269</v>
      </c>
      <c r="C95" s="16" t="s">
        <v>320</v>
      </c>
      <c r="D95" s="17">
        <v>6</v>
      </c>
      <c r="E95" s="23"/>
      <c r="F95" s="23"/>
      <c r="G95" s="23">
        <v>10</v>
      </c>
      <c r="H95" s="23">
        <v>10</v>
      </c>
      <c r="I95" s="23">
        <v>20</v>
      </c>
      <c r="J95" s="22">
        <v>20</v>
      </c>
      <c r="K95" s="22">
        <v>20</v>
      </c>
      <c r="L95" s="22">
        <v>10</v>
      </c>
      <c r="M95" s="22">
        <v>10</v>
      </c>
      <c r="N95" s="22"/>
      <c r="O95" s="22"/>
      <c r="P95" s="22"/>
      <c r="R95" s="8">
        <f t="shared" si="13"/>
        <v>100</v>
      </c>
    </row>
    <row r="96" spans="1:18" x14ac:dyDescent="0.2">
      <c r="A96" s="20" t="str">
        <f t="shared" si="12"/>
        <v>9|11</v>
      </c>
      <c r="B96" s="21" t="s">
        <v>290</v>
      </c>
      <c r="C96" s="16" t="s">
        <v>289</v>
      </c>
      <c r="D96" s="17"/>
      <c r="E96" s="23"/>
      <c r="F96" s="23">
        <v>5</v>
      </c>
      <c r="G96" s="23">
        <v>5</v>
      </c>
      <c r="H96" s="23">
        <v>20</v>
      </c>
      <c r="I96" s="23">
        <v>20</v>
      </c>
      <c r="J96" s="22">
        <v>20</v>
      </c>
      <c r="K96" s="22">
        <v>10</v>
      </c>
      <c r="L96" s="22">
        <v>10</v>
      </c>
      <c r="M96" s="22">
        <v>10</v>
      </c>
      <c r="N96" s="22"/>
      <c r="O96" s="22"/>
      <c r="P96" s="22"/>
      <c r="R96" s="8">
        <f t="shared" si="13"/>
        <v>100</v>
      </c>
    </row>
    <row r="97" spans="1:18" x14ac:dyDescent="0.2">
      <c r="A97" s="20" t="str">
        <f t="shared" si="12"/>
        <v>9|12</v>
      </c>
      <c r="B97" s="21" t="s">
        <v>293</v>
      </c>
      <c r="C97" s="16" t="s">
        <v>294</v>
      </c>
      <c r="D97" s="17"/>
      <c r="E97" s="23">
        <v>10</v>
      </c>
      <c r="F97" s="23">
        <v>10</v>
      </c>
      <c r="G97" s="23">
        <v>10</v>
      </c>
      <c r="H97" s="23">
        <v>10</v>
      </c>
      <c r="I97" s="23">
        <v>20</v>
      </c>
      <c r="J97" s="22">
        <v>10</v>
      </c>
      <c r="K97" s="22">
        <v>10</v>
      </c>
      <c r="L97" s="22">
        <v>10</v>
      </c>
      <c r="M97" s="22">
        <v>10</v>
      </c>
      <c r="N97" s="22"/>
      <c r="O97" s="22"/>
      <c r="P97" s="22"/>
      <c r="R97" s="8">
        <f t="shared" si="13"/>
        <v>100</v>
      </c>
    </row>
    <row r="99" spans="1:18" ht="13.5" thickBot="1" x14ac:dyDescent="0.25">
      <c r="A99" s="24" t="s">
        <v>318</v>
      </c>
      <c r="B99" s="25">
        <v>10</v>
      </c>
      <c r="C99" s="26"/>
      <c r="D99" s="27"/>
      <c r="E99" s="13">
        <v>1</v>
      </c>
      <c r="F99" s="13">
        <v>2</v>
      </c>
      <c r="G99" s="13">
        <v>3</v>
      </c>
      <c r="H99" s="13">
        <v>4</v>
      </c>
      <c r="I99" s="13">
        <v>5</v>
      </c>
      <c r="J99" s="13">
        <v>6</v>
      </c>
      <c r="K99" s="13">
        <v>7</v>
      </c>
      <c r="L99" s="13">
        <v>8</v>
      </c>
      <c r="M99" s="13">
        <v>9</v>
      </c>
      <c r="N99" s="13">
        <v>10</v>
      </c>
      <c r="O99" s="13">
        <v>11</v>
      </c>
      <c r="P99" s="13">
        <v>12</v>
      </c>
    </row>
    <row r="100" spans="1:18" ht="13.5" thickTop="1" x14ac:dyDescent="0.2">
      <c r="A100" s="28" t="str">
        <f t="shared" ref="A100:A111" si="14">CONCATENATE($B$99,"|",B100)</f>
        <v>10|1</v>
      </c>
      <c r="B100" s="15">
        <v>1</v>
      </c>
      <c r="C100" s="16" t="s">
        <v>186</v>
      </c>
      <c r="D100" s="17">
        <v>1</v>
      </c>
      <c r="E100" s="18">
        <v>20</v>
      </c>
      <c r="F100" s="18">
        <v>30</v>
      </c>
      <c r="G100" s="18">
        <v>20</v>
      </c>
      <c r="H100" s="18">
        <v>20</v>
      </c>
      <c r="I100" s="18">
        <v>10</v>
      </c>
      <c r="J100" s="19"/>
      <c r="K100" s="19"/>
      <c r="L100" s="19"/>
      <c r="M100" s="19"/>
      <c r="N100" s="19"/>
      <c r="O100" s="19"/>
      <c r="P100" s="19"/>
      <c r="R100" s="8">
        <f t="shared" ref="R100:R111" si="15">SUM(E100:P100)</f>
        <v>100</v>
      </c>
    </row>
    <row r="101" spans="1:18" x14ac:dyDescent="0.2">
      <c r="A101" s="20" t="str">
        <f t="shared" si="14"/>
        <v>10|2</v>
      </c>
      <c r="B101" s="21" t="s">
        <v>188</v>
      </c>
      <c r="C101" s="16" t="s">
        <v>189</v>
      </c>
      <c r="D101" s="17">
        <v>2</v>
      </c>
      <c r="E101" s="18">
        <v>10</v>
      </c>
      <c r="F101" s="18">
        <v>10</v>
      </c>
      <c r="G101" s="18">
        <v>20</v>
      </c>
      <c r="H101" s="18">
        <v>10</v>
      </c>
      <c r="I101" s="18">
        <v>10</v>
      </c>
      <c r="J101" s="22">
        <v>10</v>
      </c>
      <c r="K101" s="22">
        <v>10</v>
      </c>
      <c r="L101" s="22">
        <v>10</v>
      </c>
      <c r="M101" s="22">
        <v>10</v>
      </c>
      <c r="N101" s="22"/>
      <c r="O101" s="22"/>
      <c r="P101" s="22"/>
      <c r="R101" s="8">
        <f t="shared" si="15"/>
        <v>100</v>
      </c>
    </row>
    <row r="102" spans="1:18" x14ac:dyDescent="0.2">
      <c r="A102" s="20" t="str">
        <f t="shared" si="14"/>
        <v>10|3</v>
      </c>
      <c r="B102" s="21" t="s">
        <v>190</v>
      </c>
      <c r="C102" s="16" t="s">
        <v>68</v>
      </c>
      <c r="D102" s="17">
        <v>3</v>
      </c>
      <c r="E102" s="23">
        <v>20</v>
      </c>
      <c r="F102" s="23">
        <v>20</v>
      </c>
      <c r="G102" s="23">
        <v>20</v>
      </c>
      <c r="H102" s="23">
        <v>20</v>
      </c>
      <c r="I102" s="23">
        <v>20</v>
      </c>
      <c r="J102" s="22"/>
      <c r="K102" s="22"/>
      <c r="L102" s="22"/>
      <c r="M102" s="22"/>
      <c r="N102" s="22"/>
      <c r="O102" s="22"/>
      <c r="P102" s="22"/>
      <c r="R102" s="8">
        <f t="shared" si="15"/>
        <v>100</v>
      </c>
    </row>
    <row r="103" spans="1:18" x14ac:dyDescent="0.2">
      <c r="A103" s="20" t="str">
        <f t="shared" si="14"/>
        <v>10|4</v>
      </c>
      <c r="B103" s="21" t="s">
        <v>191</v>
      </c>
      <c r="C103" s="16" t="s">
        <v>192</v>
      </c>
      <c r="D103" s="17">
        <v>4</v>
      </c>
      <c r="E103" s="23">
        <v>5</v>
      </c>
      <c r="F103" s="23">
        <v>10</v>
      </c>
      <c r="G103" s="23">
        <v>15</v>
      </c>
      <c r="H103" s="23">
        <v>10</v>
      </c>
      <c r="I103" s="23">
        <v>10</v>
      </c>
      <c r="J103" s="22">
        <v>10</v>
      </c>
      <c r="K103" s="22">
        <v>10</v>
      </c>
      <c r="L103" s="22">
        <v>10</v>
      </c>
      <c r="M103" s="22">
        <v>10</v>
      </c>
      <c r="N103" s="22">
        <v>10</v>
      </c>
      <c r="O103" s="22"/>
      <c r="P103" s="22"/>
      <c r="R103" s="8">
        <f t="shared" si="15"/>
        <v>100</v>
      </c>
    </row>
    <row r="104" spans="1:18" x14ac:dyDescent="0.2">
      <c r="A104" s="20" t="str">
        <f t="shared" si="14"/>
        <v>10|5</v>
      </c>
      <c r="B104" s="21" t="s">
        <v>204</v>
      </c>
      <c r="C104" s="16" t="s">
        <v>205</v>
      </c>
      <c r="D104" s="17"/>
      <c r="E104" s="23">
        <v>5</v>
      </c>
      <c r="F104" s="23">
        <v>10</v>
      </c>
      <c r="G104" s="23">
        <v>15</v>
      </c>
      <c r="H104" s="23">
        <v>10</v>
      </c>
      <c r="I104" s="23">
        <v>10</v>
      </c>
      <c r="J104" s="22">
        <v>10</v>
      </c>
      <c r="K104" s="22">
        <v>10</v>
      </c>
      <c r="L104" s="22">
        <v>10</v>
      </c>
      <c r="M104" s="22">
        <v>10</v>
      </c>
      <c r="N104" s="22">
        <v>10</v>
      </c>
      <c r="O104" s="22"/>
      <c r="P104" s="22"/>
      <c r="R104" s="8">
        <f t="shared" si="15"/>
        <v>100</v>
      </c>
    </row>
    <row r="105" spans="1:18" x14ac:dyDescent="0.2">
      <c r="A105" s="20" t="str">
        <f t="shared" si="14"/>
        <v>10|6</v>
      </c>
      <c r="B105" s="21" t="s">
        <v>207</v>
      </c>
      <c r="C105" s="16" t="s">
        <v>81</v>
      </c>
      <c r="D105" s="17">
        <v>5</v>
      </c>
      <c r="E105" s="23"/>
      <c r="F105" s="23"/>
      <c r="G105" s="23">
        <v>20</v>
      </c>
      <c r="H105" s="23">
        <v>20</v>
      </c>
      <c r="I105" s="23">
        <v>20</v>
      </c>
      <c r="J105" s="22">
        <v>20</v>
      </c>
      <c r="K105" s="22">
        <v>20</v>
      </c>
      <c r="L105" s="22"/>
      <c r="M105" s="22"/>
      <c r="N105" s="22"/>
      <c r="O105" s="22"/>
      <c r="P105" s="22"/>
      <c r="R105" s="8">
        <f t="shared" si="15"/>
        <v>100</v>
      </c>
    </row>
    <row r="106" spans="1:18" x14ac:dyDescent="0.2">
      <c r="A106" s="20" t="str">
        <f t="shared" si="14"/>
        <v>10|7</v>
      </c>
      <c r="B106" s="21" t="s">
        <v>210</v>
      </c>
      <c r="C106" s="16" t="s">
        <v>211</v>
      </c>
      <c r="D106" s="17">
        <v>3</v>
      </c>
      <c r="E106" s="23"/>
      <c r="F106" s="23"/>
      <c r="G106" s="23">
        <v>10</v>
      </c>
      <c r="H106" s="23">
        <v>10</v>
      </c>
      <c r="I106" s="23">
        <v>10</v>
      </c>
      <c r="J106" s="22">
        <v>20</v>
      </c>
      <c r="K106" s="22">
        <v>20</v>
      </c>
      <c r="L106" s="22">
        <v>10</v>
      </c>
      <c r="M106" s="22">
        <v>10</v>
      </c>
      <c r="N106" s="22">
        <v>10</v>
      </c>
      <c r="O106" s="22"/>
      <c r="P106" s="22"/>
      <c r="R106" s="8">
        <f t="shared" si="15"/>
        <v>100</v>
      </c>
    </row>
    <row r="107" spans="1:18" x14ac:dyDescent="0.2">
      <c r="A107" s="20" t="str">
        <f t="shared" si="14"/>
        <v>10|8</v>
      </c>
      <c r="B107" s="21" t="s">
        <v>214</v>
      </c>
      <c r="C107" s="16" t="s">
        <v>316</v>
      </c>
      <c r="D107" s="17">
        <v>5</v>
      </c>
      <c r="E107" s="23">
        <v>5</v>
      </c>
      <c r="F107" s="23">
        <v>5</v>
      </c>
      <c r="G107" s="23">
        <v>10</v>
      </c>
      <c r="H107" s="23">
        <v>10</v>
      </c>
      <c r="I107" s="23">
        <v>10</v>
      </c>
      <c r="J107" s="22">
        <v>20</v>
      </c>
      <c r="K107" s="22">
        <v>10</v>
      </c>
      <c r="L107" s="22">
        <v>10</v>
      </c>
      <c r="M107" s="22">
        <v>10</v>
      </c>
      <c r="N107" s="22">
        <v>10</v>
      </c>
      <c r="O107" s="22"/>
      <c r="P107" s="22"/>
      <c r="R107" s="8">
        <f t="shared" si="15"/>
        <v>100</v>
      </c>
    </row>
    <row r="108" spans="1:18" x14ac:dyDescent="0.2">
      <c r="A108" s="20" t="str">
        <f t="shared" si="14"/>
        <v>10|9</v>
      </c>
      <c r="B108" s="21" t="s">
        <v>242</v>
      </c>
      <c r="C108" s="16" t="s">
        <v>319</v>
      </c>
      <c r="D108" s="17">
        <v>6</v>
      </c>
      <c r="E108" s="23">
        <v>5</v>
      </c>
      <c r="F108" s="23">
        <v>5</v>
      </c>
      <c r="G108" s="23">
        <v>10</v>
      </c>
      <c r="H108" s="23">
        <v>10</v>
      </c>
      <c r="I108" s="23">
        <v>10</v>
      </c>
      <c r="J108" s="22">
        <v>20</v>
      </c>
      <c r="K108" s="22">
        <v>10</v>
      </c>
      <c r="L108" s="22">
        <v>10</v>
      </c>
      <c r="M108" s="22">
        <v>10</v>
      </c>
      <c r="N108" s="22">
        <v>10</v>
      </c>
      <c r="O108" s="22"/>
      <c r="P108" s="22"/>
      <c r="R108" s="8">
        <f t="shared" si="15"/>
        <v>100</v>
      </c>
    </row>
    <row r="109" spans="1:18" x14ac:dyDescent="0.2">
      <c r="A109" s="20" t="str">
        <f t="shared" si="14"/>
        <v>10|10</v>
      </c>
      <c r="B109" s="21" t="s">
        <v>269</v>
      </c>
      <c r="C109" s="16" t="s">
        <v>320</v>
      </c>
      <c r="D109" s="17">
        <v>6</v>
      </c>
      <c r="E109" s="23"/>
      <c r="F109" s="23"/>
      <c r="G109" s="23">
        <v>10</v>
      </c>
      <c r="H109" s="23">
        <v>10</v>
      </c>
      <c r="I109" s="23">
        <v>10</v>
      </c>
      <c r="J109" s="22">
        <v>20</v>
      </c>
      <c r="K109" s="22">
        <v>20</v>
      </c>
      <c r="L109" s="22">
        <v>10</v>
      </c>
      <c r="M109" s="22">
        <v>10</v>
      </c>
      <c r="N109" s="22">
        <v>10</v>
      </c>
      <c r="O109" s="22"/>
      <c r="P109" s="22"/>
      <c r="R109" s="8">
        <f t="shared" si="15"/>
        <v>100</v>
      </c>
    </row>
    <row r="110" spans="1:18" x14ac:dyDescent="0.2">
      <c r="A110" s="20" t="str">
        <f t="shared" si="14"/>
        <v>10|11</v>
      </c>
      <c r="B110" s="21" t="s">
        <v>290</v>
      </c>
      <c r="C110" s="16" t="s">
        <v>289</v>
      </c>
      <c r="D110" s="17"/>
      <c r="E110" s="23"/>
      <c r="F110" s="23">
        <v>5</v>
      </c>
      <c r="G110" s="23">
        <v>5</v>
      </c>
      <c r="H110" s="23">
        <v>10</v>
      </c>
      <c r="I110" s="23">
        <v>20</v>
      </c>
      <c r="J110" s="22">
        <v>20</v>
      </c>
      <c r="K110" s="22">
        <v>10</v>
      </c>
      <c r="L110" s="22">
        <v>10</v>
      </c>
      <c r="M110" s="22">
        <v>10</v>
      </c>
      <c r="N110" s="22">
        <v>10</v>
      </c>
      <c r="O110" s="22"/>
      <c r="P110" s="22"/>
      <c r="R110" s="8">
        <f t="shared" si="15"/>
        <v>100</v>
      </c>
    </row>
    <row r="111" spans="1:18" x14ac:dyDescent="0.2">
      <c r="A111" s="20" t="str">
        <f t="shared" si="14"/>
        <v>10|12</v>
      </c>
      <c r="B111" s="21" t="s">
        <v>293</v>
      </c>
      <c r="C111" s="16" t="s">
        <v>294</v>
      </c>
      <c r="D111" s="17"/>
      <c r="E111" s="23">
        <v>10</v>
      </c>
      <c r="F111" s="23">
        <v>10</v>
      </c>
      <c r="G111" s="23">
        <v>10</v>
      </c>
      <c r="H111" s="23">
        <v>10</v>
      </c>
      <c r="I111" s="23">
        <v>10</v>
      </c>
      <c r="J111" s="22">
        <v>10</v>
      </c>
      <c r="K111" s="22">
        <v>10</v>
      </c>
      <c r="L111" s="22">
        <v>10</v>
      </c>
      <c r="M111" s="22">
        <v>10</v>
      </c>
      <c r="N111" s="22">
        <v>10</v>
      </c>
      <c r="O111" s="22"/>
      <c r="P111" s="22"/>
      <c r="R111" s="8">
        <f t="shared" si="15"/>
        <v>100</v>
      </c>
    </row>
    <row r="113" spans="1:18" ht="13.5" thickBot="1" x14ac:dyDescent="0.25">
      <c r="A113" s="24" t="s">
        <v>318</v>
      </c>
      <c r="B113" s="25">
        <v>11</v>
      </c>
      <c r="C113" s="26"/>
      <c r="D113" s="27"/>
      <c r="E113" s="13">
        <v>1</v>
      </c>
      <c r="F113" s="13">
        <v>2</v>
      </c>
      <c r="G113" s="13">
        <v>3</v>
      </c>
      <c r="H113" s="13">
        <v>4</v>
      </c>
      <c r="I113" s="13">
        <v>5</v>
      </c>
      <c r="J113" s="13">
        <v>6</v>
      </c>
      <c r="K113" s="13">
        <v>7</v>
      </c>
      <c r="L113" s="13">
        <v>8</v>
      </c>
      <c r="M113" s="13">
        <v>9</v>
      </c>
      <c r="N113" s="13">
        <v>10</v>
      </c>
      <c r="O113" s="13">
        <v>11</v>
      </c>
      <c r="P113" s="13">
        <v>12</v>
      </c>
    </row>
    <row r="114" spans="1:18" ht="13.5" thickTop="1" x14ac:dyDescent="0.2">
      <c r="A114" s="28" t="str">
        <f t="shared" ref="A114:A125" si="16">CONCATENATE($B$113,"|",B114)</f>
        <v>11|1</v>
      </c>
      <c r="B114" s="15">
        <v>1</v>
      </c>
      <c r="C114" s="16" t="s">
        <v>186</v>
      </c>
      <c r="D114" s="17">
        <v>1</v>
      </c>
      <c r="E114" s="18">
        <v>20</v>
      </c>
      <c r="F114" s="18">
        <v>20</v>
      </c>
      <c r="G114" s="18">
        <v>20</v>
      </c>
      <c r="H114" s="18">
        <v>20</v>
      </c>
      <c r="I114" s="18">
        <v>10</v>
      </c>
      <c r="J114" s="19">
        <v>10</v>
      </c>
      <c r="K114" s="19"/>
      <c r="L114" s="19"/>
      <c r="M114" s="19"/>
      <c r="N114" s="19"/>
      <c r="O114" s="19"/>
      <c r="P114" s="19"/>
      <c r="R114" s="8">
        <f t="shared" ref="R114:R125" si="17">SUM(E114:P114)</f>
        <v>100</v>
      </c>
    </row>
    <row r="115" spans="1:18" x14ac:dyDescent="0.2">
      <c r="A115" s="20" t="str">
        <f t="shared" si="16"/>
        <v>11|2</v>
      </c>
      <c r="B115" s="21" t="s">
        <v>188</v>
      </c>
      <c r="C115" s="16" t="s">
        <v>189</v>
      </c>
      <c r="D115" s="17">
        <v>2</v>
      </c>
      <c r="E115" s="18">
        <v>10</v>
      </c>
      <c r="F115" s="18">
        <v>10</v>
      </c>
      <c r="G115" s="18">
        <v>20</v>
      </c>
      <c r="H115" s="18">
        <v>10</v>
      </c>
      <c r="I115" s="18">
        <v>10</v>
      </c>
      <c r="J115" s="22">
        <v>10</v>
      </c>
      <c r="K115" s="22">
        <v>10</v>
      </c>
      <c r="L115" s="22">
        <v>10</v>
      </c>
      <c r="M115" s="22">
        <v>10</v>
      </c>
      <c r="N115" s="22"/>
      <c r="O115" s="22"/>
      <c r="P115" s="22"/>
      <c r="R115" s="8">
        <f t="shared" si="17"/>
        <v>100</v>
      </c>
    </row>
    <row r="116" spans="1:18" x14ac:dyDescent="0.2">
      <c r="A116" s="20" t="str">
        <f t="shared" si="16"/>
        <v>11|3</v>
      </c>
      <c r="B116" s="21" t="s">
        <v>190</v>
      </c>
      <c r="C116" s="16" t="s">
        <v>68</v>
      </c>
      <c r="D116" s="17">
        <v>3</v>
      </c>
      <c r="E116" s="23">
        <v>20</v>
      </c>
      <c r="F116" s="23">
        <v>20</v>
      </c>
      <c r="G116" s="23">
        <v>20</v>
      </c>
      <c r="H116" s="23">
        <v>20</v>
      </c>
      <c r="I116" s="23">
        <v>20</v>
      </c>
      <c r="J116" s="22"/>
      <c r="K116" s="22"/>
      <c r="L116" s="22"/>
      <c r="M116" s="22"/>
      <c r="N116" s="22"/>
      <c r="O116" s="22"/>
      <c r="P116" s="22"/>
      <c r="R116" s="8">
        <f t="shared" si="17"/>
        <v>100</v>
      </c>
    </row>
    <row r="117" spans="1:18" x14ac:dyDescent="0.2">
      <c r="A117" s="20" t="str">
        <f t="shared" si="16"/>
        <v>11|4</v>
      </c>
      <c r="B117" s="21" t="s">
        <v>191</v>
      </c>
      <c r="C117" s="16" t="s">
        <v>192</v>
      </c>
      <c r="D117" s="17"/>
      <c r="E117" s="23">
        <v>5</v>
      </c>
      <c r="F117" s="23">
        <v>10</v>
      </c>
      <c r="G117" s="23">
        <v>10</v>
      </c>
      <c r="H117" s="23">
        <v>10</v>
      </c>
      <c r="I117" s="23">
        <v>10</v>
      </c>
      <c r="J117" s="22">
        <v>10</v>
      </c>
      <c r="K117" s="22">
        <v>10</v>
      </c>
      <c r="L117" s="22">
        <v>10</v>
      </c>
      <c r="M117" s="22">
        <v>10</v>
      </c>
      <c r="N117" s="22">
        <v>10</v>
      </c>
      <c r="O117" s="22">
        <v>5</v>
      </c>
      <c r="P117" s="22"/>
      <c r="R117" s="8">
        <f t="shared" si="17"/>
        <v>100</v>
      </c>
    </row>
    <row r="118" spans="1:18" x14ac:dyDescent="0.2">
      <c r="A118" s="20" t="str">
        <f t="shared" si="16"/>
        <v>11|5</v>
      </c>
      <c r="B118" s="21" t="s">
        <v>204</v>
      </c>
      <c r="C118" s="16" t="s">
        <v>205</v>
      </c>
      <c r="D118" s="17">
        <v>4</v>
      </c>
      <c r="E118" s="23">
        <v>5</v>
      </c>
      <c r="F118" s="23">
        <v>10</v>
      </c>
      <c r="G118" s="23">
        <v>10</v>
      </c>
      <c r="H118" s="23">
        <v>10</v>
      </c>
      <c r="I118" s="23">
        <v>10</v>
      </c>
      <c r="J118" s="22">
        <v>10</v>
      </c>
      <c r="K118" s="22">
        <v>10</v>
      </c>
      <c r="L118" s="22">
        <v>10</v>
      </c>
      <c r="M118" s="22">
        <v>10</v>
      </c>
      <c r="N118" s="22">
        <v>10</v>
      </c>
      <c r="O118" s="22">
        <v>5</v>
      </c>
      <c r="P118" s="22"/>
      <c r="R118" s="8">
        <f t="shared" si="17"/>
        <v>100</v>
      </c>
    </row>
    <row r="119" spans="1:18" x14ac:dyDescent="0.2">
      <c r="A119" s="20" t="str">
        <f t="shared" si="16"/>
        <v>11|6</v>
      </c>
      <c r="B119" s="21" t="s">
        <v>207</v>
      </c>
      <c r="C119" s="16" t="s">
        <v>81</v>
      </c>
      <c r="D119" s="17">
        <v>5</v>
      </c>
      <c r="E119" s="23"/>
      <c r="F119" s="23"/>
      <c r="G119" s="23">
        <v>10</v>
      </c>
      <c r="H119" s="23">
        <v>20</v>
      </c>
      <c r="I119" s="23">
        <v>20</v>
      </c>
      <c r="J119" s="22">
        <v>20</v>
      </c>
      <c r="K119" s="22">
        <v>20</v>
      </c>
      <c r="L119" s="22">
        <v>10</v>
      </c>
      <c r="M119" s="22"/>
      <c r="N119" s="22"/>
      <c r="O119" s="22"/>
      <c r="P119" s="22"/>
      <c r="R119" s="8">
        <f t="shared" si="17"/>
        <v>100</v>
      </c>
    </row>
    <row r="120" spans="1:18" x14ac:dyDescent="0.2">
      <c r="A120" s="20" t="str">
        <f t="shared" si="16"/>
        <v>11|7</v>
      </c>
      <c r="B120" s="21" t="s">
        <v>210</v>
      </c>
      <c r="C120" s="16" t="s">
        <v>211</v>
      </c>
      <c r="D120" s="17">
        <v>3</v>
      </c>
      <c r="E120" s="23"/>
      <c r="F120" s="23"/>
      <c r="G120" s="23">
        <v>10</v>
      </c>
      <c r="H120" s="23">
        <v>10</v>
      </c>
      <c r="I120" s="23">
        <v>10</v>
      </c>
      <c r="J120" s="22">
        <v>10</v>
      </c>
      <c r="K120" s="22">
        <v>20</v>
      </c>
      <c r="L120" s="22">
        <v>10</v>
      </c>
      <c r="M120" s="22">
        <v>10</v>
      </c>
      <c r="N120" s="22">
        <v>10</v>
      </c>
      <c r="O120" s="22">
        <v>10</v>
      </c>
      <c r="P120" s="22"/>
      <c r="R120" s="8">
        <f t="shared" si="17"/>
        <v>100</v>
      </c>
    </row>
    <row r="121" spans="1:18" x14ac:dyDescent="0.2">
      <c r="A121" s="20" t="str">
        <f t="shared" si="16"/>
        <v>11|8</v>
      </c>
      <c r="B121" s="21" t="s">
        <v>214</v>
      </c>
      <c r="C121" s="16" t="s">
        <v>316</v>
      </c>
      <c r="D121" s="17">
        <v>5</v>
      </c>
      <c r="E121" s="23">
        <v>5</v>
      </c>
      <c r="F121" s="23">
        <v>5</v>
      </c>
      <c r="G121" s="23">
        <v>10</v>
      </c>
      <c r="H121" s="23">
        <v>10</v>
      </c>
      <c r="I121" s="23">
        <v>10</v>
      </c>
      <c r="J121" s="22">
        <v>15</v>
      </c>
      <c r="K121" s="22">
        <v>10</v>
      </c>
      <c r="L121" s="22">
        <v>10</v>
      </c>
      <c r="M121" s="22">
        <v>10</v>
      </c>
      <c r="N121" s="22">
        <v>10</v>
      </c>
      <c r="O121" s="22">
        <v>5</v>
      </c>
      <c r="P121" s="22"/>
      <c r="R121" s="8">
        <f t="shared" si="17"/>
        <v>100</v>
      </c>
    </row>
    <row r="122" spans="1:18" x14ac:dyDescent="0.2">
      <c r="A122" s="20" t="str">
        <f t="shared" si="16"/>
        <v>11|9</v>
      </c>
      <c r="B122" s="21" t="s">
        <v>242</v>
      </c>
      <c r="C122" s="16" t="s">
        <v>319</v>
      </c>
      <c r="D122" s="17">
        <v>6</v>
      </c>
      <c r="E122" s="23">
        <v>5</v>
      </c>
      <c r="F122" s="23">
        <v>5</v>
      </c>
      <c r="G122" s="23">
        <v>5</v>
      </c>
      <c r="H122" s="23">
        <v>10</v>
      </c>
      <c r="I122" s="23">
        <v>10</v>
      </c>
      <c r="J122" s="22">
        <v>20</v>
      </c>
      <c r="K122" s="22">
        <v>10</v>
      </c>
      <c r="L122" s="22">
        <v>10</v>
      </c>
      <c r="M122" s="22">
        <v>10</v>
      </c>
      <c r="N122" s="22">
        <v>10</v>
      </c>
      <c r="O122" s="22">
        <v>5</v>
      </c>
      <c r="P122" s="22"/>
      <c r="R122" s="8">
        <f t="shared" si="17"/>
        <v>100</v>
      </c>
    </row>
    <row r="123" spans="1:18" x14ac:dyDescent="0.2">
      <c r="A123" s="20" t="str">
        <f t="shared" si="16"/>
        <v>11|10</v>
      </c>
      <c r="B123" s="21" t="s">
        <v>269</v>
      </c>
      <c r="C123" s="16" t="s">
        <v>320</v>
      </c>
      <c r="D123" s="17">
        <v>6</v>
      </c>
      <c r="E123" s="23"/>
      <c r="F123" s="23"/>
      <c r="G123" s="23">
        <v>10</v>
      </c>
      <c r="H123" s="23">
        <v>10</v>
      </c>
      <c r="I123" s="23">
        <v>10</v>
      </c>
      <c r="J123" s="22">
        <v>10</v>
      </c>
      <c r="K123" s="22">
        <v>20</v>
      </c>
      <c r="L123" s="22">
        <v>10</v>
      </c>
      <c r="M123" s="22">
        <v>10</v>
      </c>
      <c r="N123" s="22">
        <v>10</v>
      </c>
      <c r="O123" s="22">
        <v>10</v>
      </c>
      <c r="P123" s="22"/>
      <c r="R123" s="8">
        <f t="shared" si="17"/>
        <v>100</v>
      </c>
    </row>
    <row r="124" spans="1:18" x14ac:dyDescent="0.2">
      <c r="A124" s="20" t="str">
        <f t="shared" si="16"/>
        <v>11|11</v>
      </c>
      <c r="B124" s="21" t="s">
        <v>290</v>
      </c>
      <c r="C124" s="16" t="s">
        <v>289</v>
      </c>
      <c r="D124" s="17"/>
      <c r="E124" s="23"/>
      <c r="F124" s="23">
        <v>5</v>
      </c>
      <c r="G124" s="23">
        <v>5</v>
      </c>
      <c r="H124" s="23">
        <v>10</v>
      </c>
      <c r="I124" s="23">
        <v>15</v>
      </c>
      <c r="J124" s="22">
        <v>20</v>
      </c>
      <c r="K124" s="22">
        <v>10</v>
      </c>
      <c r="L124" s="22">
        <v>10</v>
      </c>
      <c r="M124" s="22">
        <v>10</v>
      </c>
      <c r="N124" s="22">
        <v>10</v>
      </c>
      <c r="O124" s="22">
        <v>5</v>
      </c>
      <c r="P124" s="22"/>
      <c r="R124" s="8">
        <f t="shared" si="17"/>
        <v>100</v>
      </c>
    </row>
    <row r="125" spans="1:18" x14ac:dyDescent="0.2">
      <c r="A125" s="20" t="str">
        <f t="shared" si="16"/>
        <v>11|12</v>
      </c>
      <c r="B125" s="21" t="s">
        <v>293</v>
      </c>
      <c r="C125" s="16" t="s">
        <v>294</v>
      </c>
      <c r="D125" s="17"/>
      <c r="E125" s="23">
        <v>5</v>
      </c>
      <c r="F125" s="23">
        <v>10</v>
      </c>
      <c r="G125" s="23">
        <v>10</v>
      </c>
      <c r="H125" s="23">
        <v>10</v>
      </c>
      <c r="I125" s="23">
        <v>10</v>
      </c>
      <c r="J125" s="22">
        <v>10</v>
      </c>
      <c r="K125" s="22">
        <v>10</v>
      </c>
      <c r="L125" s="22">
        <v>10</v>
      </c>
      <c r="M125" s="22">
        <v>10</v>
      </c>
      <c r="N125" s="22">
        <v>10</v>
      </c>
      <c r="O125" s="22">
        <v>5</v>
      </c>
      <c r="P125" s="22"/>
      <c r="R125" s="8">
        <f t="shared" si="17"/>
        <v>100</v>
      </c>
    </row>
    <row r="127" spans="1:18" ht="13.5" thickBot="1" x14ac:dyDescent="0.25">
      <c r="A127" s="24" t="s">
        <v>318</v>
      </c>
      <c r="B127" s="25">
        <v>12</v>
      </c>
      <c r="C127" s="26"/>
      <c r="D127" s="27"/>
      <c r="E127" s="13">
        <v>1</v>
      </c>
      <c r="F127" s="13">
        <v>2</v>
      </c>
      <c r="G127" s="13">
        <v>3</v>
      </c>
      <c r="H127" s="13">
        <v>4</v>
      </c>
      <c r="I127" s="13">
        <v>5</v>
      </c>
      <c r="J127" s="13">
        <v>6</v>
      </c>
      <c r="K127" s="13">
        <v>7</v>
      </c>
      <c r="L127" s="13">
        <v>8</v>
      </c>
      <c r="M127" s="13">
        <v>9</v>
      </c>
      <c r="N127" s="13">
        <v>10</v>
      </c>
      <c r="O127" s="13">
        <v>11</v>
      </c>
      <c r="P127" s="13">
        <v>12</v>
      </c>
    </row>
    <row r="128" spans="1:18" ht="13.5" thickTop="1" x14ac:dyDescent="0.2">
      <c r="A128" s="28" t="str">
        <f t="shared" ref="A128:A139" si="18">CONCATENATE($B$127,"|",B128)</f>
        <v>12|1</v>
      </c>
      <c r="B128" s="15">
        <v>1</v>
      </c>
      <c r="C128" s="16" t="s">
        <v>186</v>
      </c>
      <c r="D128" s="17">
        <v>1</v>
      </c>
      <c r="E128" s="18">
        <v>20</v>
      </c>
      <c r="F128" s="18">
        <v>20</v>
      </c>
      <c r="G128" s="18">
        <v>20</v>
      </c>
      <c r="H128" s="18">
        <v>20</v>
      </c>
      <c r="I128" s="18">
        <v>10</v>
      </c>
      <c r="J128" s="19">
        <v>10</v>
      </c>
      <c r="K128" s="19"/>
      <c r="L128" s="19"/>
      <c r="M128" s="19"/>
      <c r="N128" s="19"/>
      <c r="O128" s="19"/>
      <c r="P128" s="19"/>
      <c r="R128" s="8">
        <f t="shared" ref="R128:R139" si="19">SUM(E128:P128)</f>
        <v>100</v>
      </c>
    </row>
    <row r="129" spans="1:18" x14ac:dyDescent="0.2">
      <c r="A129" s="20" t="str">
        <f t="shared" si="18"/>
        <v>12|2</v>
      </c>
      <c r="B129" s="21" t="s">
        <v>188</v>
      </c>
      <c r="C129" s="16" t="s">
        <v>189</v>
      </c>
      <c r="D129" s="17">
        <v>2</v>
      </c>
      <c r="E129" s="18">
        <v>10</v>
      </c>
      <c r="F129" s="18">
        <v>10</v>
      </c>
      <c r="G129" s="18">
        <v>10</v>
      </c>
      <c r="H129" s="18">
        <v>10</v>
      </c>
      <c r="I129" s="18">
        <v>10</v>
      </c>
      <c r="J129" s="22">
        <v>10</v>
      </c>
      <c r="K129" s="22">
        <v>10</v>
      </c>
      <c r="L129" s="22">
        <v>10</v>
      </c>
      <c r="M129" s="22">
        <v>10</v>
      </c>
      <c r="N129" s="22">
        <v>10</v>
      </c>
      <c r="O129" s="22"/>
      <c r="P129" s="22"/>
      <c r="R129" s="8">
        <f t="shared" si="19"/>
        <v>100</v>
      </c>
    </row>
    <row r="130" spans="1:18" x14ac:dyDescent="0.2">
      <c r="A130" s="20" t="str">
        <f t="shared" si="18"/>
        <v>12|3</v>
      </c>
      <c r="B130" s="21" t="s">
        <v>190</v>
      </c>
      <c r="C130" s="16" t="s">
        <v>68</v>
      </c>
      <c r="D130" s="17">
        <v>3</v>
      </c>
      <c r="E130" s="23">
        <v>10</v>
      </c>
      <c r="F130" s="23">
        <v>20</v>
      </c>
      <c r="G130" s="23">
        <v>20</v>
      </c>
      <c r="H130" s="23">
        <v>20</v>
      </c>
      <c r="I130" s="23">
        <v>20</v>
      </c>
      <c r="J130" s="22">
        <v>10</v>
      </c>
      <c r="K130" s="22"/>
      <c r="L130" s="22"/>
      <c r="M130" s="22"/>
      <c r="N130" s="22"/>
      <c r="O130" s="22"/>
      <c r="P130" s="22"/>
      <c r="R130" s="8">
        <f t="shared" si="19"/>
        <v>100</v>
      </c>
    </row>
    <row r="131" spans="1:18" x14ac:dyDescent="0.2">
      <c r="A131" s="20" t="str">
        <f t="shared" si="18"/>
        <v>12|4</v>
      </c>
      <c r="B131" s="21" t="s">
        <v>191</v>
      </c>
      <c r="C131" s="16" t="s">
        <v>192</v>
      </c>
      <c r="D131" s="17"/>
      <c r="E131" s="23">
        <v>5</v>
      </c>
      <c r="F131" s="23">
        <v>5</v>
      </c>
      <c r="G131" s="23">
        <v>10</v>
      </c>
      <c r="H131" s="23">
        <v>10</v>
      </c>
      <c r="I131" s="23">
        <v>10</v>
      </c>
      <c r="J131" s="22">
        <v>10</v>
      </c>
      <c r="K131" s="22">
        <v>10</v>
      </c>
      <c r="L131" s="22">
        <v>10</v>
      </c>
      <c r="M131" s="22">
        <v>10</v>
      </c>
      <c r="N131" s="22">
        <v>10</v>
      </c>
      <c r="O131" s="22">
        <v>5</v>
      </c>
      <c r="P131" s="22">
        <v>5</v>
      </c>
      <c r="R131" s="8">
        <f t="shared" si="19"/>
        <v>100</v>
      </c>
    </row>
    <row r="132" spans="1:18" x14ac:dyDescent="0.2">
      <c r="A132" s="20" t="str">
        <f t="shared" si="18"/>
        <v>12|5</v>
      </c>
      <c r="B132" s="21" t="s">
        <v>204</v>
      </c>
      <c r="C132" s="16" t="s">
        <v>205</v>
      </c>
      <c r="D132" s="17">
        <v>4</v>
      </c>
      <c r="E132" s="23">
        <v>5</v>
      </c>
      <c r="F132" s="23">
        <v>5</v>
      </c>
      <c r="G132" s="23">
        <v>10</v>
      </c>
      <c r="H132" s="23">
        <v>10</v>
      </c>
      <c r="I132" s="23">
        <v>10</v>
      </c>
      <c r="J132" s="22">
        <v>10</v>
      </c>
      <c r="K132" s="22">
        <v>10</v>
      </c>
      <c r="L132" s="22">
        <v>10</v>
      </c>
      <c r="M132" s="22">
        <v>10</v>
      </c>
      <c r="N132" s="22">
        <v>10</v>
      </c>
      <c r="O132" s="22">
        <v>5</v>
      </c>
      <c r="P132" s="22">
        <v>5</v>
      </c>
      <c r="R132" s="8">
        <f t="shared" si="19"/>
        <v>100</v>
      </c>
    </row>
    <row r="133" spans="1:18" x14ac:dyDescent="0.2">
      <c r="A133" s="20" t="str">
        <f t="shared" si="18"/>
        <v>12|6</v>
      </c>
      <c r="B133" s="21" t="s">
        <v>207</v>
      </c>
      <c r="C133" s="16" t="s">
        <v>81</v>
      </c>
      <c r="D133" s="17">
        <v>5</v>
      </c>
      <c r="E133" s="23"/>
      <c r="F133" s="23"/>
      <c r="G133" s="23">
        <v>10</v>
      </c>
      <c r="H133" s="23">
        <v>20</v>
      </c>
      <c r="I133" s="23">
        <v>20</v>
      </c>
      <c r="J133" s="22">
        <v>20</v>
      </c>
      <c r="K133" s="22">
        <v>20</v>
      </c>
      <c r="L133" s="22">
        <v>10</v>
      </c>
      <c r="M133" s="22"/>
      <c r="N133" s="22"/>
      <c r="O133" s="22"/>
      <c r="P133" s="22"/>
      <c r="R133" s="8">
        <f t="shared" si="19"/>
        <v>100</v>
      </c>
    </row>
    <row r="134" spans="1:18" x14ac:dyDescent="0.2">
      <c r="A134" s="20" t="str">
        <f t="shared" si="18"/>
        <v>12|7</v>
      </c>
      <c r="B134" s="21" t="s">
        <v>210</v>
      </c>
      <c r="C134" s="16" t="s">
        <v>211</v>
      </c>
      <c r="D134" s="17">
        <v>3</v>
      </c>
      <c r="E134" s="23"/>
      <c r="F134" s="23"/>
      <c r="G134" s="23">
        <v>10</v>
      </c>
      <c r="H134" s="23">
        <v>10</v>
      </c>
      <c r="I134" s="23">
        <v>10</v>
      </c>
      <c r="J134" s="22">
        <v>10</v>
      </c>
      <c r="K134" s="22">
        <v>10</v>
      </c>
      <c r="L134" s="22">
        <v>10</v>
      </c>
      <c r="M134" s="22">
        <v>10</v>
      </c>
      <c r="N134" s="22">
        <v>10</v>
      </c>
      <c r="O134" s="22">
        <v>10</v>
      </c>
      <c r="P134" s="22">
        <v>10</v>
      </c>
      <c r="R134" s="8">
        <f t="shared" si="19"/>
        <v>100</v>
      </c>
    </row>
    <row r="135" spans="1:18" x14ac:dyDescent="0.2">
      <c r="A135" s="20" t="str">
        <f t="shared" si="18"/>
        <v>12|8</v>
      </c>
      <c r="B135" s="21" t="s">
        <v>214</v>
      </c>
      <c r="C135" s="16" t="s">
        <v>316</v>
      </c>
      <c r="D135" s="17">
        <v>5</v>
      </c>
      <c r="E135" s="23">
        <v>5</v>
      </c>
      <c r="F135" s="23">
        <v>5</v>
      </c>
      <c r="G135" s="23">
        <v>10</v>
      </c>
      <c r="H135" s="23">
        <v>10</v>
      </c>
      <c r="I135" s="23">
        <v>10</v>
      </c>
      <c r="J135" s="22">
        <v>10</v>
      </c>
      <c r="K135" s="22">
        <v>10</v>
      </c>
      <c r="L135" s="22">
        <v>10</v>
      </c>
      <c r="M135" s="22">
        <v>10</v>
      </c>
      <c r="N135" s="22">
        <v>10</v>
      </c>
      <c r="O135" s="22">
        <v>5</v>
      </c>
      <c r="P135" s="22">
        <v>5</v>
      </c>
      <c r="R135" s="8">
        <f t="shared" si="19"/>
        <v>100</v>
      </c>
    </row>
    <row r="136" spans="1:18" x14ac:dyDescent="0.2">
      <c r="A136" s="20" t="str">
        <f t="shared" si="18"/>
        <v>12|9</v>
      </c>
      <c r="B136" s="21" t="s">
        <v>242</v>
      </c>
      <c r="C136" s="16" t="s">
        <v>319</v>
      </c>
      <c r="D136" s="17">
        <v>6</v>
      </c>
      <c r="E136" s="23">
        <v>5</v>
      </c>
      <c r="F136" s="23">
        <v>5</v>
      </c>
      <c r="G136" s="23">
        <v>10</v>
      </c>
      <c r="H136" s="23">
        <v>10</v>
      </c>
      <c r="I136" s="23">
        <v>10</v>
      </c>
      <c r="J136" s="22">
        <v>10</v>
      </c>
      <c r="K136" s="22">
        <v>10</v>
      </c>
      <c r="L136" s="22">
        <v>10</v>
      </c>
      <c r="M136" s="22">
        <v>10</v>
      </c>
      <c r="N136" s="22">
        <v>10</v>
      </c>
      <c r="O136" s="22">
        <v>5</v>
      </c>
      <c r="P136" s="22">
        <v>5</v>
      </c>
      <c r="R136" s="8">
        <f t="shared" si="19"/>
        <v>100</v>
      </c>
    </row>
    <row r="137" spans="1:18" x14ac:dyDescent="0.2">
      <c r="A137" s="20" t="str">
        <f t="shared" si="18"/>
        <v>12|10</v>
      </c>
      <c r="B137" s="21" t="s">
        <v>269</v>
      </c>
      <c r="C137" s="16" t="s">
        <v>320</v>
      </c>
      <c r="D137" s="17">
        <v>6</v>
      </c>
      <c r="E137" s="23"/>
      <c r="F137" s="23"/>
      <c r="G137" s="23">
        <v>10</v>
      </c>
      <c r="H137" s="23">
        <v>10</v>
      </c>
      <c r="I137" s="23">
        <v>10</v>
      </c>
      <c r="J137" s="22">
        <v>10</v>
      </c>
      <c r="K137" s="22">
        <v>10</v>
      </c>
      <c r="L137" s="22">
        <v>10</v>
      </c>
      <c r="M137" s="22">
        <v>10</v>
      </c>
      <c r="N137" s="22">
        <v>10</v>
      </c>
      <c r="O137" s="22">
        <v>10</v>
      </c>
      <c r="P137" s="22">
        <v>10</v>
      </c>
      <c r="R137" s="8">
        <f t="shared" si="19"/>
        <v>100</v>
      </c>
    </row>
    <row r="138" spans="1:18" x14ac:dyDescent="0.2">
      <c r="A138" s="20" t="str">
        <f t="shared" si="18"/>
        <v>12|11</v>
      </c>
      <c r="B138" s="21" t="s">
        <v>290</v>
      </c>
      <c r="C138" s="16" t="s">
        <v>289</v>
      </c>
      <c r="D138" s="17"/>
      <c r="E138" s="23"/>
      <c r="F138" s="23"/>
      <c r="G138" s="23">
        <v>5</v>
      </c>
      <c r="H138" s="23">
        <v>10</v>
      </c>
      <c r="I138" s="23">
        <v>15</v>
      </c>
      <c r="J138" s="22">
        <v>20</v>
      </c>
      <c r="K138" s="22">
        <v>10</v>
      </c>
      <c r="L138" s="22">
        <v>10</v>
      </c>
      <c r="M138" s="22">
        <v>10</v>
      </c>
      <c r="N138" s="22">
        <v>10</v>
      </c>
      <c r="O138" s="22">
        <v>5</v>
      </c>
      <c r="P138" s="22">
        <v>5</v>
      </c>
      <c r="R138" s="8">
        <f t="shared" si="19"/>
        <v>100</v>
      </c>
    </row>
    <row r="139" spans="1:18" x14ac:dyDescent="0.2">
      <c r="A139" s="20" t="str">
        <f t="shared" si="18"/>
        <v>12|12</v>
      </c>
      <c r="B139" s="21" t="s">
        <v>293</v>
      </c>
      <c r="C139" s="16" t="s">
        <v>294</v>
      </c>
      <c r="D139" s="17"/>
      <c r="E139" s="23">
        <v>5</v>
      </c>
      <c r="F139" s="23">
        <v>5</v>
      </c>
      <c r="G139" s="23">
        <v>10</v>
      </c>
      <c r="H139" s="23">
        <v>10</v>
      </c>
      <c r="I139" s="23">
        <v>10</v>
      </c>
      <c r="J139" s="22">
        <v>10</v>
      </c>
      <c r="K139" s="22">
        <v>10</v>
      </c>
      <c r="L139" s="22">
        <v>10</v>
      </c>
      <c r="M139" s="22">
        <v>10</v>
      </c>
      <c r="N139" s="22">
        <v>10</v>
      </c>
      <c r="O139" s="22">
        <v>5</v>
      </c>
      <c r="P139" s="22">
        <v>5</v>
      </c>
      <c r="R139" s="8">
        <f t="shared" si="19"/>
        <v>100</v>
      </c>
    </row>
    <row r="141" spans="1:18" x14ac:dyDescent="0.2">
      <c r="R141" s="8">
        <f>SUM(R2:R139)</f>
        <v>12000</v>
      </c>
    </row>
  </sheetData>
  <sheetProtection sheet="1" objects="1" scenarios="1"/>
  <printOptions verticalCentered="1"/>
  <pageMargins left="0.78740157480314965" right="0.78740157480314965" top="0.98425196850393704" bottom="0.59055118110236227" header="0.51181102362204722" footer="0.51181102362204722"/>
  <pageSetup paperSize="8" scale="5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3771-2F1E-4EA1-B94F-B35295B45014}">
  <sheetPr>
    <pageSetUpPr fitToPage="1"/>
  </sheetPr>
  <dimension ref="A1:R141"/>
  <sheetViews>
    <sheetView showZeros="0" zoomScale="112" zoomScaleNormal="112" workbookViewId="0">
      <selection activeCell="C35" sqref="C35"/>
    </sheetView>
  </sheetViews>
  <sheetFormatPr defaultColWidth="9.140625" defaultRowHeight="12.75" x14ac:dyDescent="0.2"/>
  <cols>
    <col min="1" max="1" width="4.7109375" style="8" customWidth="1"/>
    <col min="2" max="2" width="3.7109375" style="8" customWidth="1"/>
    <col min="3" max="3" width="66.140625" style="8" bestFit="1" customWidth="1"/>
    <col min="4" max="4" width="3.28515625" style="8" customWidth="1"/>
    <col min="5" max="16" width="9.28515625" style="8" customWidth="1"/>
    <col min="17" max="17" width="6" style="8" customWidth="1"/>
    <col min="18" max="255" width="9.140625" style="8"/>
    <col min="256" max="256" width="11.28515625" style="8" customWidth="1"/>
    <col min="257" max="257" width="67.7109375" style="8" customWidth="1"/>
    <col min="258" max="258" width="3.28515625" style="8" customWidth="1"/>
    <col min="259" max="271" width="10.7109375" style="8" customWidth="1"/>
    <col min="272" max="272" width="7.28515625" style="8" customWidth="1"/>
    <col min="273" max="511" width="9.140625" style="8"/>
    <col min="512" max="512" width="11.28515625" style="8" customWidth="1"/>
    <col min="513" max="513" width="67.7109375" style="8" customWidth="1"/>
    <col min="514" max="514" width="3.28515625" style="8" customWidth="1"/>
    <col min="515" max="527" width="10.7109375" style="8" customWidth="1"/>
    <col min="528" max="528" width="7.28515625" style="8" customWidth="1"/>
    <col min="529" max="767" width="9.140625" style="8"/>
    <col min="768" max="768" width="11.28515625" style="8" customWidth="1"/>
    <col min="769" max="769" width="67.7109375" style="8" customWidth="1"/>
    <col min="770" max="770" width="3.28515625" style="8" customWidth="1"/>
    <col min="771" max="783" width="10.7109375" style="8" customWidth="1"/>
    <col min="784" max="784" width="7.28515625" style="8" customWidth="1"/>
    <col min="785" max="1023" width="9.140625" style="8"/>
    <col min="1024" max="1024" width="11.28515625" style="8" customWidth="1"/>
    <col min="1025" max="1025" width="67.7109375" style="8" customWidth="1"/>
    <col min="1026" max="1026" width="3.28515625" style="8" customWidth="1"/>
    <col min="1027" max="1039" width="10.7109375" style="8" customWidth="1"/>
    <col min="1040" max="1040" width="7.28515625" style="8" customWidth="1"/>
    <col min="1041" max="1279" width="9.140625" style="8"/>
    <col min="1280" max="1280" width="11.28515625" style="8" customWidth="1"/>
    <col min="1281" max="1281" width="67.7109375" style="8" customWidth="1"/>
    <col min="1282" max="1282" width="3.28515625" style="8" customWidth="1"/>
    <col min="1283" max="1295" width="10.7109375" style="8" customWidth="1"/>
    <col min="1296" max="1296" width="7.28515625" style="8" customWidth="1"/>
    <col min="1297" max="1535" width="9.140625" style="8"/>
    <col min="1536" max="1536" width="11.28515625" style="8" customWidth="1"/>
    <col min="1537" max="1537" width="67.7109375" style="8" customWidth="1"/>
    <col min="1538" max="1538" width="3.28515625" style="8" customWidth="1"/>
    <col min="1539" max="1551" width="10.7109375" style="8" customWidth="1"/>
    <col min="1552" max="1552" width="7.28515625" style="8" customWidth="1"/>
    <col min="1553" max="1791" width="9.140625" style="8"/>
    <col min="1792" max="1792" width="11.28515625" style="8" customWidth="1"/>
    <col min="1793" max="1793" width="67.7109375" style="8" customWidth="1"/>
    <col min="1794" max="1794" width="3.28515625" style="8" customWidth="1"/>
    <col min="1795" max="1807" width="10.7109375" style="8" customWidth="1"/>
    <col min="1808" max="1808" width="7.28515625" style="8" customWidth="1"/>
    <col min="1809" max="2047" width="9.140625" style="8"/>
    <col min="2048" max="2048" width="11.28515625" style="8" customWidth="1"/>
    <col min="2049" max="2049" width="67.7109375" style="8" customWidth="1"/>
    <col min="2050" max="2050" width="3.28515625" style="8" customWidth="1"/>
    <col min="2051" max="2063" width="10.7109375" style="8" customWidth="1"/>
    <col min="2064" max="2064" width="7.28515625" style="8" customWidth="1"/>
    <col min="2065" max="2303" width="9.140625" style="8"/>
    <col min="2304" max="2304" width="11.28515625" style="8" customWidth="1"/>
    <col min="2305" max="2305" width="67.7109375" style="8" customWidth="1"/>
    <col min="2306" max="2306" width="3.28515625" style="8" customWidth="1"/>
    <col min="2307" max="2319" width="10.7109375" style="8" customWidth="1"/>
    <col min="2320" max="2320" width="7.28515625" style="8" customWidth="1"/>
    <col min="2321" max="2559" width="9.140625" style="8"/>
    <col min="2560" max="2560" width="11.28515625" style="8" customWidth="1"/>
    <col min="2561" max="2561" width="67.7109375" style="8" customWidth="1"/>
    <col min="2562" max="2562" width="3.28515625" style="8" customWidth="1"/>
    <col min="2563" max="2575" width="10.7109375" style="8" customWidth="1"/>
    <col min="2576" max="2576" width="7.28515625" style="8" customWidth="1"/>
    <col min="2577" max="2815" width="9.140625" style="8"/>
    <col min="2816" max="2816" width="11.28515625" style="8" customWidth="1"/>
    <col min="2817" max="2817" width="67.7109375" style="8" customWidth="1"/>
    <col min="2818" max="2818" width="3.28515625" style="8" customWidth="1"/>
    <col min="2819" max="2831" width="10.7109375" style="8" customWidth="1"/>
    <col min="2832" max="2832" width="7.28515625" style="8" customWidth="1"/>
    <col min="2833" max="3071" width="9.140625" style="8"/>
    <col min="3072" max="3072" width="11.28515625" style="8" customWidth="1"/>
    <col min="3073" max="3073" width="67.7109375" style="8" customWidth="1"/>
    <col min="3074" max="3074" width="3.28515625" style="8" customWidth="1"/>
    <col min="3075" max="3087" width="10.7109375" style="8" customWidth="1"/>
    <col min="3088" max="3088" width="7.28515625" style="8" customWidth="1"/>
    <col min="3089" max="3327" width="9.140625" style="8"/>
    <col min="3328" max="3328" width="11.28515625" style="8" customWidth="1"/>
    <col min="3329" max="3329" width="67.7109375" style="8" customWidth="1"/>
    <col min="3330" max="3330" width="3.28515625" style="8" customWidth="1"/>
    <col min="3331" max="3343" width="10.7109375" style="8" customWidth="1"/>
    <col min="3344" max="3344" width="7.28515625" style="8" customWidth="1"/>
    <col min="3345" max="3583" width="9.140625" style="8"/>
    <col min="3584" max="3584" width="11.28515625" style="8" customWidth="1"/>
    <col min="3585" max="3585" width="67.7109375" style="8" customWidth="1"/>
    <col min="3586" max="3586" width="3.28515625" style="8" customWidth="1"/>
    <col min="3587" max="3599" width="10.7109375" style="8" customWidth="1"/>
    <col min="3600" max="3600" width="7.28515625" style="8" customWidth="1"/>
    <col min="3601" max="3839" width="9.140625" style="8"/>
    <col min="3840" max="3840" width="11.28515625" style="8" customWidth="1"/>
    <col min="3841" max="3841" width="67.7109375" style="8" customWidth="1"/>
    <col min="3842" max="3842" width="3.28515625" style="8" customWidth="1"/>
    <col min="3843" max="3855" width="10.7109375" style="8" customWidth="1"/>
    <col min="3856" max="3856" width="7.28515625" style="8" customWidth="1"/>
    <col min="3857" max="4095" width="9.140625" style="8"/>
    <col min="4096" max="4096" width="11.28515625" style="8" customWidth="1"/>
    <col min="4097" max="4097" width="67.7109375" style="8" customWidth="1"/>
    <col min="4098" max="4098" width="3.28515625" style="8" customWidth="1"/>
    <col min="4099" max="4111" width="10.7109375" style="8" customWidth="1"/>
    <col min="4112" max="4112" width="7.28515625" style="8" customWidth="1"/>
    <col min="4113" max="4351" width="9.140625" style="8"/>
    <col min="4352" max="4352" width="11.28515625" style="8" customWidth="1"/>
    <col min="4353" max="4353" width="67.7109375" style="8" customWidth="1"/>
    <col min="4354" max="4354" width="3.28515625" style="8" customWidth="1"/>
    <col min="4355" max="4367" width="10.7109375" style="8" customWidth="1"/>
    <col min="4368" max="4368" width="7.28515625" style="8" customWidth="1"/>
    <col min="4369" max="4607" width="9.140625" style="8"/>
    <col min="4608" max="4608" width="11.28515625" style="8" customWidth="1"/>
    <col min="4609" max="4609" width="67.7109375" style="8" customWidth="1"/>
    <col min="4610" max="4610" width="3.28515625" style="8" customWidth="1"/>
    <col min="4611" max="4623" width="10.7109375" style="8" customWidth="1"/>
    <col min="4624" max="4624" width="7.28515625" style="8" customWidth="1"/>
    <col min="4625" max="4863" width="9.140625" style="8"/>
    <col min="4864" max="4864" width="11.28515625" style="8" customWidth="1"/>
    <col min="4865" max="4865" width="67.7109375" style="8" customWidth="1"/>
    <col min="4866" max="4866" width="3.28515625" style="8" customWidth="1"/>
    <col min="4867" max="4879" width="10.7109375" style="8" customWidth="1"/>
    <col min="4880" max="4880" width="7.28515625" style="8" customWidth="1"/>
    <col min="4881" max="5119" width="9.140625" style="8"/>
    <col min="5120" max="5120" width="11.28515625" style="8" customWidth="1"/>
    <col min="5121" max="5121" width="67.7109375" style="8" customWidth="1"/>
    <col min="5122" max="5122" width="3.28515625" style="8" customWidth="1"/>
    <col min="5123" max="5135" width="10.7109375" style="8" customWidth="1"/>
    <col min="5136" max="5136" width="7.28515625" style="8" customWidth="1"/>
    <col min="5137" max="5375" width="9.140625" style="8"/>
    <col min="5376" max="5376" width="11.28515625" style="8" customWidth="1"/>
    <col min="5377" max="5377" width="67.7109375" style="8" customWidth="1"/>
    <col min="5378" max="5378" width="3.28515625" style="8" customWidth="1"/>
    <col min="5379" max="5391" width="10.7109375" style="8" customWidth="1"/>
    <col min="5392" max="5392" width="7.28515625" style="8" customWidth="1"/>
    <col min="5393" max="5631" width="9.140625" style="8"/>
    <col min="5632" max="5632" width="11.28515625" style="8" customWidth="1"/>
    <col min="5633" max="5633" width="67.7109375" style="8" customWidth="1"/>
    <col min="5634" max="5634" width="3.28515625" style="8" customWidth="1"/>
    <col min="5635" max="5647" width="10.7109375" style="8" customWidth="1"/>
    <col min="5648" max="5648" width="7.28515625" style="8" customWidth="1"/>
    <col min="5649" max="5887" width="9.140625" style="8"/>
    <col min="5888" max="5888" width="11.28515625" style="8" customWidth="1"/>
    <col min="5889" max="5889" width="67.7109375" style="8" customWidth="1"/>
    <col min="5890" max="5890" width="3.28515625" style="8" customWidth="1"/>
    <col min="5891" max="5903" width="10.7109375" style="8" customWidth="1"/>
    <col min="5904" max="5904" width="7.28515625" style="8" customWidth="1"/>
    <col min="5905" max="6143" width="9.140625" style="8"/>
    <col min="6144" max="6144" width="11.28515625" style="8" customWidth="1"/>
    <col min="6145" max="6145" width="67.7109375" style="8" customWidth="1"/>
    <col min="6146" max="6146" width="3.28515625" style="8" customWidth="1"/>
    <col min="6147" max="6159" width="10.7109375" style="8" customWidth="1"/>
    <col min="6160" max="6160" width="7.28515625" style="8" customWidth="1"/>
    <col min="6161" max="6399" width="9.140625" style="8"/>
    <col min="6400" max="6400" width="11.28515625" style="8" customWidth="1"/>
    <col min="6401" max="6401" width="67.7109375" style="8" customWidth="1"/>
    <col min="6402" max="6402" width="3.28515625" style="8" customWidth="1"/>
    <col min="6403" max="6415" width="10.7109375" style="8" customWidth="1"/>
    <col min="6416" max="6416" width="7.28515625" style="8" customWidth="1"/>
    <col min="6417" max="6655" width="9.140625" style="8"/>
    <col min="6656" max="6656" width="11.28515625" style="8" customWidth="1"/>
    <col min="6657" max="6657" width="67.7109375" style="8" customWidth="1"/>
    <col min="6658" max="6658" width="3.28515625" style="8" customWidth="1"/>
    <col min="6659" max="6671" width="10.7109375" style="8" customWidth="1"/>
    <col min="6672" max="6672" width="7.28515625" style="8" customWidth="1"/>
    <col min="6673" max="6911" width="9.140625" style="8"/>
    <col min="6912" max="6912" width="11.28515625" style="8" customWidth="1"/>
    <col min="6913" max="6913" width="67.7109375" style="8" customWidth="1"/>
    <col min="6914" max="6914" width="3.28515625" style="8" customWidth="1"/>
    <col min="6915" max="6927" width="10.7109375" style="8" customWidth="1"/>
    <col min="6928" max="6928" width="7.28515625" style="8" customWidth="1"/>
    <col min="6929" max="7167" width="9.140625" style="8"/>
    <col min="7168" max="7168" width="11.28515625" style="8" customWidth="1"/>
    <col min="7169" max="7169" width="67.7109375" style="8" customWidth="1"/>
    <col min="7170" max="7170" width="3.28515625" style="8" customWidth="1"/>
    <col min="7171" max="7183" width="10.7109375" style="8" customWidth="1"/>
    <col min="7184" max="7184" width="7.28515625" style="8" customWidth="1"/>
    <col min="7185" max="7423" width="9.140625" style="8"/>
    <col min="7424" max="7424" width="11.28515625" style="8" customWidth="1"/>
    <col min="7425" max="7425" width="67.7109375" style="8" customWidth="1"/>
    <col min="7426" max="7426" width="3.28515625" style="8" customWidth="1"/>
    <col min="7427" max="7439" width="10.7109375" style="8" customWidth="1"/>
    <col min="7440" max="7440" width="7.28515625" style="8" customWidth="1"/>
    <col min="7441" max="7679" width="9.140625" style="8"/>
    <col min="7680" max="7680" width="11.28515625" style="8" customWidth="1"/>
    <col min="7681" max="7681" width="67.7109375" style="8" customWidth="1"/>
    <col min="7682" max="7682" width="3.28515625" style="8" customWidth="1"/>
    <col min="7683" max="7695" width="10.7109375" style="8" customWidth="1"/>
    <col min="7696" max="7696" width="7.28515625" style="8" customWidth="1"/>
    <col min="7697" max="7935" width="9.140625" style="8"/>
    <col min="7936" max="7936" width="11.28515625" style="8" customWidth="1"/>
    <col min="7937" max="7937" width="67.7109375" style="8" customWidth="1"/>
    <col min="7938" max="7938" width="3.28515625" style="8" customWidth="1"/>
    <col min="7939" max="7951" width="10.7109375" style="8" customWidth="1"/>
    <col min="7952" max="7952" width="7.28515625" style="8" customWidth="1"/>
    <col min="7953" max="8191" width="9.140625" style="8"/>
    <col min="8192" max="8192" width="11.28515625" style="8" customWidth="1"/>
    <col min="8193" max="8193" width="67.7109375" style="8" customWidth="1"/>
    <col min="8194" max="8194" width="3.28515625" style="8" customWidth="1"/>
    <col min="8195" max="8207" width="10.7109375" style="8" customWidth="1"/>
    <col min="8208" max="8208" width="7.28515625" style="8" customWidth="1"/>
    <col min="8209" max="8447" width="9.140625" style="8"/>
    <col min="8448" max="8448" width="11.28515625" style="8" customWidth="1"/>
    <col min="8449" max="8449" width="67.7109375" style="8" customWidth="1"/>
    <col min="8450" max="8450" width="3.28515625" style="8" customWidth="1"/>
    <col min="8451" max="8463" width="10.7109375" style="8" customWidth="1"/>
    <col min="8464" max="8464" width="7.28515625" style="8" customWidth="1"/>
    <col min="8465" max="8703" width="9.140625" style="8"/>
    <col min="8704" max="8704" width="11.28515625" style="8" customWidth="1"/>
    <col min="8705" max="8705" width="67.7109375" style="8" customWidth="1"/>
    <col min="8706" max="8706" width="3.28515625" style="8" customWidth="1"/>
    <col min="8707" max="8719" width="10.7109375" style="8" customWidth="1"/>
    <col min="8720" max="8720" width="7.28515625" style="8" customWidth="1"/>
    <col min="8721" max="8959" width="9.140625" style="8"/>
    <col min="8960" max="8960" width="11.28515625" style="8" customWidth="1"/>
    <col min="8961" max="8961" width="67.7109375" style="8" customWidth="1"/>
    <col min="8962" max="8962" width="3.28515625" style="8" customWidth="1"/>
    <col min="8963" max="8975" width="10.7109375" style="8" customWidth="1"/>
    <col min="8976" max="8976" width="7.28515625" style="8" customWidth="1"/>
    <col min="8977" max="9215" width="9.140625" style="8"/>
    <col min="9216" max="9216" width="11.28515625" style="8" customWidth="1"/>
    <col min="9217" max="9217" width="67.7109375" style="8" customWidth="1"/>
    <col min="9218" max="9218" width="3.28515625" style="8" customWidth="1"/>
    <col min="9219" max="9231" width="10.7109375" style="8" customWidth="1"/>
    <col min="9232" max="9232" width="7.28515625" style="8" customWidth="1"/>
    <col min="9233" max="9471" width="9.140625" style="8"/>
    <col min="9472" max="9472" width="11.28515625" style="8" customWidth="1"/>
    <col min="9473" max="9473" width="67.7109375" style="8" customWidth="1"/>
    <col min="9474" max="9474" width="3.28515625" style="8" customWidth="1"/>
    <col min="9475" max="9487" width="10.7109375" style="8" customWidth="1"/>
    <col min="9488" max="9488" width="7.28515625" style="8" customWidth="1"/>
    <col min="9489" max="9727" width="9.140625" style="8"/>
    <col min="9728" max="9728" width="11.28515625" style="8" customWidth="1"/>
    <col min="9729" max="9729" width="67.7109375" style="8" customWidth="1"/>
    <col min="9730" max="9730" width="3.28515625" style="8" customWidth="1"/>
    <col min="9731" max="9743" width="10.7109375" style="8" customWidth="1"/>
    <col min="9744" max="9744" width="7.28515625" style="8" customWidth="1"/>
    <col min="9745" max="9983" width="9.140625" style="8"/>
    <col min="9984" max="9984" width="11.28515625" style="8" customWidth="1"/>
    <col min="9985" max="9985" width="67.7109375" style="8" customWidth="1"/>
    <col min="9986" max="9986" width="3.28515625" style="8" customWidth="1"/>
    <col min="9987" max="9999" width="10.7109375" style="8" customWidth="1"/>
    <col min="10000" max="10000" width="7.28515625" style="8" customWidth="1"/>
    <col min="10001" max="10239" width="9.140625" style="8"/>
    <col min="10240" max="10240" width="11.28515625" style="8" customWidth="1"/>
    <col min="10241" max="10241" width="67.7109375" style="8" customWidth="1"/>
    <col min="10242" max="10242" width="3.28515625" style="8" customWidth="1"/>
    <col min="10243" max="10255" width="10.7109375" style="8" customWidth="1"/>
    <col min="10256" max="10256" width="7.28515625" style="8" customWidth="1"/>
    <col min="10257" max="10495" width="9.140625" style="8"/>
    <col min="10496" max="10496" width="11.28515625" style="8" customWidth="1"/>
    <col min="10497" max="10497" width="67.7109375" style="8" customWidth="1"/>
    <col min="10498" max="10498" width="3.28515625" style="8" customWidth="1"/>
    <col min="10499" max="10511" width="10.7109375" style="8" customWidth="1"/>
    <col min="10512" max="10512" width="7.28515625" style="8" customWidth="1"/>
    <col min="10513" max="10751" width="9.140625" style="8"/>
    <col min="10752" max="10752" width="11.28515625" style="8" customWidth="1"/>
    <col min="10753" max="10753" width="67.7109375" style="8" customWidth="1"/>
    <col min="10754" max="10754" width="3.28515625" style="8" customWidth="1"/>
    <col min="10755" max="10767" width="10.7109375" style="8" customWidth="1"/>
    <col min="10768" max="10768" width="7.28515625" style="8" customWidth="1"/>
    <col min="10769" max="11007" width="9.140625" style="8"/>
    <col min="11008" max="11008" width="11.28515625" style="8" customWidth="1"/>
    <col min="11009" max="11009" width="67.7109375" style="8" customWidth="1"/>
    <col min="11010" max="11010" width="3.28515625" style="8" customWidth="1"/>
    <col min="11011" max="11023" width="10.7109375" style="8" customWidth="1"/>
    <col min="11024" max="11024" width="7.28515625" style="8" customWidth="1"/>
    <col min="11025" max="11263" width="9.140625" style="8"/>
    <col min="11264" max="11264" width="11.28515625" style="8" customWidth="1"/>
    <col min="11265" max="11265" width="67.7109375" style="8" customWidth="1"/>
    <col min="11266" max="11266" width="3.28515625" style="8" customWidth="1"/>
    <col min="11267" max="11279" width="10.7109375" style="8" customWidth="1"/>
    <col min="11280" max="11280" width="7.28515625" style="8" customWidth="1"/>
    <col min="11281" max="11519" width="9.140625" style="8"/>
    <col min="11520" max="11520" width="11.28515625" style="8" customWidth="1"/>
    <col min="11521" max="11521" width="67.7109375" style="8" customWidth="1"/>
    <col min="11522" max="11522" width="3.28515625" style="8" customWidth="1"/>
    <col min="11523" max="11535" width="10.7109375" style="8" customWidth="1"/>
    <col min="11536" max="11536" width="7.28515625" style="8" customWidth="1"/>
    <col min="11537" max="11775" width="9.140625" style="8"/>
    <col min="11776" max="11776" width="11.28515625" style="8" customWidth="1"/>
    <col min="11777" max="11777" width="67.7109375" style="8" customWidth="1"/>
    <col min="11778" max="11778" width="3.28515625" style="8" customWidth="1"/>
    <col min="11779" max="11791" width="10.7109375" style="8" customWidth="1"/>
    <col min="11792" max="11792" width="7.28515625" style="8" customWidth="1"/>
    <col min="11793" max="12031" width="9.140625" style="8"/>
    <col min="12032" max="12032" width="11.28515625" style="8" customWidth="1"/>
    <col min="12033" max="12033" width="67.7109375" style="8" customWidth="1"/>
    <col min="12034" max="12034" width="3.28515625" style="8" customWidth="1"/>
    <col min="12035" max="12047" width="10.7109375" style="8" customWidth="1"/>
    <col min="12048" max="12048" width="7.28515625" style="8" customWidth="1"/>
    <col min="12049" max="12287" width="9.140625" style="8"/>
    <col min="12288" max="12288" width="11.28515625" style="8" customWidth="1"/>
    <col min="12289" max="12289" width="67.7109375" style="8" customWidth="1"/>
    <col min="12290" max="12290" width="3.28515625" style="8" customWidth="1"/>
    <col min="12291" max="12303" width="10.7109375" style="8" customWidth="1"/>
    <col min="12304" max="12304" width="7.28515625" style="8" customWidth="1"/>
    <col min="12305" max="12543" width="9.140625" style="8"/>
    <col min="12544" max="12544" width="11.28515625" style="8" customWidth="1"/>
    <col min="12545" max="12545" width="67.7109375" style="8" customWidth="1"/>
    <col min="12546" max="12546" width="3.28515625" style="8" customWidth="1"/>
    <col min="12547" max="12559" width="10.7109375" style="8" customWidth="1"/>
    <col min="12560" max="12560" width="7.28515625" style="8" customWidth="1"/>
    <col min="12561" max="12799" width="9.140625" style="8"/>
    <col min="12800" max="12800" width="11.28515625" style="8" customWidth="1"/>
    <col min="12801" max="12801" width="67.7109375" style="8" customWidth="1"/>
    <col min="12802" max="12802" width="3.28515625" style="8" customWidth="1"/>
    <col min="12803" max="12815" width="10.7109375" style="8" customWidth="1"/>
    <col min="12816" max="12816" width="7.28515625" style="8" customWidth="1"/>
    <col min="12817" max="13055" width="9.140625" style="8"/>
    <col min="13056" max="13056" width="11.28515625" style="8" customWidth="1"/>
    <col min="13057" max="13057" width="67.7109375" style="8" customWidth="1"/>
    <col min="13058" max="13058" width="3.28515625" style="8" customWidth="1"/>
    <col min="13059" max="13071" width="10.7109375" style="8" customWidth="1"/>
    <col min="13072" max="13072" width="7.28515625" style="8" customWidth="1"/>
    <col min="13073" max="13311" width="9.140625" style="8"/>
    <col min="13312" max="13312" width="11.28515625" style="8" customWidth="1"/>
    <col min="13313" max="13313" width="67.7109375" style="8" customWidth="1"/>
    <col min="13314" max="13314" width="3.28515625" style="8" customWidth="1"/>
    <col min="13315" max="13327" width="10.7109375" style="8" customWidth="1"/>
    <col min="13328" max="13328" width="7.28515625" style="8" customWidth="1"/>
    <col min="13329" max="13567" width="9.140625" style="8"/>
    <col min="13568" max="13568" width="11.28515625" style="8" customWidth="1"/>
    <col min="13569" max="13569" width="67.7109375" style="8" customWidth="1"/>
    <col min="13570" max="13570" width="3.28515625" style="8" customWidth="1"/>
    <col min="13571" max="13583" width="10.7109375" style="8" customWidth="1"/>
    <col min="13584" max="13584" width="7.28515625" style="8" customWidth="1"/>
    <col min="13585" max="13823" width="9.140625" style="8"/>
    <col min="13824" max="13824" width="11.28515625" style="8" customWidth="1"/>
    <col min="13825" max="13825" width="67.7109375" style="8" customWidth="1"/>
    <col min="13826" max="13826" width="3.28515625" style="8" customWidth="1"/>
    <col min="13827" max="13839" width="10.7109375" style="8" customWidth="1"/>
    <col min="13840" max="13840" width="7.28515625" style="8" customWidth="1"/>
    <col min="13841" max="14079" width="9.140625" style="8"/>
    <col min="14080" max="14080" width="11.28515625" style="8" customWidth="1"/>
    <col min="14081" max="14081" width="67.7109375" style="8" customWidth="1"/>
    <col min="14082" max="14082" width="3.28515625" style="8" customWidth="1"/>
    <col min="14083" max="14095" width="10.7109375" style="8" customWidth="1"/>
    <col min="14096" max="14096" width="7.28515625" style="8" customWidth="1"/>
    <col min="14097" max="14335" width="9.140625" style="8"/>
    <col min="14336" max="14336" width="11.28515625" style="8" customWidth="1"/>
    <col min="14337" max="14337" width="67.7109375" style="8" customWidth="1"/>
    <col min="14338" max="14338" width="3.28515625" style="8" customWidth="1"/>
    <col min="14339" max="14351" width="10.7109375" style="8" customWidth="1"/>
    <col min="14352" max="14352" width="7.28515625" style="8" customWidth="1"/>
    <col min="14353" max="14591" width="9.140625" style="8"/>
    <col min="14592" max="14592" width="11.28515625" style="8" customWidth="1"/>
    <col min="14593" max="14593" width="67.7109375" style="8" customWidth="1"/>
    <col min="14594" max="14594" width="3.28515625" style="8" customWidth="1"/>
    <col min="14595" max="14607" width="10.7109375" style="8" customWidth="1"/>
    <col min="14608" max="14608" width="7.28515625" style="8" customWidth="1"/>
    <col min="14609" max="14847" width="9.140625" style="8"/>
    <col min="14848" max="14848" width="11.28515625" style="8" customWidth="1"/>
    <col min="14849" max="14849" width="67.7109375" style="8" customWidth="1"/>
    <col min="14850" max="14850" width="3.28515625" style="8" customWidth="1"/>
    <col min="14851" max="14863" width="10.7109375" style="8" customWidth="1"/>
    <col min="14864" max="14864" width="7.28515625" style="8" customWidth="1"/>
    <col min="14865" max="15103" width="9.140625" style="8"/>
    <col min="15104" max="15104" width="11.28515625" style="8" customWidth="1"/>
    <col min="15105" max="15105" width="67.7109375" style="8" customWidth="1"/>
    <col min="15106" max="15106" width="3.28515625" style="8" customWidth="1"/>
    <col min="15107" max="15119" width="10.7109375" style="8" customWidth="1"/>
    <col min="15120" max="15120" width="7.28515625" style="8" customWidth="1"/>
    <col min="15121" max="15359" width="9.140625" style="8"/>
    <col min="15360" max="15360" width="11.28515625" style="8" customWidth="1"/>
    <col min="15361" max="15361" width="67.7109375" style="8" customWidth="1"/>
    <col min="15362" max="15362" width="3.28515625" style="8" customWidth="1"/>
    <col min="15363" max="15375" width="10.7109375" style="8" customWidth="1"/>
    <col min="15376" max="15376" width="7.28515625" style="8" customWidth="1"/>
    <col min="15377" max="15615" width="9.140625" style="8"/>
    <col min="15616" max="15616" width="11.28515625" style="8" customWidth="1"/>
    <col min="15617" max="15617" width="67.7109375" style="8" customWidth="1"/>
    <col min="15618" max="15618" width="3.28515625" style="8" customWidth="1"/>
    <col min="15619" max="15631" width="10.7109375" style="8" customWidth="1"/>
    <col min="15632" max="15632" width="7.28515625" style="8" customWidth="1"/>
    <col min="15633" max="15871" width="9.140625" style="8"/>
    <col min="15872" max="15872" width="11.28515625" style="8" customWidth="1"/>
    <col min="15873" max="15873" width="67.7109375" style="8" customWidth="1"/>
    <col min="15874" max="15874" width="3.28515625" style="8" customWidth="1"/>
    <col min="15875" max="15887" width="10.7109375" style="8" customWidth="1"/>
    <col min="15888" max="15888" width="7.28515625" style="8" customWidth="1"/>
    <col min="15889" max="16127" width="9.140625" style="8"/>
    <col min="16128" max="16128" width="11.28515625" style="8" customWidth="1"/>
    <col min="16129" max="16129" width="67.7109375" style="8" customWidth="1"/>
    <col min="16130" max="16130" width="3.28515625" style="8" customWidth="1"/>
    <col min="16131" max="16143" width="10.7109375" style="8" customWidth="1"/>
    <col min="16144" max="16144" width="7.28515625" style="8" customWidth="1"/>
    <col min="16145" max="16384" width="9.140625" style="8"/>
  </cols>
  <sheetData>
    <row r="1" spans="1:18" ht="13.5" thickBot="1" x14ac:dyDescent="0.25">
      <c r="A1" s="9" t="s">
        <v>318</v>
      </c>
      <c r="B1" s="10">
        <v>3</v>
      </c>
      <c r="C1" s="11"/>
      <c r="D1" s="12"/>
      <c r="E1" s="13">
        <v>1</v>
      </c>
      <c r="F1" s="13">
        <v>2</v>
      </c>
      <c r="G1" s="13">
        <v>3</v>
      </c>
      <c r="H1" s="13">
        <v>4</v>
      </c>
      <c r="I1" s="13">
        <v>5</v>
      </c>
      <c r="J1" s="13">
        <v>6</v>
      </c>
      <c r="K1" s="13">
        <v>7</v>
      </c>
      <c r="L1" s="13">
        <v>8</v>
      </c>
      <c r="M1" s="13">
        <v>9</v>
      </c>
      <c r="N1" s="13">
        <v>10</v>
      </c>
      <c r="O1" s="13">
        <v>11</v>
      </c>
      <c r="P1" s="13">
        <v>12</v>
      </c>
    </row>
    <row r="2" spans="1:18" ht="13.5" thickTop="1" x14ac:dyDescent="0.2">
      <c r="A2" s="14" t="str">
        <f t="shared" ref="A2:A13" si="0">CONCATENATE($B$1,"|",B2)</f>
        <v>3|1</v>
      </c>
      <c r="B2" s="15">
        <v>1</v>
      </c>
      <c r="C2" s="16" t="s">
        <v>186</v>
      </c>
      <c r="D2" s="17">
        <v>1</v>
      </c>
      <c r="E2" s="18">
        <v>50</v>
      </c>
      <c r="F2" s="18">
        <v>50</v>
      </c>
      <c r="G2" s="18"/>
      <c r="H2" s="18"/>
      <c r="I2" s="18"/>
      <c r="J2" s="19"/>
      <c r="K2" s="19"/>
      <c r="L2" s="19"/>
      <c r="M2" s="19"/>
      <c r="N2" s="19"/>
      <c r="O2" s="19"/>
      <c r="P2" s="19"/>
      <c r="R2" s="8">
        <f t="shared" ref="R2:R13" si="1">SUM(E2:P2)</f>
        <v>100</v>
      </c>
    </row>
    <row r="3" spans="1:18" x14ac:dyDescent="0.2">
      <c r="A3" s="20" t="str">
        <f t="shared" si="0"/>
        <v>3|2</v>
      </c>
      <c r="B3" s="21" t="s">
        <v>188</v>
      </c>
      <c r="C3" s="16" t="s">
        <v>189</v>
      </c>
      <c r="D3" s="17">
        <v>2</v>
      </c>
      <c r="E3" s="18">
        <v>40</v>
      </c>
      <c r="F3" s="18">
        <v>50</v>
      </c>
      <c r="G3" s="18">
        <v>10</v>
      </c>
      <c r="H3" s="18"/>
      <c r="I3" s="18"/>
      <c r="J3" s="22"/>
      <c r="K3" s="22"/>
      <c r="L3" s="22"/>
      <c r="M3" s="22"/>
      <c r="N3" s="22"/>
      <c r="O3" s="22"/>
      <c r="P3" s="22"/>
      <c r="R3" s="8">
        <f t="shared" si="1"/>
        <v>100</v>
      </c>
    </row>
    <row r="4" spans="1:18" x14ac:dyDescent="0.2">
      <c r="A4" s="20" t="str">
        <f t="shared" si="0"/>
        <v>3|3</v>
      </c>
      <c r="B4" s="21" t="s">
        <v>190</v>
      </c>
      <c r="C4" s="16" t="s">
        <v>68</v>
      </c>
      <c r="D4" s="17">
        <v>3</v>
      </c>
      <c r="E4" s="23">
        <v>60</v>
      </c>
      <c r="F4" s="23">
        <v>40</v>
      </c>
      <c r="G4" s="23"/>
      <c r="H4" s="23"/>
      <c r="I4" s="23"/>
      <c r="J4" s="22"/>
      <c r="K4" s="22"/>
      <c r="L4" s="22"/>
      <c r="M4" s="22"/>
      <c r="N4" s="22"/>
      <c r="O4" s="22"/>
      <c r="P4" s="22"/>
      <c r="R4" s="8">
        <f t="shared" si="1"/>
        <v>100</v>
      </c>
    </row>
    <row r="5" spans="1:18" x14ac:dyDescent="0.2">
      <c r="A5" s="20" t="str">
        <f t="shared" si="0"/>
        <v>3|4</v>
      </c>
      <c r="B5" s="21" t="s">
        <v>191</v>
      </c>
      <c r="C5" s="16" t="s">
        <v>192</v>
      </c>
      <c r="D5" s="17">
        <v>4</v>
      </c>
      <c r="E5" s="23">
        <v>20</v>
      </c>
      <c r="F5" s="23">
        <v>50</v>
      </c>
      <c r="G5" s="23">
        <v>30</v>
      </c>
      <c r="H5" s="23"/>
      <c r="I5" s="23"/>
      <c r="J5" s="22"/>
      <c r="K5" s="22"/>
      <c r="L5" s="22"/>
      <c r="M5" s="22"/>
      <c r="N5" s="22"/>
      <c r="O5" s="22"/>
      <c r="P5" s="22"/>
      <c r="R5" s="8">
        <f t="shared" si="1"/>
        <v>100</v>
      </c>
    </row>
    <row r="6" spans="1:18" x14ac:dyDescent="0.2">
      <c r="A6" s="20" t="str">
        <f t="shared" si="0"/>
        <v>3|5</v>
      </c>
      <c r="B6" s="21" t="s">
        <v>204</v>
      </c>
      <c r="C6" s="16" t="s">
        <v>205</v>
      </c>
      <c r="D6" s="17">
        <v>5</v>
      </c>
      <c r="E6" s="23">
        <v>10</v>
      </c>
      <c r="F6" s="23">
        <v>50</v>
      </c>
      <c r="G6" s="23">
        <v>40</v>
      </c>
      <c r="H6" s="23"/>
      <c r="I6" s="23"/>
      <c r="J6" s="22"/>
      <c r="K6" s="22"/>
      <c r="L6" s="22"/>
      <c r="M6" s="22"/>
      <c r="N6" s="22"/>
      <c r="O6" s="22"/>
      <c r="P6" s="22"/>
      <c r="R6" s="8">
        <f t="shared" si="1"/>
        <v>100</v>
      </c>
    </row>
    <row r="7" spans="1:18" x14ac:dyDescent="0.2">
      <c r="A7" s="20" t="str">
        <f t="shared" si="0"/>
        <v>3|6</v>
      </c>
      <c r="B7" s="21" t="s">
        <v>207</v>
      </c>
      <c r="C7" s="16" t="s">
        <v>81</v>
      </c>
      <c r="D7" s="17"/>
      <c r="E7" s="23"/>
      <c r="F7" s="23">
        <v>30</v>
      </c>
      <c r="G7" s="23">
        <v>70</v>
      </c>
      <c r="H7" s="23"/>
      <c r="I7" s="23"/>
      <c r="J7" s="22"/>
      <c r="K7" s="22"/>
      <c r="L7" s="22"/>
      <c r="M7" s="22"/>
      <c r="N7" s="22"/>
      <c r="O7" s="22"/>
      <c r="P7" s="22"/>
      <c r="R7" s="8">
        <f t="shared" si="1"/>
        <v>100</v>
      </c>
    </row>
    <row r="8" spans="1:18" x14ac:dyDescent="0.2">
      <c r="A8" s="20" t="str">
        <f t="shared" si="0"/>
        <v>3|7</v>
      </c>
      <c r="B8" s="21" t="s">
        <v>210</v>
      </c>
      <c r="C8" s="16" t="s">
        <v>211</v>
      </c>
      <c r="D8" s="17">
        <v>3</v>
      </c>
      <c r="E8" s="23"/>
      <c r="F8" s="23">
        <v>40</v>
      </c>
      <c r="G8" s="23">
        <v>60</v>
      </c>
      <c r="H8" s="23"/>
      <c r="I8" s="23"/>
      <c r="J8" s="22"/>
      <c r="K8" s="22"/>
      <c r="L8" s="22"/>
      <c r="M8" s="22"/>
      <c r="N8" s="22"/>
      <c r="O8" s="22"/>
      <c r="P8" s="22"/>
      <c r="R8" s="8">
        <f t="shared" si="1"/>
        <v>100</v>
      </c>
    </row>
    <row r="9" spans="1:18" x14ac:dyDescent="0.2">
      <c r="A9" s="20" t="str">
        <f t="shared" si="0"/>
        <v>3|8</v>
      </c>
      <c r="B9" s="21" t="s">
        <v>214</v>
      </c>
      <c r="C9" s="16" t="s">
        <v>316</v>
      </c>
      <c r="D9" s="17">
        <v>5</v>
      </c>
      <c r="E9" s="23">
        <v>10</v>
      </c>
      <c r="F9" s="23">
        <v>50</v>
      </c>
      <c r="G9" s="23">
        <v>40</v>
      </c>
      <c r="H9" s="23"/>
      <c r="I9" s="23"/>
      <c r="J9" s="22"/>
      <c r="K9" s="22"/>
      <c r="L9" s="22"/>
      <c r="M9" s="22"/>
      <c r="N9" s="22"/>
      <c r="O9" s="22"/>
      <c r="P9" s="22"/>
      <c r="R9" s="8">
        <f t="shared" si="1"/>
        <v>100</v>
      </c>
    </row>
    <row r="10" spans="1:18" x14ac:dyDescent="0.2">
      <c r="A10" s="20" t="str">
        <f t="shared" si="0"/>
        <v>3|9</v>
      </c>
      <c r="B10" s="21" t="s">
        <v>242</v>
      </c>
      <c r="C10" s="16" t="s">
        <v>319</v>
      </c>
      <c r="D10" s="17"/>
      <c r="E10" s="23">
        <v>20</v>
      </c>
      <c r="F10" s="23">
        <v>50</v>
      </c>
      <c r="G10" s="23">
        <v>30</v>
      </c>
      <c r="H10" s="23"/>
      <c r="I10" s="23"/>
      <c r="J10" s="22"/>
      <c r="K10" s="22"/>
      <c r="L10" s="22"/>
      <c r="M10" s="22"/>
      <c r="N10" s="22"/>
      <c r="O10" s="22"/>
      <c r="P10" s="22"/>
      <c r="R10" s="8">
        <f t="shared" si="1"/>
        <v>100</v>
      </c>
    </row>
    <row r="11" spans="1:18" x14ac:dyDescent="0.2">
      <c r="A11" s="20" t="str">
        <f t="shared" si="0"/>
        <v>3|10</v>
      </c>
      <c r="B11" s="21" t="s">
        <v>269</v>
      </c>
      <c r="C11" s="16" t="s">
        <v>320</v>
      </c>
      <c r="D11" s="17">
        <v>6</v>
      </c>
      <c r="E11" s="23"/>
      <c r="F11" s="23">
        <v>40</v>
      </c>
      <c r="G11" s="23">
        <v>60</v>
      </c>
      <c r="H11" s="23"/>
      <c r="I11" s="23"/>
      <c r="J11" s="22"/>
      <c r="K11" s="22"/>
      <c r="L11" s="22"/>
      <c r="M11" s="22"/>
      <c r="N11" s="22"/>
      <c r="O11" s="22"/>
      <c r="P11" s="22"/>
      <c r="R11" s="8">
        <f t="shared" si="1"/>
        <v>100</v>
      </c>
    </row>
    <row r="12" spans="1:18" x14ac:dyDescent="0.2">
      <c r="A12" s="20" t="str">
        <f t="shared" si="0"/>
        <v>3|11</v>
      </c>
      <c r="B12" s="21" t="s">
        <v>290</v>
      </c>
      <c r="C12" s="16" t="s">
        <v>289</v>
      </c>
      <c r="D12" s="17">
        <v>6</v>
      </c>
      <c r="E12" s="23">
        <v>20</v>
      </c>
      <c r="F12" s="23">
        <v>40</v>
      </c>
      <c r="G12" s="23">
        <v>40</v>
      </c>
      <c r="H12" s="23"/>
      <c r="I12" s="23"/>
      <c r="J12" s="22"/>
      <c r="K12" s="22"/>
      <c r="L12" s="22"/>
      <c r="M12" s="22"/>
      <c r="N12" s="22"/>
      <c r="O12" s="22"/>
      <c r="P12" s="22"/>
      <c r="R12" s="8">
        <f t="shared" si="1"/>
        <v>100</v>
      </c>
    </row>
    <row r="13" spans="1:18" x14ac:dyDescent="0.2">
      <c r="A13" s="20" t="str">
        <f t="shared" si="0"/>
        <v>3|12</v>
      </c>
      <c r="B13" s="21" t="s">
        <v>293</v>
      </c>
      <c r="C13" s="16" t="s">
        <v>294</v>
      </c>
      <c r="D13" s="17"/>
      <c r="E13" s="23">
        <v>20</v>
      </c>
      <c r="F13" s="23">
        <v>40</v>
      </c>
      <c r="G13" s="23">
        <v>40</v>
      </c>
      <c r="H13" s="23"/>
      <c r="I13" s="23"/>
      <c r="J13" s="22"/>
      <c r="K13" s="22"/>
      <c r="L13" s="22"/>
      <c r="M13" s="22"/>
      <c r="N13" s="22"/>
      <c r="O13" s="22"/>
      <c r="P13" s="22"/>
      <c r="R13" s="8">
        <f t="shared" si="1"/>
        <v>100</v>
      </c>
    </row>
    <row r="15" spans="1:18" ht="13.5" thickBot="1" x14ac:dyDescent="0.25">
      <c r="A15" s="24" t="s">
        <v>318</v>
      </c>
      <c r="B15" s="25">
        <v>4</v>
      </c>
      <c r="C15" s="26"/>
      <c r="D15" s="27"/>
      <c r="E15" s="13">
        <v>1</v>
      </c>
      <c r="F15" s="13">
        <v>2</v>
      </c>
      <c r="G15" s="13">
        <v>3</v>
      </c>
      <c r="H15" s="13">
        <v>4</v>
      </c>
      <c r="I15" s="13">
        <v>5</v>
      </c>
      <c r="J15" s="13">
        <v>6</v>
      </c>
      <c r="K15" s="13">
        <v>7</v>
      </c>
      <c r="L15" s="13">
        <v>8</v>
      </c>
      <c r="M15" s="13">
        <v>9</v>
      </c>
      <c r="N15" s="13">
        <v>10</v>
      </c>
      <c r="O15" s="13">
        <v>11</v>
      </c>
      <c r="P15" s="13">
        <v>12</v>
      </c>
    </row>
    <row r="16" spans="1:18" ht="13.5" thickTop="1" x14ac:dyDescent="0.2">
      <c r="A16" s="14" t="str">
        <f t="shared" ref="A16:A27" si="2">CONCATENATE($B$15,"|",B16)</f>
        <v>4|1</v>
      </c>
      <c r="B16" s="15">
        <v>1</v>
      </c>
      <c r="C16" s="16" t="s">
        <v>186</v>
      </c>
      <c r="D16" s="17">
        <v>1</v>
      </c>
      <c r="E16" s="18">
        <v>50</v>
      </c>
      <c r="F16" s="18">
        <v>50</v>
      </c>
      <c r="G16" s="18"/>
      <c r="H16" s="18"/>
      <c r="I16" s="18"/>
      <c r="J16" s="19"/>
      <c r="K16" s="19"/>
      <c r="L16" s="19"/>
      <c r="M16" s="19"/>
      <c r="N16" s="19"/>
      <c r="O16" s="19"/>
      <c r="P16" s="19"/>
      <c r="R16" s="8">
        <f t="shared" ref="R16:R27" si="3">SUM(E16:P16)</f>
        <v>100</v>
      </c>
    </row>
    <row r="17" spans="1:18" x14ac:dyDescent="0.2">
      <c r="A17" s="20" t="str">
        <f t="shared" si="2"/>
        <v>4|2</v>
      </c>
      <c r="B17" s="21" t="s">
        <v>188</v>
      </c>
      <c r="C17" s="16" t="s">
        <v>189</v>
      </c>
      <c r="D17" s="17">
        <v>2</v>
      </c>
      <c r="E17" s="18">
        <v>30</v>
      </c>
      <c r="F17" s="18">
        <v>40</v>
      </c>
      <c r="G17" s="18">
        <v>20</v>
      </c>
      <c r="H17" s="18">
        <v>10</v>
      </c>
      <c r="I17" s="18"/>
      <c r="J17" s="22"/>
      <c r="K17" s="22"/>
      <c r="L17" s="22"/>
      <c r="M17" s="22"/>
      <c r="N17" s="22"/>
      <c r="O17" s="22"/>
      <c r="P17" s="22"/>
      <c r="R17" s="8">
        <f t="shared" si="3"/>
        <v>100</v>
      </c>
    </row>
    <row r="18" spans="1:18" x14ac:dyDescent="0.2">
      <c r="A18" s="20" t="str">
        <f t="shared" si="2"/>
        <v>4|3</v>
      </c>
      <c r="B18" s="21" t="s">
        <v>190</v>
      </c>
      <c r="C18" s="16" t="s">
        <v>68</v>
      </c>
      <c r="D18" s="17">
        <v>3</v>
      </c>
      <c r="E18" s="23">
        <v>50</v>
      </c>
      <c r="F18" s="23">
        <v>40</v>
      </c>
      <c r="G18" s="23">
        <v>10</v>
      </c>
      <c r="H18" s="23"/>
      <c r="I18" s="23"/>
      <c r="J18" s="22"/>
      <c r="K18" s="22"/>
      <c r="L18" s="22"/>
      <c r="M18" s="22"/>
      <c r="N18" s="22"/>
      <c r="O18" s="22"/>
      <c r="P18" s="22"/>
      <c r="R18" s="8">
        <f t="shared" si="3"/>
        <v>100</v>
      </c>
    </row>
    <row r="19" spans="1:18" x14ac:dyDescent="0.2">
      <c r="A19" s="20" t="str">
        <f t="shared" si="2"/>
        <v>4|4</v>
      </c>
      <c r="B19" s="21" t="s">
        <v>191</v>
      </c>
      <c r="C19" s="16" t="s">
        <v>192</v>
      </c>
      <c r="D19" s="17">
        <v>4</v>
      </c>
      <c r="E19" s="23">
        <v>20</v>
      </c>
      <c r="F19" s="23">
        <v>40</v>
      </c>
      <c r="G19" s="23">
        <v>20</v>
      </c>
      <c r="H19" s="23">
        <v>20</v>
      </c>
      <c r="I19" s="23"/>
      <c r="J19" s="22"/>
      <c r="K19" s="22"/>
      <c r="L19" s="22"/>
      <c r="M19" s="22"/>
      <c r="N19" s="22"/>
      <c r="O19" s="22"/>
      <c r="P19" s="22"/>
      <c r="R19" s="8">
        <f t="shared" si="3"/>
        <v>100</v>
      </c>
    </row>
    <row r="20" spans="1:18" x14ac:dyDescent="0.2">
      <c r="A20" s="20" t="str">
        <f t="shared" si="2"/>
        <v>4|5</v>
      </c>
      <c r="B20" s="21" t="s">
        <v>204</v>
      </c>
      <c r="C20" s="16" t="s">
        <v>205</v>
      </c>
      <c r="D20" s="17">
        <v>5</v>
      </c>
      <c r="E20" s="23">
        <v>10</v>
      </c>
      <c r="F20" s="23">
        <v>30</v>
      </c>
      <c r="G20" s="23">
        <v>40</v>
      </c>
      <c r="H20" s="23">
        <v>20</v>
      </c>
      <c r="I20" s="23"/>
      <c r="J20" s="22"/>
      <c r="K20" s="22"/>
      <c r="L20" s="22"/>
      <c r="M20" s="22"/>
      <c r="N20" s="22"/>
      <c r="O20" s="22"/>
      <c r="P20" s="22"/>
      <c r="R20" s="8">
        <f t="shared" si="3"/>
        <v>100</v>
      </c>
    </row>
    <row r="21" spans="1:18" x14ac:dyDescent="0.2">
      <c r="A21" s="20" t="str">
        <f t="shared" si="2"/>
        <v>4|6</v>
      </c>
      <c r="B21" s="21" t="s">
        <v>207</v>
      </c>
      <c r="C21" s="16" t="s">
        <v>81</v>
      </c>
      <c r="D21" s="17"/>
      <c r="E21" s="23"/>
      <c r="F21" s="23">
        <v>10</v>
      </c>
      <c r="G21" s="23">
        <v>70</v>
      </c>
      <c r="H21" s="23">
        <v>20</v>
      </c>
      <c r="I21" s="23"/>
      <c r="J21" s="22"/>
      <c r="K21" s="22"/>
      <c r="L21" s="22"/>
      <c r="M21" s="22"/>
      <c r="N21" s="22"/>
      <c r="O21" s="22"/>
      <c r="P21" s="22"/>
      <c r="R21" s="8">
        <f t="shared" si="3"/>
        <v>100</v>
      </c>
    </row>
    <row r="22" spans="1:18" x14ac:dyDescent="0.2">
      <c r="A22" s="20" t="str">
        <f t="shared" si="2"/>
        <v>4|7</v>
      </c>
      <c r="B22" s="21" t="s">
        <v>210</v>
      </c>
      <c r="C22" s="16" t="s">
        <v>211</v>
      </c>
      <c r="D22" s="17"/>
      <c r="E22" s="23"/>
      <c r="F22" s="23">
        <v>30</v>
      </c>
      <c r="G22" s="23">
        <v>30</v>
      </c>
      <c r="H22" s="23">
        <v>40</v>
      </c>
      <c r="I22" s="23"/>
      <c r="J22" s="22"/>
      <c r="K22" s="22"/>
      <c r="L22" s="22"/>
      <c r="M22" s="22"/>
      <c r="N22" s="22"/>
      <c r="O22" s="22"/>
      <c r="P22" s="22"/>
      <c r="R22" s="8">
        <f t="shared" si="3"/>
        <v>100</v>
      </c>
    </row>
    <row r="23" spans="1:18" x14ac:dyDescent="0.2">
      <c r="A23" s="20" t="str">
        <f t="shared" si="2"/>
        <v>4|8</v>
      </c>
      <c r="B23" s="21" t="s">
        <v>214</v>
      </c>
      <c r="C23" s="16" t="s">
        <v>316</v>
      </c>
      <c r="D23" s="17">
        <v>3</v>
      </c>
      <c r="E23" s="23">
        <v>10</v>
      </c>
      <c r="F23" s="23">
        <v>30</v>
      </c>
      <c r="G23" s="23">
        <v>30</v>
      </c>
      <c r="H23" s="23">
        <v>30</v>
      </c>
      <c r="I23" s="23"/>
      <c r="J23" s="22"/>
      <c r="K23" s="22"/>
      <c r="L23" s="22"/>
      <c r="M23" s="22"/>
      <c r="N23" s="22"/>
      <c r="O23" s="22"/>
      <c r="P23" s="22"/>
      <c r="R23" s="8">
        <f t="shared" si="3"/>
        <v>100</v>
      </c>
    </row>
    <row r="24" spans="1:18" x14ac:dyDescent="0.2">
      <c r="A24" s="20" t="str">
        <f t="shared" si="2"/>
        <v>4|9</v>
      </c>
      <c r="B24" s="21" t="s">
        <v>242</v>
      </c>
      <c r="C24" s="16" t="s">
        <v>319</v>
      </c>
      <c r="D24" s="17">
        <v>5</v>
      </c>
      <c r="E24" s="23">
        <v>20</v>
      </c>
      <c r="F24" s="23">
        <v>30</v>
      </c>
      <c r="G24" s="23">
        <v>30</v>
      </c>
      <c r="H24" s="23">
        <v>20</v>
      </c>
      <c r="I24" s="23"/>
      <c r="J24" s="22"/>
      <c r="K24" s="22"/>
      <c r="L24" s="22"/>
      <c r="M24" s="22"/>
      <c r="N24" s="22"/>
      <c r="O24" s="22"/>
      <c r="P24" s="22"/>
      <c r="R24" s="8">
        <f t="shared" si="3"/>
        <v>100</v>
      </c>
    </row>
    <row r="25" spans="1:18" x14ac:dyDescent="0.2">
      <c r="A25" s="20" t="str">
        <f t="shared" si="2"/>
        <v>4|10</v>
      </c>
      <c r="B25" s="21" t="s">
        <v>269</v>
      </c>
      <c r="C25" s="16" t="s">
        <v>320</v>
      </c>
      <c r="D25" s="17">
        <v>6</v>
      </c>
      <c r="E25" s="23"/>
      <c r="F25" s="23">
        <v>30</v>
      </c>
      <c r="G25" s="23">
        <v>40</v>
      </c>
      <c r="H25" s="23">
        <v>30</v>
      </c>
      <c r="I25" s="23"/>
      <c r="J25" s="22"/>
      <c r="K25" s="22"/>
      <c r="L25" s="22"/>
      <c r="M25" s="22"/>
      <c r="N25" s="22"/>
      <c r="O25" s="22"/>
      <c r="P25" s="22"/>
      <c r="R25" s="8">
        <f t="shared" si="3"/>
        <v>100</v>
      </c>
    </row>
    <row r="26" spans="1:18" x14ac:dyDescent="0.2">
      <c r="A26" s="20" t="str">
        <f t="shared" si="2"/>
        <v>4|11</v>
      </c>
      <c r="B26" s="21" t="s">
        <v>290</v>
      </c>
      <c r="C26" s="16" t="s">
        <v>289</v>
      </c>
      <c r="D26" s="17">
        <v>6</v>
      </c>
      <c r="E26" s="23">
        <v>10</v>
      </c>
      <c r="F26" s="23">
        <v>30</v>
      </c>
      <c r="G26" s="23">
        <v>30</v>
      </c>
      <c r="H26" s="23">
        <v>30</v>
      </c>
      <c r="I26" s="23"/>
      <c r="J26" s="22"/>
      <c r="K26" s="22"/>
      <c r="L26" s="22"/>
      <c r="M26" s="22"/>
      <c r="N26" s="22"/>
      <c r="O26" s="22"/>
      <c r="P26" s="22"/>
      <c r="R26" s="8">
        <f t="shared" si="3"/>
        <v>100</v>
      </c>
    </row>
    <row r="27" spans="1:18" x14ac:dyDescent="0.2">
      <c r="A27" s="20" t="str">
        <f t="shared" si="2"/>
        <v>4|12</v>
      </c>
      <c r="B27" s="21" t="s">
        <v>293</v>
      </c>
      <c r="C27" s="16" t="s">
        <v>294</v>
      </c>
      <c r="D27" s="17"/>
      <c r="E27" s="23">
        <v>20</v>
      </c>
      <c r="F27" s="23">
        <v>20</v>
      </c>
      <c r="G27" s="23">
        <v>40</v>
      </c>
      <c r="H27" s="23">
        <v>20</v>
      </c>
      <c r="I27" s="23"/>
      <c r="J27" s="22"/>
      <c r="K27" s="22"/>
      <c r="L27" s="22"/>
      <c r="M27" s="22"/>
      <c r="N27" s="22"/>
      <c r="O27" s="22"/>
      <c r="P27" s="22"/>
      <c r="R27" s="8">
        <f t="shared" si="3"/>
        <v>100</v>
      </c>
    </row>
    <row r="29" spans="1:18" ht="13.5" thickBot="1" x14ac:dyDescent="0.25">
      <c r="A29" s="24" t="s">
        <v>318</v>
      </c>
      <c r="B29" s="25">
        <v>5</v>
      </c>
      <c r="C29" s="26"/>
      <c r="D29" s="27"/>
      <c r="E29" s="13">
        <v>1</v>
      </c>
      <c r="F29" s="13">
        <v>2</v>
      </c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</row>
    <row r="30" spans="1:18" ht="13.5" thickTop="1" x14ac:dyDescent="0.2">
      <c r="A30" s="28" t="str">
        <f t="shared" ref="A30:A41" si="4">CONCATENATE($B$29,"|",B30)</f>
        <v>5|1</v>
      </c>
      <c r="B30" s="15">
        <v>1</v>
      </c>
      <c r="C30" s="16" t="s">
        <v>186</v>
      </c>
      <c r="D30" s="17">
        <v>1</v>
      </c>
      <c r="E30" s="18">
        <v>40</v>
      </c>
      <c r="F30" s="18">
        <v>40</v>
      </c>
      <c r="G30" s="18">
        <v>20</v>
      </c>
      <c r="H30" s="18"/>
      <c r="I30" s="18"/>
      <c r="J30" s="19"/>
      <c r="K30" s="19"/>
      <c r="L30" s="19"/>
      <c r="M30" s="19"/>
      <c r="N30" s="19"/>
      <c r="O30" s="19"/>
      <c r="P30" s="19"/>
      <c r="R30" s="8">
        <f t="shared" ref="R30:R41" si="5">SUM(E30:P30)</f>
        <v>100</v>
      </c>
    </row>
    <row r="31" spans="1:18" x14ac:dyDescent="0.2">
      <c r="A31" s="20" t="str">
        <f t="shared" si="4"/>
        <v>5|2</v>
      </c>
      <c r="B31" s="21" t="s">
        <v>188</v>
      </c>
      <c r="C31" s="16" t="s">
        <v>189</v>
      </c>
      <c r="D31" s="17">
        <v>2</v>
      </c>
      <c r="E31" s="18">
        <v>20</v>
      </c>
      <c r="F31" s="18">
        <v>30</v>
      </c>
      <c r="G31" s="18">
        <v>30</v>
      </c>
      <c r="H31" s="18">
        <v>10</v>
      </c>
      <c r="I31" s="18">
        <v>10</v>
      </c>
      <c r="J31" s="22"/>
      <c r="K31" s="22"/>
      <c r="L31" s="22"/>
      <c r="M31" s="22"/>
      <c r="N31" s="22"/>
      <c r="O31" s="22"/>
      <c r="P31" s="22"/>
      <c r="R31" s="8">
        <f t="shared" si="5"/>
        <v>100</v>
      </c>
    </row>
    <row r="32" spans="1:18" x14ac:dyDescent="0.2">
      <c r="A32" s="20" t="str">
        <f t="shared" si="4"/>
        <v>5|3</v>
      </c>
      <c r="B32" s="21" t="s">
        <v>190</v>
      </c>
      <c r="C32" s="16" t="s">
        <v>68</v>
      </c>
      <c r="D32" s="17">
        <v>3</v>
      </c>
      <c r="E32" s="23">
        <v>40</v>
      </c>
      <c r="F32" s="23">
        <v>40</v>
      </c>
      <c r="G32" s="23">
        <v>20</v>
      </c>
      <c r="H32" s="23"/>
      <c r="I32" s="23"/>
      <c r="J32" s="22"/>
      <c r="K32" s="22"/>
      <c r="L32" s="22"/>
      <c r="M32" s="22"/>
      <c r="N32" s="22"/>
      <c r="O32" s="22"/>
      <c r="P32" s="22"/>
      <c r="R32" s="8">
        <f t="shared" si="5"/>
        <v>100</v>
      </c>
    </row>
    <row r="33" spans="1:18" x14ac:dyDescent="0.2">
      <c r="A33" s="20" t="str">
        <f t="shared" si="4"/>
        <v>5|4</v>
      </c>
      <c r="B33" s="21" t="s">
        <v>191</v>
      </c>
      <c r="C33" s="16" t="s">
        <v>192</v>
      </c>
      <c r="D33" s="17">
        <v>4</v>
      </c>
      <c r="E33" s="23">
        <v>20</v>
      </c>
      <c r="F33" s="23">
        <v>20</v>
      </c>
      <c r="G33" s="23">
        <v>20</v>
      </c>
      <c r="H33" s="23">
        <v>20</v>
      </c>
      <c r="I33" s="23">
        <v>20</v>
      </c>
      <c r="J33" s="22"/>
      <c r="K33" s="22"/>
      <c r="L33" s="22"/>
      <c r="M33" s="22"/>
      <c r="N33" s="22"/>
      <c r="O33" s="22"/>
      <c r="P33" s="22"/>
      <c r="R33" s="8">
        <f t="shared" si="5"/>
        <v>100</v>
      </c>
    </row>
    <row r="34" spans="1:18" x14ac:dyDescent="0.2">
      <c r="A34" s="20" t="str">
        <f t="shared" si="4"/>
        <v>5|5</v>
      </c>
      <c r="B34" s="21" t="s">
        <v>204</v>
      </c>
      <c r="C34" s="16" t="s">
        <v>205</v>
      </c>
      <c r="D34" s="17">
        <v>5</v>
      </c>
      <c r="E34" s="23">
        <v>5</v>
      </c>
      <c r="F34" s="23">
        <v>15</v>
      </c>
      <c r="G34" s="23">
        <v>20</v>
      </c>
      <c r="H34" s="23">
        <v>30</v>
      </c>
      <c r="I34" s="23">
        <v>30</v>
      </c>
      <c r="J34" s="22"/>
      <c r="K34" s="22"/>
      <c r="L34" s="22"/>
      <c r="M34" s="22"/>
      <c r="N34" s="22"/>
      <c r="O34" s="22"/>
      <c r="P34" s="22"/>
      <c r="R34" s="8">
        <f t="shared" si="5"/>
        <v>100</v>
      </c>
    </row>
    <row r="35" spans="1:18" x14ac:dyDescent="0.2">
      <c r="A35" s="20" t="str">
        <f t="shared" si="4"/>
        <v>5|6</v>
      </c>
      <c r="B35" s="21" t="s">
        <v>207</v>
      </c>
      <c r="C35" s="16" t="s">
        <v>81</v>
      </c>
      <c r="D35" s="17"/>
      <c r="E35" s="23"/>
      <c r="F35" s="23"/>
      <c r="G35" s="23">
        <v>60</v>
      </c>
      <c r="H35" s="23">
        <v>40</v>
      </c>
      <c r="I35" s="23"/>
      <c r="J35" s="22"/>
      <c r="K35" s="22"/>
      <c r="L35" s="22"/>
      <c r="M35" s="22"/>
      <c r="N35" s="22"/>
      <c r="O35" s="22"/>
      <c r="P35" s="22"/>
      <c r="R35" s="8">
        <f t="shared" si="5"/>
        <v>100</v>
      </c>
    </row>
    <row r="36" spans="1:18" x14ac:dyDescent="0.2">
      <c r="A36" s="20" t="str">
        <f t="shared" si="4"/>
        <v>5|7</v>
      </c>
      <c r="B36" s="21" t="s">
        <v>210</v>
      </c>
      <c r="C36" s="16" t="s">
        <v>211</v>
      </c>
      <c r="D36" s="17">
        <v>3</v>
      </c>
      <c r="E36" s="23"/>
      <c r="F36" s="23">
        <v>10</v>
      </c>
      <c r="G36" s="23">
        <v>30</v>
      </c>
      <c r="H36" s="23">
        <v>30</v>
      </c>
      <c r="I36" s="23">
        <v>30</v>
      </c>
      <c r="J36" s="22"/>
      <c r="K36" s="22"/>
      <c r="L36" s="22"/>
      <c r="M36" s="22"/>
      <c r="N36" s="22"/>
      <c r="O36" s="22"/>
      <c r="P36" s="22"/>
      <c r="R36" s="8">
        <f t="shared" si="5"/>
        <v>100</v>
      </c>
    </row>
    <row r="37" spans="1:18" x14ac:dyDescent="0.2">
      <c r="A37" s="20" t="str">
        <f t="shared" si="4"/>
        <v>5|8</v>
      </c>
      <c r="B37" s="21" t="s">
        <v>214</v>
      </c>
      <c r="C37" s="16" t="s">
        <v>316</v>
      </c>
      <c r="D37" s="17">
        <v>5</v>
      </c>
      <c r="E37" s="23">
        <v>10</v>
      </c>
      <c r="F37" s="23">
        <v>20</v>
      </c>
      <c r="G37" s="23">
        <v>30</v>
      </c>
      <c r="H37" s="23">
        <v>20</v>
      </c>
      <c r="I37" s="23">
        <v>20</v>
      </c>
      <c r="J37" s="22"/>
      <c r="K37" s="22"/>
      <c r="L37" s="22"/>
      <c r="M37" s="22"/>
      <c r="N37" s="22"/>
      <c r="O37" s="22"/>
      <c r="P37" s="22"/>
      <c r="R37" s="8">
        <f t="shared" si="5"/>
        <v>100</v>
      </c>
    </row>
    <row r="38" spans="1:18" x14ac:dyDescent="0.2">
      <c r="A38" s="20" t="str">
        <f t="shared" si="4"/>
        <v>5|9</v>
      </c>
      <c r="B38" s="21" t="s">
        <v>242</v>
      </c>
      <c r="C38" s="16" t="s">
        <v>319</v>
      </c>
      <c r="D38" s="17">
        <v>6</v>
      </c>
      <c r="E38" s="23">
        <v>20</v>
      </c>
      <c r="F38" s="23">
        <v>20</v>
      </c>
      <c r="G38" s="23">
        <v>30</v>
      </c>
      <c r="H38" s="23">
        <v>20</v>
      </c>
      <c r="I38" s="23">
        <v>10</v>
      </c>
      <c r="J38" s="22"/>
      <c r="K38" s="22"/>
      <c r="L38" s="22"/>
      <c r="M38" s="22"/>
      <c r="N38" s="22"/>
      <c r="O38" s="22"/>
      <c r="P38" s="22"/>
      <c r="R38" s="8">
        <f t="shared" si="5"/>
        <v>100</v>
      </c>
    </row>
    <row r="39" spans="1:18" x14ac:dyDescent="0.2">
      <c r="A39" s="20" t="str">
        <f t="shared" si="4"/>
        <v>5|10</v>
      </c>
      <c r="B39" s="21" t="s">
        <v>269</v>
      </c>
      <c r="C39" s="16" t="s">
        <v>320</v>
      </c>
      <c r="D39" s="17">
        <v>6</v>
      </c>
      <c r="E39" s="23"/>
      <c r="F39" s="23">
        <v>10</v>
      </c>
      <c r="G39" s="23">
        <v>30</v>
      </c>
      <c r="H39" s="23">
        <v>30</v>
      </c>
      <c r="I39" s="23">
        <v>30</v>
      </c>
      <c r="J39" s="22"/>
      <c r="K39" s="22"/>
      <c r="L39" s="22"/>
      <c r="M39" s="22"/>
      <c r="N39" s="22"/>
      <c r="O39" s="22"/>
      <c r="P39" s="22"/>
      <c r="R39" s="8">
        <f t="shared" si="5"/>
        <v>100</v>
      </c>
    </row>
    <row r="40" spans="1:18" x14ac:dyDescent="0.2">
      <c r="A40" s="20" t="str">
        <f t="shared" si="4"/>
        <v>5|11</v>
      </c>
      <c r="B40" s="21" t="s">
        <v>290</v>
      </c>
      <c r="C40" s="16" t="s">
        <v>289</v>
      </c>
      <c r="D40" s="17"/>
      <c r="E40" s="23">
        <v>10</v>
      </c>
      <c r="F40" s="23">
        <v>20</v>
      </c>
      <c r="G40" s="23">
        <v>20</v>
      </c>
      <c r="H40" s="23">
        <v>30</v>
      </c>
      <c r="I40" s="23">
        <v>20</v>
      </c>
      <c r="J40" s="22"/>
      <c r="K40" s="22"/>
      <c r="L40" s="22"/>
      <c r="M40" s="22"/>
      <c r="N40" s="22"/>
      <c r="O40" s="22"/>
      <c r="P40" s="22"/>
      <c r="R40" s="8">
        <f t="shared" si="5"/>
        <v>100</v>
      </c>
    </row>
    <row r="41" spans="1:18" x14ac:dyDescent="0.2">
      <c r="A41" s="20" t="str">
        <f t="shared" si="4"/>
        <v>5|12</v>
      </c>
      <c r="B41" s="21" t="s">
        <v>293</v>
      </c>
      <c r="C41" s="16" t="s">
        <v>294</v>
      </c>
      <c r="D41" s="17"/>
      <c r="E41" s="23">
        <v>20</v>
      </c>
      <c r="F41" s="23">
        <v>20</v>
      </c>
      <c r="G41" s="23">
        <v>20</v>
      </c>
      <c r="H41" s="23">
        <v>20</v>
      </c>
      <c r="I41" s="23">
        <v>20</v>
      </c>
      <c r="J41" s="22"/>
      <c r="K41" s="22"/>
      <c r="L41" s="22"/>
      <c r="M41" s="22"/>
      <c r="N41" s="22"/>
      <c r="O41" s="22"/>
      <c r="P41" s="22"/>
      <c r="R41" s="8">
        <f t="shared" si="5"/>
        <v>100</v>
      </c>
    </row>
    <row r="43" spans="1:18" ht="13.5" thickBot="1" x14ac:dyDescent="0.25">
      <c r="A43" s="24" t="s">
        <v>318</v>
      </c>
      <c r="B43" s="25">
        <v>6</v>
      </c>
      <c r="C43" s="26"/>
      <c r="D43" s="27"/>
      <c r="E43" s="13">
        <v>1</v>
      </c>
      <c r="F43" s="13">
        <v>2</v>
      </c>
      <c r="G43" s="13">
        <v>3</v>
      </c>
      <c r="H43" s="13">
        <v>4</v>
      </c>
      <c r="I43" s="13">
        <v>5</v>
      </c>
      <c r="J43" s="13">
        <v>6</v>
      </c>
      <c r="K43" s="13">
        <v>7</v>
      </c>
      <c r="L43" s="13">
        <v>8</v>
      </c>
      <c r="M43" s="13">
        <v>9</v>
      </c>
      <c r="N43" s="13">
        <v>10</v>
      </c>
      <c r="O43" s="13">
        <v>11</v>
      </c>
      <c r="P43" s="13">
        <v>12</v>
      </c>
    </row>
    <row r="44" spans="1:18" ht="13.5" thickTop="1" x14ac:dyDescent="0.2">
      <c r="A44" s="28" t="str">
        <f t="shared" ref="A44:A55" si="6">CONCATENATE($B$43,"|",B44)</f>
        <v>6|1</v>
      </c>
      <c r="B44" s="15">
        <v>1</v>
      </c>
      <c r="C44" s="16" t="s">
        <v>186</v>
      </c>
      <c r="D44" s="17">
        <v>1</v>
      </c>
      <c r="E44" s="18">
        <v>40</v>
      </c>
      <c r="F44" s="18">
        <v>30</v>
      </c>
      <c r="G44" s="18">
        <v>30</v>
      </c>
      <c r="H44" s="18"/>
      <c r="I44" s="18"/>
      <c r="J44" s="19"/>
      <c r="K44" s="19"/>
      <c r="L44" s="19"/>
      <c r="M44" s="19"/>
      <c r="N44" s="19"/>
      <c r="O44" s="19"/>
      <c r="P44" s="19"/>
      <c r="R44" s="8">
        <f t="shared" ref="R44:R55" si="7">SUM(E44:P44)</f>
        <v>100</v>
      </c>
    </row>
    <row r="45" spans="1:18" x14ac:dyDescent="0.2">
      <c r="A45" s="20" t="str">
        <f t="shared" si="6"/>
        <v>6|2</v>
      </c>
      <c r="B45" s="21" t="s">
        <v>188</v>
      </c>
      <c r="C45" s="16" t="s">
        <v>189</v>
      </c>
      <c r="D45" s="17">
        <v>2</v>
      </c>
      <c r="E45" s="18">
        <v>20</v>
      </c>
      <c r="F45" s="18">
        <v>30</v>
      </c>
      <c r="G45" s="18">
        <v>20</v>
      </c>
      <c r="H45" s="18">
        <v>10</v>
      </c>
      <c r="I45" s="18">
        <v>10</v>
      </c>
      <c r="J45" s="22">
        <v>10</v>
      </c>
      <c r="K45" s="22"/>
      <c r="L45" s="22"/>
      <c r="M45" s="22"/>
      <c r="N45" s="22"/>
      <c r="O45" s="22"/>
      <c r="P45" s="22"/>
      <c r="R45" s="8">
        <f t="shared" si="7"/>
        <v>100</v>
      </c>
    </row>
    <row r="46" spans="1:18" x14ac:dyDescent="0.2">
      <c r="A46" s="20" t="str">
        <f t="shared" si="6"/>
        <v>6|3</v>
      </c>
      <c r="B46" s="21" t="s">
        <v>190</v>
      </c>
      <c r="C46" s="16" t="s">
        <v>68</v>
      </c>
      <c r="D46" s="17">
        <v>3</v>
      </c>
      <c r="E46" s="23">
        <v>20</v>
      </c>
      <c r="F46" s="23">
        <v>40</v>
      </c>
      <c r="G46" s="23">
        <v>40</v>
      </c>
      <c r="H46" s="23"/>
      <c r="I46" s="23"/>
      <c r="J46" s="22"/>
      <c r="K46" s="22"/>
      <c r="L46" s="22"/>
      <c r="M46" s="22"/>
      <c r="N46" s="22"/>
      <c r="O46" s="22"/>
      <c r="P46" s="22"/>
      <c r="R46" s="8">
        <f t="shared" si="7"/>
        <v>100</v>
      </c>
    </row>
    <row r="47" spans="1:18" x14ac:dyDescent="0.2">
      <c r="A47" s="20" t="str">
        <f t="shared" si="6"/>
        <v>6|4</v>
      </c>
      <c r="B47" s="21" t="s">
        <v>191</v>
      </c>
      <c r="C47" s="16" t="s">
        <v>192</v>
      </c>
      <c r="D47" s="17"/>
      <c r="E47" s="23">
        <v>10</v>
      </c>
      <c r="F47" s="23">
        <v>20</v>
      </c>
      <c r="G47" s="23">
        <v>20</v>
      </c>
      <c r="H47" s="23">
        <v>20</v>
      </c>
      <c r="I47" s="23">
        <v>20</v>
      </c>
      <c r="J47" s="22">
        <v>10</v>
      </c>
      <c r="K47" s="22"/>
      <c r="L47" s="22"/>
      <c r="M47" s="22"/>
      <c r="N47" s="22"/>
      <c r="O47" s="22"/>
      <c r="P47" s="22"/>
      <c r="R47" s="8">
        <f t="shared" si="7"/>
        <v>100</v>
      </c>
    </row>
    <row r="48" spans="1:18" x14ac:dyDescent="0.2">
      <c r="A48" s="20" t="str">
        <f t="shared" si="6"/>
        <v>6|5</v>
      </c>
      <c r="B48" s="21" t="s">
        <v>204</v>
      </c>
      <c r="C48" s="16" t="s">
        <v>205</v>
      </c>
      <c r="D48" s="17">
        <v>4</v>
      </c>
      <c r="E48" s="23">
        <v>5</v>
      </c>
      <c r="F48" s="23">
        <v>10</v>
      </c>
      <c r="G48" s="23">
        <v>20</v>
      </c>
      <c r="H48" s="23">
        <v>30</v>
      </c>
      <c r="I48" s="23">
        <v>25</v>
      </c>
      <c r="J48" s="22">
        <v>10</v>
      </c>
      <c r="K48" s="22"/>
      <c r="L48" s="22"/>
      <c r="M48" s="22"/>
      <c r="N48" s="22"/>
      <c r="O48" s="22"/>
      <c r="P48" s="22"/>
      <c r="R48" s="8">
        <f t="shared" si="7"/>
        <v>100</v>
      </c>
    </row>
    <row r="49" spans="1:18" x14ac:dyDescent="0.2">
      <c r="A49" s="20" t="str">
        <f t="shared" si="6"/>
        <v>6|6</v>
      </c>
      <c r="B49" s="21" t="s">
        <v>207</v>
      </c>
      <c r="C49" s="16" t="s">
        <v>81</v>
      </c>
      <c r="D49" s="17">
        <v>5</v>
      </c>
      <c r="E49" s="23"/>
      <c r="F49" s="23"/>
      <c r="G49" s="23">
        <v>50</v>
      </c>
      <c r="H49" s="23">
        <v>50</v>
      </c>
      <c r="I49" s="23"/>
      <c r="J49" s="22"/>
      <c r="K49" s="22"/>
      <c r="L49" s="22"/>
      <c r="M49" s="22"/>
      <c r="N49" s="22"/>
      <c r="O49" s="22"/>
      <c r="P49" s="22"/>
      <c r="R49" s="8">
        <f t="shared" si="7"/>
        <v>100</v>
      </c>
    </row>
    <row r="50" spans="1:18" x14ac:dyDescent="0.2">
      <c r="A50" s="20" t="str">
        <f t="shared" si="6"/>
        <v>6|7</v>
      </c>
      <c r="B50" s="21" t="s">
        <v>210</v>
      </c>
      <c r="C50" s="16" t="s">
        <v>211</v>
      </c>
      <c r="D50" s="17">
        <v>3</v>
      </c>
      <c r="E50" s="23"/>
      <c r="F50" s="23"/>
      <c r="G50" s="23">
        <v>20</v>
      </c>
      <c r="H50" s="23">
        <v>30</v>
      </c>
      <c r="I50" s="23">
        <v>30</v>
      </c>
      <c r="J50" s="22">
        <v>20</v>
      </c>
      <c r="K50" s="22"/>
      <c r="L50" s="22"/>
      <c r="M50" s="22"/>
      <c r="N50" s="22"/>
      <c r="O50" s="22"/>
      <c r="P50" s="22"/>
      <c r="R50" s="8">
        <f t="shared" si="7"/>
        <v>100</v>
      </c>
    </row>
    <row r="51" spans="1:18" x14ac:dyDescent="0.2">
      <c r="A51" s="20" t="str">
        <f t="shared" si="6"/>
        <v>6|8</v>
      </c>
      <c r="B51" s="21" t="s">
        <v>214</v>
      </c>
      <c r="C51" s="16" t="s">
        <v>316</v>
      </c>
      <c r="D51" s="17">
        <v>5</v>
      </c>
      <c r="E51" s="23">
        <v>10</v>
      </c>
      <c r="F51" s="23">
        <v>10</v>
      </c>
      <c r="G51" s="23">
        <v>20</v>
      </c>
      <c r="H51" s="23">
        <v>20</v>
      </c>
      <c r="I51" s="23">
        <v>20</v>
      </c>
      <c r="J51" s="22">
        <v>20</v>
      </c>
      <c r="K51" s="22"/>
      <c r="L51" s="22"/>
      <c r="M51" s="22"/>
      <c r="N51" s="22"/>
      <c r="O51" s="22"/>
      <c r="P51" s="22"/>
      <c r="R51" s="8">
        <f t="shared" si="7"/>
        <v>100</v>
      </c>
    </row>
    <row r="52" spans="1:18" x14ac:dyDescent="0.2">
      <c r="A52" s="20" t="str">
        <f t="shared" si="6"/>
        <v>6|9</v>
      </c>
      <c r="B52" s="21" t="s">
        <v>242</v>
      </c>
      <c r="C52" s="16" t="s">
        <v>319</v>
      </c>
      <c r="D52" s="17">
        <v>6</v>
      </c>
      <c r="E52" s="23">
        <v>10</v>
      </c>
      <c r="F52" s="23">
        <v>20</v>
      </c>
      <c r="G52" s="23">
        <v>20</v>
      </c>
      <c r="H52" s="23">
        <v>20</v>
      </c>
      <c r="I52" s="23">
        <v>20</v>
      </c>
      <c r="J52" s="22">
        <v>10</v>
      </c>
      <c r="K52" s="22"/>
      <c r="L52" s="22"/>
      <c r="M52" s="22"/>
      <c r="N52" s="22"/>
      <c r="O52" s="22"/>
      <c r="P52" s="22"/>
      <c r="R52" s="8">
        <f t="shared" si="7"/>
        <v>100</v>
      </c>
    </row>
    <row r="53" spans="1:18" x14ac:dyDescent="0.2">
      <c r="A53" s="20" t="str">
        <f t="shared" si="6"/>
        <v>6|10</v>
      </c>
      <c r="B53" s="21" t="s">
        <v>269</v>
      </c>
      <c r="C53" s="16" t="s">
        <v>320</v>
      </c>
      <c r="D53" s="17">
        <v>6</v>
      </c>
      <c r="E53" s="23"/>
      <c r="F53" s="23"/>
      <c r="G53" s="23">
        <v>20</v>
      </c>
      <c r="H53" s="23">
        <v>30</v>
      </c>
      <c r="I53" s="23">
        <v>30</v>
      </c>
      <c r="J53" s="22">
        <v>20</v>
      </c>
      <c r="K53" s="22"/>
      <c r="L53" s="22"/>
      <c r="M53" s="22"/>
      <c r="N53" s="22"/>
      <c r="O53" s="22"/>
      <c r="P53" s="22"/>
      <c r="R53" s="8">
        <f t="shared" si="7"/>
        <v>100</v>
      </c>
    </row>
    <row r="54" spans="1:18" x14ac:dyDescent="0.2">
      <c r="A54" s="20" t="str">
        <f t="shared" si="6"/>
        <v>6|11</v>
      </c>
      <c r="B54" s="21" t="s">
        <v>290</v>
      </c>
      <c r="C54" s="16" t="s">
        <v>289</v>
      </c>
      <c r="D54" s="17"/>
      <c r="E54" s="23">
        <v>10</v>
      </c>
      <c r="F54" s="23">
        <v>10</v>
      </c>
      <c r="G54" s="23">
        <v>20</v>
      </c>
      <c r="H54" s="23">
        <v>20</v>
      </c>
      <c r="I54" s="23">
        <v>20</v>
      </c>
      <c r="J54" s="22">
        <v>20</v>
      </c>
      <c r="K54" s="22"/>
      <c r="L54" s="22"/>
      <c r="M54" s="22"/>
      <c r="N54" s="22"/>
      <c r="O54" s="22"/>
      <c r="P54" s="22"/>
      <c r="R54" s="8">
        <f t="shared" si="7"/>
        <v>100</v>
      </c>
    </row>
    <row r="55" spans="1:18" x14ac:dyDescent="0.2">
      <c r="A55" s="20" t="str">
        <f t="shared" si="6"/>
        <v>6|12</v>
      </c>
      <c r="B55" s="21" t="s">
        <v>293</v>
      </c>
      <c r="C55" s="16" t="s">
        <v>294</v>
      </c>
      <c r="D55" s="17"/>
      <c r="E55" s="23">
        <v>10</v>
      </c>
      <c r="F55" s="23">
        <v>20</v>
      </c>
      <c r="G55" s="23">
        <v>20</v>
      </c>
      <c r="H55" s="23">
        <v>20</v>
      </c>
      <c r="I55" s="23">
        <v>20</v>
      </c>
      <c r="J55" s="22">
        <v>10</v>
      </c>
      <c r="K55" s="22"/>
      <c r="L55" s="22"/>
      <c r="M55" s="22"/>
      <c r="N55" s="22"/>
      <c r="O55" s="22"/>
      <c r="P55" s="22"/>
      <c r="R55" s="8">
        <f t="shared" si="7"/>
        <v>100</v>
      </c>
    </row>
    <row r="57" spans="1:18" ht="13.5" thickBot="1" x14ac:dyDescent="0.25">
      <c r="A57" s="24" t="s">
        <v>318</v>
      </c>
      <c r="B57" s="25">
        <v>7</v>
      </c>
      <c r="C57" s="26"/>
      <c r="D57" s="27"/>
      <c r="E57" s="13">
        <v>1</v>
      </c>
      <c r="F57" s="13">
        <v>2</v>
      </c>
      <c r="G57" s="13">
        <v>3</v>
      </c>
      <c r="H57" s="13">
        <v>4</v>
      </c>
      <c r="I57" s="13">
        <v>5</v>
      </c>
      <c r="J57" s="13">
        <v>6</v>
      </c>
      <c r="K57" s="13">
        <v>7</v>
      </c>
      <c r="L57" s="13">
        <v>8</v>
      </c>
      <c r="M57" s="13">
        <v>9</v>
      </c>
      <c r="N57" s="13">
        <v>10</v>
      </c>
      <c r="O57" s="13">
        <v>11</v>
      </c>
      <c r="P57" s="13">
        <v>12</v>
      </c>
    </row>
    <row r="58" spans="1:18" ht="13.5" thickTop="1" x14ac:dyDescent="0.2">
      <c r="A58" s="28" t="str">
        <f t="shared" ref="A58:A69" si="8">CONCATENATE($B$57,"|",B58)</f>
        <v>7|1</v>
      </c>
      <c r="B58" s="15">
        <v>1</v>
      </c>
      <c r="C58" s="16" t="s">
        <v>186</v>
      </c>
      <c r="D58" s="17">
        <v>1</v>
      </c>
      <c r="E58" s="18">
        <v>30</v>
      </c>
      <c r="F58" s="18">
        <v>30</v>
      </c>
      <c r="G58" s="18">
        <v>30</v>
      </c>
      <c r="H58" s="18">
        <v>10</v>
      </c>
      <c r="I58" s="18"/>
      <c r="J58" s="19"/>
      <c r="K58" s="19"/>
      <c r="L58" s="19"/>
      <c r="M58" s="19"/>
      <c r="N58" s="19"/>
      <c r="O58" s="19"/>
      <c r="P58" s="19"/>
      <c r="R58" s="8">
        <f t="shared" ref="R58:R69" si="9">SUM(E58:P58)</f>
        <v>100</v>
      </c>
    </row>
    <row r="59" spans="1:18" x14ac:dyDescent="0.2">
      <c r="A59" s="20" t="str">
        <f t="shared" si="8"/>
        <v>7|2</v>
      </c>
      <c r="B59" s="21" t="s">
        <v>188</v>
      </c>
      <c r="C59" s="16" t="s">
        <v>189</v>
      </c>
      <c r="D59" s="17">
        <v>2</v>
      </c>
      <c r="E59" s="18">
        <v>20</v>
      </c>
      <c r="F59" s="18">
        <v>20</v>
      </c>
      <c r="G59" s="18">
        <v>20</v>
      </c>
      <c r="H59" s="18">
        <v>10</v>
      </c>
      <c r="I59" s="18">
        <v>10</v>
      </c>
      <c r="J59" s="22">
        <v>10</v>
      </c>
      <c r="K59" s="22">
        <v>10</v>
      </c>
      <c r="L59" s="22"/>
      <c r="M59" s="22"/>
      <c r="N59" s="22"/>
      <c r="O59" s="22"/>
      <c r="P59" s="22"/>
      <c r="R59" s="8">
        <f t="shared" si="9"/>
        <v>100</v>
      </c>
    </row>
    <row r="60" spans="1:18" x14ac:dyDescent="0.2">
      <c r="A60" s="20" t="str">
        <f t="shared" si="8"/>
        <v>7|3</v>
      </c>
      <c r="B60" s="21" t="s">
        <v>190</v>
      </c>
      <c r="C60" s="16" t="s">
        <v>68</v>
      </c>
      <c r="D60" s="17">
        <v>3</v>
      </c>
      <c r="E60" s="23">
        <v>20</v>
      </c>
      <c r="F60" s="23">
        <v>30</v>
      </c>
      <c r="G60" s="23">
        <v>30</v>
      </c>
      <c r="H60" s="23">
        <v>20</v>
      </c>
      <c r="I60" s="23"/>
      <c r="J60" s="22"/>
      <c r="K60" s="22"/>
      <c r="L60" s="22"/>
      <c r="M60" s="22"/>
      <c r="N60" s="22"/>
      <c r="O60" s="22"/>
      <c r="P60" s="22"/>
      <c r="R60" s="8">
        <f t="shared" si="9"/>
        <v>100</v>
      </c>
    </row>
    <row r="61" spans="1:18" x14ac:dyDescent="0.2">
      <c r="A61" s="20" t="str">
        <f t="shared" si="8"/>
        <v>7|4</v>
      </c>
      <c r="B61" s="21" t="s">
        <v>191</v>
      </c>
      <c r="C61" s="16" t="s">
        <v>192</v>
      </c>
      <c r="D61" s="17"/>
      <c r="E61" s="23">
        <v>10</v>
      </c>
      <c r="F61" s="23">
        <v>10</v>
      </c>
      <c r="G61" s="23">
        <v>20</v>
      </c>
      <c r="H61" s="23">
        <v>20</v>
      </c>
      <c r="I61" s="23">
        <v>20</v>
      </c>
      <c r="J61" s="22">
        <v>10</v>
      </c>
      <c r="K61" s="22">
        <v>10</v>
      </c>
      <c r="L61" s="22"/>
      <c r="M61" s="22"/>
      <c r="N61" s="22"/>
      <c r="O61" s="22"/>
      <c r="P61" s="22"/>
      <c r="R61" s="8">
        <f t="shared" si="9"/>
        <v>100</v>
      </c>
    </row>
    <row r="62" spans="1:18" x14ac:dyDescent="0.2">
      <c r="A62" s="20" t="str">
        <f t="shared" si="8"/>
        <v>7|5</v>
      </c>
      <c r="B62" s="21" t="s">
        <v>204</v>
      </c>
      <c r="C62" s="16" t="s">
        <v>205</v>
      </c>
      <c r="D62" s="17">
        <v>4</v>
      </c>
      <c r="E62" s="23">
        <v>5</v>
      </c>
      <c r="F62" s="23">
        <v>10</v>
      </c>
      <c r="G62" s="23">
        <v>20</v>
      </c>
      <c r="H62" s="23">
        <v>20</v>
      </c>
      <c r="I62" s="23">
        <v>20</v>
      </c>
      <c r="J62" s="22">
        <v>15</v>
      </c>
      <c r="K62" s="22">
        <v>10</v>
      </c>
      <c r="L62" s="22"/>
      <c r="M62" s="22"/>
      <c r="N62" s="22"/>
      <c r="O62" s="22"/>
      <c r="P62" s="22"/>
      <c r="R62" s="8">
        <f t="shared" si="9"/>
        <v>100</v>
      </c>
    </row>
    <row r="63" spans="1:18" x14ac:dyDescent="0.2">
      <c r="A63" s="20" t="str">
        <f t="shared" si="8"/>
        <v>7|6</v>
      </c>
      <c r="B63" s="21" t="s">
        <v>207</v>
      </c>
      <c r="C63" s="16" t="s">
        <v>81</v>
      </c>
      <c r="D63" s="17">
        <v>5</v>
      </c>
      <c r="E63" s="23"/>
      <c r="F63" s="23"/>
      <c r="G63" s="23">
        <v>30</v>
      </c>
      <c r="H63" s="23">
        <v>40</v>
      </c>
      <c r="I63" s="23">
        <v>30</v>
      </c>
      <c r="J63" s="22"/>
      <c r="K63" s="22"/>
      <c r="L63" s="22"/>
      <c r="M63" s="22"/>
      <c r="N63" s="22"/>
      <c r="O63" s="22"/>
      <c r="P63" s="22"/>
      <c r="R63" s="8">
        <f t="shared" si="9"/>
        <v>100</v>
      </c>
    </row>
    <row r="64" spans="1:18" x14ac:dyDescent="0.2">
      <c r="A64" s="20" t="str">
        <f t="shared" si="8"/>
        <v>7|7</v>
      </c>
      <c r="B64" s="21" t="s">
        <v>210</v>
      </c>
      <c r="C64" s="16" t="s">
        <v>211</v>
      </c>
      <c r="D64" s="17">
        <v>3</v>
      </c>
      <c r="E64" s="23"/>
      <c r="F64" s="23"/>
      <c r="G64" s="23">
        <v>20</v>
      </c>
      <c r="H64" s="23">
        <v>20</v>
      </c>
      <c r="I64" s="23">
        <v>20</v>
      </c>
      <c r="J64" s="22">
        <v>20</v>
      </c>
      <c r="K64" s="22">
        <v>20</v>
      </c>
      <c r="L64" s="22"/>
      <c r="M64" s="22"/>
      <c r="N64" s="22"/>
      <c r="O64" s="22"/>
      <c r="P64" s="22"/>
      <c r="R64" s="8">
        <f t="shared" si="9"/>
        <v>100</v>
      </c>
    </row>
    <row r="65" spans="1:18" x14ac:dyDescent="0.2">
      <c r="A65" s="20" t="str">
        <f t="shared" si="8"/>
        <v>7|8</v>
      </c>
      <c r="B65" s="21" t="s">
        <v>214</v>
      </c>
      <c r="C65" s="16" t="s">
        <v>316</v>
      </c>
      <c r="D65" s="17">
        <v>5</v>
      </c>
      <c r="E65" s="23">
        <v>10</v>
      </c>
      <c r="F65" s="23">
        <v>10</v>
      </c>
      <c r="G65" s="23">
        <v>10</v>
      </c>
      <c r="H65" s="23">
        <v>20</v>
      </c>
      <c r="I65" s="23">
        <v>20</v>
      </c>
      <c r="J65" s="22">
        <v>20</v>
      </c>
      <c r="K65" s="22">
        <v>10</v>
      </c>
      <c r="L65" s="22"/>
      <c r="M65" s="22"/>
      <c r="N65" s="22"/>
      <c r="O65" s="22"/>
      <c r="P65" s="22"/>
      <c r="R65" s="8">
        <f t="shared" si="9"/>
        <v>100</v>
      </c>
    </row>
    <row r="66" spans="1:18" x14ac:dyDescent="0.2">
      <c r="A66" s="20" t="str">
        <f t="shared" si="8"/>
        <v>7|9</v>
      </c>
      <c r="B66" s="21" t="s">
        <v>242</v>
      </c>
      <c r="C66" s="16" t="s">
        <v>319</v>
      </c>
      <c r="D66" s="17">
        <v>6</v>
      </c>
      <c r="E66" s="23">
        <v>10</v>
      </c>
      <c r="F66" s="23">
        <v>10</v>
      </c>
      <c r="G66" s="23">
        <v>20</v>
      </c>
      <c r="H66" s="23">
        <v>20</v>
      </c>
      <c r="I66" s="23">
        <v>20</v>
      </c>
      <c r="J66" s="22">
        <v>10</v>
      </c>
      <c r="K66" s="22">
        <v>10</v>
      </c>
      <c r="L66" s="22"/>
      <c r="M66" s="22"/>
      <c r="N66" s="22"/>
      <c r="O66" s="22"/>
      <c r="P66" s="22"/>
      <c r="R66" s="8">
        <f t="shared" si="9"/>
        <v>100</v>
      </c>
    </row>
    <row r="67" spans="1:18" x14ac:dyDescent="0.2">
      <c r="A67" s="20" t="str">
        <f t="shared" si="8"/>
        <v>7|10</v>
      </c>
      <c r="B67" s="21" t="s">
        <v>269</v>
      </c>
      <c r="C67" s="16" t="s">
        <v>320</v>
      </c>
      <c r="D67" s="17">
        <v>6</v>
      </c>
      <c r="E67" s="23"/>
      <c r="F67" s="23"/>
      <c r="G67" s="23">
        <v>20</v>
      </c>
      <c r="H67" s="23">
        <v>20</v>
      </c>
      <c r="I67" s="23">
        <v>20</v>
      </c>
      <c r="J67" s="22">
        <v>20</v>
      </c>
      <c r="K67" s="22">
        <v>20</v>
      </c>
      <c r="L67" s="22"/>
      <c r="M67" s="22"/>
      <c r="N67" s="22"/>
      <c r="O67" s="22"/>
      <c r="P67" s="22"/>
      <c r="R67" s="8">
        <f t="shared" si="9"/>
        <v>100</v>
      </c>
    </row>
    <row r="68" spans="1:18" x14ac:dyDescent="0.2">
      <c r="A68" s="20" t="str">
        <f t="shared" si="8"/>
        <v>7|11</v>
      </c>
      <c r="B68" s="21" t="s">
        <v>290</v>
      </c>
      <c r="C68" s="16" t="s">
        <v>289</v>
      </c>
      <c r="D68" s="17"/>
      <c r="E68" s="23">
        <v>5</v>
      </c>
      <c r="F68" s="23">
        <v>5</v>
      </c>
      <c r="G68" s="23">
        <v>20</v>
      </c>
      <c r="H68" s="23">
        <v>20</v>
      </c>
      <c r="I68" s="23">
        <v>20</v>
      </c>
      <c r="J68" s="22">
        <v>20</v>
      </c>
      <c r="K68" s="22">
        <v>10</v>
      </c>
      <c r="L68" s="22"/>
      <c r="M68" s="22"/>
      <c r="N68" s="22"/>
      <c r="O68" s="22"/>
      <c r="P68" s="22"/>
      <c r="R68" s="8">
        <f t="shared" si="9"/>
        <v>100</v>
      </c>
    </row>
    <row r="69" spans="1:18" x14ac:dyDescent="0.2">
      <c r="A69" s="20" t="str">
        <f t="shared" si="8"/>
        <v>7|12</v>
      </c>
      <c r="B69" s="21" t="s">
        <v>293</v>
      </c>
      <c r="C69" s="16" t="s">
        <v>294</v>
      </c>
      <c r="D69" s="17"/>
      <c r="E69" s="23">
        <v>10</v>
      </c>
      <c r="F69" s="23">
        <v>10</v>
      </c>
      <c r="G69" s="23">
        <v>20</v>
      </c>
      <c r="H69" s="23">
        <v>20</v>
      </c>
      <c r="I69" s="23">
        <v>20</v>
      </c>
      <c r="J69" s="22">
        <v>10</v>
      </c>
      <c r="K69" s="22">
        <v>10</v>
      </c>
      <c r="L69" s="22"/>
      <c r="M69" s="22"/>
      <c r="N69" s="22"/>
      <c r="O69" s="22"/>
      <c r="P69" s="22"/>
      <c r="R69" s="8">
        <f t="shared" si="9"/>
        <v>100</v>
      </c>
    </row>
    <row r="71" spans="1:18" ht="13.5" thickBot="1" x14ac:dyDescent="0.25">
      <c r="A71" s="24" t="s">
        <v>318</v>
      </c>
      <c r="B71" s="25">
        <v>8</v>
      </c>
      <c r="C71" s="26"/>
      <c r="D71" s="27"/>
      <c r="E71" s="13">
        <v>1</v>
      </c>
      <c r="F71" s="13">
        <v>2</v>
      </c>
      <c r="G71" s="13">
        <v>3</v>
      </c>
      <c r="H71" s="13">
        <v>4</v>
      </c>
      <c r="I71" s="13">
        <v>5</v>
      </c>
      <c r="J71" s="13">
        <v>6</v>
      </c>
      <c r="K71" s="13">
        <v>7</v>
      </c>
      <c r="L71" s="13">
        <v>8</v>
      </c>
      <c r="M71" s="13">
        <v>9</v>
      </c>
      <c r="N71" s="13">
        <v>10</v>
      </c>
      <c r="O71" s="13">
        <v>11</v>
      </c>
      <c r="P71" s="13">
        <v>12</v>
      </c>
    </row>
    <row r="72" spans="1:18" ht="13.5" thickTop="1" x14ac:dyDescent="0.2">
      <c r="A72" s="28" t="str">
        <f t="shared" ref="A72:A83" si="10">CONCATENATE($B$71,"|",B72)</f>
        <v>8|1</v>
      </c>
      <c r="B72" s="15">
        <v>1</v>
      </c>
      <c r="C72" s="16" t="s">
        <v>186</v>
      </c>
      <c r="D72" s="17">
        <v>1</v>
      </c>
      <c r="E72" s="18">
        <v>20</v>
      </c>
      <c r="F72" s="18">
        <v>30</v>
      </c>
      <c r="G72" s="18">
        <v>30</v>
      </c>
      <c r="H72" s="18">
        <v>20</v>
      </c>
      <c r="I72" s="18"/>
      <c r="J72" s="19"/>
      <c r="K72" s="19"/>
      <c r="L72" s="19"/>
      <c r="M72" s="19"/>
      <c r="N72" s="19"/>
      <c r="O72" s="19"/>
      <c r="P72" s="19"/>
      <c r="R72" s="8">
        <f t="shared" ref="R72:R83" si="11">SUM(E72:P72)</f>
        <v>100</v>
      </c>
    </row>
    <row r="73" spans="1:18" x14ac:dyDescent="0.2">
      <c r="A73" s="20" t="str">
        <f t="shared" si="10"/>
        <v>8|2</v>
      </c>
      <c r="B73" s="21" t="s">
        <v>188</v>
      </c>
      <c r="C73" s="16" t="s">
        <v>189</v>
      </c>
      <c r="D73" s="17">
        <v>2</v>
      </c>
      <c r="E73" s="18">
        <v>10</v>
      </c>
      <c r="F73" s="18">
        <v>20</v>
      </c>
      <c r="G73" s="18">
        <v>20</v>
      </c>
      <c r="H73" s="18">
        <v>10</v>
      </c>
      <c r="I73" s="18">
        <v>10</v>
      </c>
      <c r="J73" s="22">
        <v>10</v>
      </c>
      <c r="K73" s="22">
        <v>10</v>
      </c>
      <c r="L73" s="22">
        <v>10</v>
      </c>
      <c r="M73" s="22"/>
      <c r="N73" s="22"/>
      <c r="O73" s="22"/>
      <c r="P73" s="22"/>
      <c r="R73" s="8">
        <f t="shared" si="11"/>
        <v>100</v>
      </c>
    </row>
    <row r="74" spans="1:18" x14ac:dyDescent="0.2">
      <c r="A74" s="20" t="str">
        <f t="shared" si="10"/>
        <v>8|3</v>
      </c>
      <c r="B74" s="21" t="s">
        <v>190</v>
      </c>
      <c r="C74" s="16" t="s">
        <v>68</v>
      </c>
      <c r="D74" s="17">
        <v>3</v>
      </c>
      <c r="E74" s="23">
        <v>20</v>
      </c>
      <c r="F74" s="23">
        <v>20</v>
      </c>
      <c r="G74" s="23">
        <v>30</v>
      </c>
      <c r="H74" s="23">
        <v>20</v>
      </c>
      <c r="I74" s="23">
        <v>10</v>
      </c>
      <c r="J74" s="22"/>
      <c r="K74" s="22"/>
      <c r="L74" s="22"/>
      <c r="M74" s="22"/>
      <c r="N74" s="22"/>
      <c r="O74" s="22"/>
      <c r="P74" s="22"/>
      <c r="R74" s="8">
        <f t="shared" si="11"/>
        <v>100</v>
      </c>
    </row>
    <row r="75" spans="1:18" x14ac:dyDescent="0.2">
      <c r="A75" s="20" t="str">
        <f t="shared" si="10"/>
        <v>8|4</v>
      </c>
      <c r="B75" s="21" t="s">
        <v>191</v>
      </c>
      <c r="C75" s="16" t="s">
        <v>192</v>
      </c>
      <c r="D75" s="17">
        <v>4</v>
      </c>
      <c r="E75" s="23">
        <v>10</v>
      </c>
      <c r="F75" s="23">
        <v>10</v>
      </c>
      <c r="G75" s="23">
        <v>10</v>
      </c>
      <c r="H75" s="23">
        <v>20</v>
      </c>
      <c r="I75" s="23">
        <v>20</v>
      </c>
      <c r="J75" s="22">
        <v>10</v>
      </c>
      <c r="K75" s="22">
        <v>10</v>
      </c>
      <c r="L75" s="22">
        <v>10</v>
      </c>
      <c r="M75" s="22"/>
      <c r="N75" s="22"/>
      <c r="O75" s="22"/>
      <c r="P75" s="22"/>
      <c r="R75" s="8">
        <f t="shared" si="11"/>
        <v>100</v>
      </c>
    </row>
    <row r="76" spans="1:18" x14ac:dyDescent="0.2">
      <c r="A76" s="20" t="str">
        <f t="shared" si="10"/>
        <v>8|5</v>
      </c>
      <c r="B76" s="21" t="s">
        <v>204</v>
      </c>
      <c r="C76" s="16" t="s">
        <v>205</v>
      </c>
      <c r="D76" s="17">
        <v>5</v>
      </c>
      <c r="E76" s="23">
        <v>5</v>
      </c>
      <c r="F76" s="23">
        <v>10</v>
      </c>
      <c r="G76" s="23">
        <v>20</v>
      </c>
      <c r="H76" s="23">
        <v>20</v>
      </c>
      <c r="I76" s="23">
        <v>15</v>
      </c>
      <c r="J76" s="22">
        <v>10</v>
      </c>
      <c r="K76" s="22">
        <v>10</v>
      </c>
      <c r="L76" s="22">
        <v>10</v>
      </c>
      <c r="M76" s="22"/>
      <c r="N76" s="22"/>
      <c r="O76" s="22"/>
      <c r="P76" s="22"/>
      <c r="R76" s="8">
        <f t="shared" si="11"/>
        <v>100</v>
      </c>
    </row>
    <row r="77" spans="1:18" x14ac:dyDescent="0.2">
      <c r="A77" s="20" t="str">
        <f t="shared" si="10"/>
        <v>8|6</v>
      </c>
      <c r="B77" s="21" t="s">
        <v>207</v>
      </c>
      <c r="C77" s="16" t="s">
        <v>81</v>
      </c>
      <c r="D77" s="17"/>
      <c r="E77" s="23"/>
      <c r="F77" s="23"/>
      <c r="G77" s="23">
        <v>30</v>
      </c>
      <c r="H77" s="23">
        <v>30</v>
      </c>
      <c r="I77" s="23">
        <v>30</v>
      </c>
      <c r="J77" s="22">
        <v>10</v>
      </c>
      <c r="K77" s="22"/>
      <c r="L77" s="22"/>
      <c r="M77" s="22"/>
      <c r="N77" s="22"/>
      <c r="O77" s="22"/>
      <c r="P77" s="22"/>
      <c r="R77" s="8">
        <f t="shared" si="11"/>
        <v>100</v>
      </c>
    </row>
    <row r="78" spans="1:18" x14ac:dyDescent="0.2">
      <c r="A78" s="20" t="str">
        <f t="shared" si="10"/>
        <v>8|7</v>
      </c>
      <c r="B78" s="21" t="s">
        <v>210</v>
      </c>
      <c r="C78" s="16" t="s">
        <v>211</v>
      </c>
      <c r="D78" s="17">
        <v>3</v>
      </c>
      <c r="E78" s="23"/>
      <c r="F78" s="23"/>
      <c r="G78" s="23">
        <v>10</v>
      </c>
      <c r="H78" s="23">
        <v>20</v>
      </c>
      <c r="I78" s="23">
        <v>20</v>
      </c>
      <c r="J78" s="22">
        <v>20</v>
      </c>
      <c r="K78" s="22">
        <v>20</v>
      </c>
      <c r="L78" s="22">
        <v>10</v>
      </c>
      <c r="M78" s="22"/>
      <c r="N78" s="22"/>
      <c r="O78" s="22"/>
      <c r="P78" s="22"/>
      <c r="R78" s="8">
        <f t="shared" si="11"/>
        <v>100</v>
      </c>
    </row>
    <row r="79" spans="1:18" x14ac:dyDescent="0.2">
      <c r="A79" s="20" t="str">
        <f t="shared" si="10"/>
        <v>8|8</v>
      </c>
      <c r="B79" s="21" t="s">
        <v>214</v>
      </c>
      <c r="C79" s="16" t="s">
        <v>316</v>
      </c>
      <c r="D79" s="17">
        <v>5</v>
      </c>
      <c r="E79" s="23">
        <v>10</v>
      </c>
      <c r="F79" s="23">
        <v>10</v>
      </c>
      <c r="G79" s="23">
        <v>10</v>
      </c>
      <c r="H79" s="23">
        <v>10</v>
      </c>
      <c r="I79" s="23">
        <v>20</v>
      </c>
      <c r="J79" s="22">
        <v>20</v>
      </c>
      <c r="K79" s="22">
        <v>10</v>
      </c>
      <c r="L79" s="22">
        <v>10</v>
      </c>
      <c r="M79" s="22"/>
      <c r="N79" s="22"/>
      <c r="O79" s="22"/>
      <c r="P79" s="22"/>
      <c r="R79" s="8">
        <f t="shared" si="11"/>
        <v>100</v>
      </c>
    </row>
    <row r="80" spans="1:18" x14ac:dyDescent="0.2">
      <c r="A80" s="20" t="str">
        <f t="shared" si="10"/>
        <v>8|9</v>
      </c>
      <c r="B80" s="21" t="s">
        <v>242</v>
      </c>
      <c r="C80" s="16" t="s">
        <v>319</v>
      </c>
      <c r="D80" s="17">
        <v>6</v>
      </c>
      <c r="E80" s="23">
        <v>10</v>
      </c>
      <c r="F80" s="23">
        <v>10</v>
      </c>
      <c r="G80" s="23">
        <v>10</v>
      </c>
      <c r="H80" s="23">
        <v>20</v>
      </c>
      <c r="I80" s="23">
        <v>20</v>
      </c>
      <c r="J80" s="22">
        <v>10</v>
      </c>
      <c r="K80" s="22">
        <v>10</v>
      </c>
      <c r="L80" s="22">
        <v>10</v>
      </c>
      <c r="M80" s="22"/>
      <c r="N80" s="22"/>
      <c r="O80" s="22"/>
      <c r="P80" s="22"/>
      <c r="R80" s="8">
        <f t="shared" si="11"/>
        <v>100</v>
      </c>
    </row>
    <row r="81" spans="1:18" x14ac:dyDescent="0.2">
      <c r="A81" s="20" t="str">
        <f t="shared" si="10"/>
        <v>8|10</v>
      </c>
      <c r="B81" s="21" t="s">
        <v>269</v>
      </c>
      <c r="C81" s="16" t="s">
        <v>320</v>
      </c>
      <c r="D81" s="17">
        <v>6</v>
      </c>
      <c r="E81" s="23"/>
      <c r="F81" s="23"/>
      <c r="G81" s="23">
        <v>10</v>
      </c>
      <c r="H81" s="23">
        <v>20</v>
      </c>
      <c r="I81" s="23">
        <v>20</v>
      </c>
      <c r="J81" s="22">
        <v>20</v>
      </c>
      <c r="K81" s="22">
        <v>20</v>
      </c>
      <c r="L81" s="22">
        <v>10</v>
      </c>
      <c r="M81" s="22"/>
      <c r="N81" s="22"/>
      <c r="O81" s="22"/>
      <c r="P81" s="22"/>
      <c r="R81" s="8">
        <f t="shared" si="11"/>
        <v>100</v>
      </c>
    </row>
    <row r="82" spans="1:18" x14ac:dyDescent="0.2">
      <c r="A82" s="20" t="str">
        <f t="shared" si="10"/>
        <v>8|11</v>
      </c>
      <c r="B82" s="21" t="s">
        <v>290</v>
      </c>
      <c r="C82" s="16" t="s">
        <v>289</v>
      </c>
      <c r="D82" s="17"/>
      <c r="E82" s="23">
        <v>5</v>
      </c>
      <c r="F82" s="23">
        <v>5</v>
      </c>
      <c r="G82" s="23">
        <v>10</v>
      </c>
      <c r="H82" s="23">
        <v>20</v>
      </c>
      <c r="I82" s="23">
        <v>20</v>
      </c>
      <c r="J82" s="22">
        <v>20</v>
      </c>
      <c r="K82" s="22">
        <v>10</v>
      </c>
      <c r="L82" s="22">
        <v>10</v>
      </c>
      <c r="M82" s="22"/>
      <c r="N82" s="22"/>
      <c r="O82" s="22"/>
      <c r="P82" s="22"/>
      <c r="R82" s="8">
        <f t="shared" si="11"/>
        <v>100</v>
      </c>
    </row>
    <row r="83" spans="1:18" x14ac:dyDescent="0.2">
      <c r="A83" s="20" t="str">
        <f t="shared" si="10"/>
        <v>8|12</v>
      </c>
      <c r="B83" s="21" t="s">
        <v>293</v>
      </c>
      <c r="C83" s="16" t="s">
        <v>294</v>
      </c>
      <c r="D83" s="17"/>
      <c r="E83" s="23">
        <v>10</v>
      </c>
      <c r="F83" s="23">
        <v>10</v>
      </c>
      <c r="G83" s="23">
        <v>10</v>
      </c>
      <c r="H83" s="23">
        <v>20</v>
      </c>
      <c r="I83" s="23">
        <v>20</v>
      </c>
      <c r="J83" s="22">
        <v>10</v>
      </c>
      <c r="K83" s="22">
        <v>10</v>
      </c>
      <c r="L83" s="22">
        <v>10</v>
      </c>
      <c r="M83" s="22"/>
      <c r="N83" s="22"/>
      <c r="O83" s="22"/>
      <c r="P83" s="22"/>
      <c r="R83" s="8">
        <f t="shared" si="11"/>
        <v>100</v>
      </c>
    </row>
    <row r="85" spans="1:18" ht="13.5" thickBot="1" x14ac:dyDescent="0.25">
      <c r="A85" s="24" t="s">
        <v>318</v>
      </c>
      <c r="B85" s="25">
        <v>9</v>
      </c>
      <c r="C85" s="26"/>
      <c r="D85" s="27"/>
      <c r="E85" s="13">
        <v>1</v>
      </c>
      <c r="F85" s="13">
        <v>2</v>
      </c>
      <c r="G85" s="13">
        <v>3</v>
      </c>
      <c r="H85" s="13">
        <v>4</v>
      </c>
      <c r="I85" s="13">
        <v>5</v>
      </c>
      <c r="J85" s="13">
        <v>6</v>
      </c>
      <c r="K85" s="13">
        <v>7</v>
      </c>
      <c r="L85" s="13">
        <v>8</v>
      </c>
      <c r="M85" s="13">
        <v>9</v>
      </c>
      <c r="N85" s="13">
        <v>10</v>
      </c>
      <c r="O85" s="13">
        <v>11</v>
      </c>
      <c r="P85" s="13">
        <v>12</v>
      </c>
    </row>
    <row r="86" spans="1:18" ht="13.5" thickTop="1" x14ac:dyDescent="0.2">
      <c r="A86" s="28" t="str">
        <f t="shared" ref="A86:A97" si="12">CONCATENATE($B$85,"|",B86)</f>
        <v>9|1</v>
      </c>
      <c r="B86" s="15">
        <v>1</v>
      </c>
      <c r="C86" s="16" t="s">
        <v>186</v>
      </c>
      <c r="D86" s="17">
        <v>1</v>
      </c>
      <c r="E86" s="18">
        <v>20</v>
      </c>
      <c r="F86" s="18">
        <v>30</v>
      </c>
      <c r="G86" s="18">
        <v>20</v>
      </c>
      <c r="H86" s="18">
        <v>20</v>
      </c>
      <c r="I86" s="18">
        <v>10</v>
      </c>
      <c r="J86" s="19"/>
      <c r="K86" s="19"/>
      <c r="L86" s="19"/>
      <c r="M86" s="19"/>
      <c r="N86" s="19"/>
      <c r="O86" s="19"/>
      <c r="P86" s="19"/>
      <c r="R86" s="8">
        <f t="shared" ref="R86:R97" si="13">SUM(E86:P86)</f>
        <v>100</v>
      </c>
    </row>
    <row r="87" spans="1:18" x14ac:dyDescent="0.2">
      <c r="A87" s="20" t="str">
        <f t="shared" si="12"/>
        <v>9|2</v>
      </c>
      <c r="B87" s="21" t="s">
        <v>188</v>
      </c>
      <c r="C87" s="16" t="s">
        <v>189</v>
      </c>
      <c r="D87" s="17">
        <v>2</v>
      </c>
      <c r="E87" s="18">
        <v>10</v>
      </c>
      <c r="F87" s="18">
        <v>20</v>
      </c>
      <c r="G87" s="18">
        <v>20</v>
      </c>
      <c r="H87" s="18">
        <v>10</v>
      </c>
      <c r="I87" s="18">
        <v>10</v>
      </c>
      <c r="J87" s="22">
        <v>10</v>
      </c>
      <c r="K87" s="22">
        <v>10</v>
      </c>
      <c r="L87" s="22">
        <v>10</v>
      </c>
      <c r="M87" s="22"/>
      <c r="N87" s="22"/>
      <c r="O87" s="22"/>
      <c r="P87" s="22"/>
      <c r="R87" s="8">
        <f t="shared" si="13"/>
        <v>100</v>
      </c>
    </row>
    <row r="88" spans="1:18" x14ac:dyDescent="0.2">
      <c r="A88" s="20" t="str">
        <f t="shared" si="12"/>
        <v>9|3</v>
      </c>
      <c r="B88" s="21" t="s">
        <v>190</v>
      </c>
      <c r="C88" s="16" t="s">
        <v>68</v>
      </c>
      <c r="D88" s="17">
        <v>3</v>
      </c>
      <c r="E88" s="23">
        <v>20</v>
      </c>
      <c r="F88" s="23">
        <v>20</v>
      </c>
      <c r="G88" s="23">
        <v>30</v>
      </c>
      <c r="H88" s="23">
        <v>20</v>
      </c>
      <c r="I88" s="23">
        <v>10</v>
      </c>
      <c r="J88" s="22"/>
      <c r="K88" s="22"/>
      <c r="L88" s="22"/>
      <c r="M88" s="22"/>
      <c r="N88" s="22"/>
      <c r="O88" s="22"/>
      <c r="P88" s="22"/>
      <c r="R88" s="8">
        <f t="shared" si="13"/>
        <v>100</v>
      </c>
    </row>
    <row r="89" spans="1:18" x14ac:dyDescent="0.2">
      <c r="A89" s="20" t="str">
        <f t="shared" si="12"/>
        <v>9|4</v>
      </c>
      <c r="B89" s="21" t="s">
        <v>191</v>
      </c>
      <c r="C89" s="16" t="s">
        <v>192</v>
      </c>
      <c r="D89" s="17">
        <v>4</v>
      </c>
      <c r="E89" s="23">
        <v>10</v>
      </c>
      <c r="F89" s="23">
        <v>10</v>
      </c>
      <c r="G89" s="23">
        <v>10</v>
      </c>
      <c r="H89" s="23">
        <v>10</v>
      </c>
      <c r="I89" s="23">
        <v>20</v>
      </c>
      <c r="J89" s="22">
        <v>10</v>
      </c>
      <c r="K89" s="22">
        <v>10</v>
      </c>
      <c r="L89" s="22">
        <v>10</v>
      </c>
      <c r="M89" s="22">
        <v>10</v>
      </c>
      <c r="N89" s="22"/>
      <c r="O89" s="22"/>
      <c r="P89" s="22"/>
      <c r="R89" s="8">
        <f t="shared" si="13"/>
        <v>100</v>
      </c>
    </row>
    <row r="90" spans="1:18" x14ac:dyDescent="0.2">
      <c r="A90" s="20" t="str">
        <f t="shared" si="12"/>
        <v>9|5</v>
      </c>
      <c r="B90" s="21" t="s">
        <v>204</v>
      </c>
      <c r="C90" s="16" t="s">
        <v>205</v>
      </c>
      <c r="D90" s="17">
        <v>5</v>
      </c>
      <c r="E90" s="23">
        <v>5</v>
      </c>
      <c r="F90" s="23">
        <v>10</v>
      </c>
      <c r="G90" s="23">
        <v>10</v>
      </c>
      <c r="H90" s="23">
        <v>20</v>
      </c>
      <c r="I90" s="23">
        <v>15</v>
      </c>
      <c r="J90" s="22">
        <v>10</v>
      </c>
      <c r="K90" s="22">
        <v>10</v>
      </c>
      <c r="L90" s="22">
        <v>10</v>
      </c>
      <c r="M90" s="22">
        <v>10</v>
      </c>
      <c r="N90" s="22"/>
      <c r="O90" s="22"/>
      <c r="P90" s="22"/>
      <c r="R90" s="8">
        <f t="shared" si="13"/>
        <v>100</v>
      </c>
    </row>
    <row r="91" spans="1:18" x14ac:dyDescent="0.2">
      <c r="A91" s="20" t="str">
        <f t="shared" si="12"/>
        <v>9|6</v>
      </c>
      <c r="B91" s="21" t="s">
        <v>207</v>
      </c>
      <c r="C91" s="16" t="s">
        <v>81</v>
      </c>
      <c r="D91" s="17"/>
      <c r="E91" s="23"/>
      <c r="F91" s="23"/>
      <c r="G91" s="23">
        <v>20</v>
      </c>
      <c r="H91" s="23">
        <v>20</v>
      </c>
      <c r="I91" s="23">
        <v>20</v>
      </c>
      <c r="J91" s="22">
        <v>20</v>
      </c>
      <c r="K91" s="22">
        <v>20</v>
      </c>
      <c r="L91" s="22"/>
      <c r="M91" s="22"/>
      <c r="N91" s="22"/>
      <c r="O91" s="22"/>
      <c r="P91" s="22"/>
      <c r="R91" s="8">
        <f t="shared" si="13"/>
        <v>100</v>
      </c>
    </row>
    <row r="92" spans="1:18" x14ac:dyDescent="0.2">
      <c r="A92" s="20" t="str">
        <f t="shared" si="12"/>
        <v>9|7</v>
      </c>
      <c r="B92" s="21" t="s">
        <v>210</v>
      </c>
      <c r="C92" s="16" t="s">
        <v>211</v>
      </c>
      <c r="D92" s="17">
        <v>3</v>
      </c>
      <c r="E92" s="23"/>
      <c r="F92" s="23"/>
      <c r="G92" s="23">
        <v>10</v>
      </c>
      <c r="H92" s="23">
        <v>10</v>
      </c>
      <c r="I92" s="23">
        <v>20</v>
      </c>
      <c r="J92" s="22">
        <v>20</v>
      </c>
      <c r="K92" s="22">
        <v>20</v>
      </c>
      <c r="L92" s="22">
        <v>10</v>
      </c>
      <c r="M92" s="22">
        <v>10</v>
      </c>
      <c r="N92" s="22"/>
      <c r="O92" s="22"/>
      <c r="P92" s="22"/>
      <c r="R92" s="8">
        <f t="shared" si="13"/>
        <v>100</v>
      </c>
    </row>
    <row r="93" spans="1:18" x14ac:dyDescent="0.2">
      <c r="A93" s="20" t="str">
        <f t="shared" si="12"/>
        <v>9|8</v>
      </c>
      <c r="B93" s="21" t="s">
        <v>214</v>
      </c>
      <c r="C93" s="16" t="s">
        <v>316</v>
      </c>
      <c r="D93" s="17">
        <v>5</v>
      </c>
      <c r="E93" s="23">
        <v>10</v>
      </c>
      <c r="F93" s="23">
        <v>10</v>
      </c>
      <c r="G93" s="23">
        <v>10</v>
      </c>
      <c r="H93" s="23">
        <v>10</v>
      </c>
      <c r="I93" s="23">
        <v>10</v>
      </c>
      <c r="J93" s="22">
        <v>20</v>
      </c>
      <c r="K93" s="22">
        <v>10</v>
      </c>
      <c r="L93" s="22">
        <v>10</v>
      </c>
      <c r="M93" s="22">
        <v>10</v>
      </c>
      <c r="N93" s="22"/>
      <c r="O93" s="22"/>
      <c r="P93" s="22"/>
      <c r="R93" s="8">
        <f t="shared" si="13"/>
        <v>100</v>
      </c>
    </row>
    <row r="94" spans="1:18" x14ac:dyDescent="0.2">
      <c r="A94" s="20" t="str">
        <f t="shared" si="12"/>
        <v>9|9</v>
      </c>
      <c r="B94" s="21" t="s">
        <v>242</v>
      </c>
      <c r="C94" s="16" t="s">
        <v>319</v>
      </c>
      <c r="D94" s="17">
        <v>6</v>
      </c>
      <c r="E94" s="23">
        <v>10</v>
      </c>
      <c r="F94" s="23">
        <v>10</v>
      </c>
      <c r="G94" s="23">
        <v>10</v>
      </c>
      <c r="H94" s="23">
        <v>10</v>
      </c>
      <c r="I94" s="23">
        <v>20</v>
      </c>
      <c r="J94" s="22">
        <v>10</v>
      </c>
      <c r="K94" s="22">
        <v>10</v>
      </c>
      <c r="L94" s="22">
        <v>10</v>
      </c>
      <c r="M94" s="22">
        <v>10</v>
      </c>
      <c r="N94" s="22"/>
      <c r="O94" s="22"/>
      <c r="P94" s="22"/>
      <c r="R94" s="8">
        <f t="shared" si="13"/>
        <v>100</v>
      </c>
    </row>
    <row r="95" spans="1:18" x14ac:dyDescent="0.2">
      <c r="A95" s="20" t="str">
        <f t="shared" si="12"/>
        <v>9|10</v>
      </c>
      <c r="B95" s="21" t="s">
        <v>269</v>
      </c>
      <c r="C95" s="16" t="s">
        <v>320</v>
      </c>
      <c r="D95" s="17">
        <v>6</v>
      </c>
      <c r="E95" s="23"/>
      <c r="F95" s="23"/>
      <c r="G95" s="23">
        <v>10</v>
      </c>
      <c r="H95" s="23">
        <v>10</v>
      </c>
      <c r="I95" s="23">
        <v>20</v>
      </c>
      <c r="J95" s="22">
        <v>20</v>
      </c>
      <c r="K95" s="22">
        <v>20</v>
      </c>
      <c r="L95" s="22">
        <v>10</v>
      </c>
      <c r="M95" s="22">
        <v>10</v>
      </c>
      <c r="N95" s="22"/>
      <c r="O95" s="22"/>
      <c r="P95" s="22"/>
      <c r="R95" s="8">
        <f t="shared" si="13"/>
        <v>100</v>
      </c>
    </row>
    <row r="96" spans="1:18" x14ac:dyDescent="0.2">
      <c r="A96" s="20" t="str">
        <f t="shared" si="12"/>
        <v>9|11</v>
      </c>
      <c r="B96" s="21" t="s">
        <v>290</v>
      </c>
      <c r="C96" s="16" t="s">
        <v>289</v>
      </c>
      <c r="D96" s="17"/>
      <c r="E96" s="23"/>
      <c r="F96" s="23">
        <v>5</v>
      </c>
      <c r="G96" s="23">
        <v>5</v>
      </c>
      <c r="H96" s="23">
        <v>20</v>
      </c>
      <c r="I96" s="23">
        <v>20</v>
      </c>
      <c r="J96" s="22">
        <v>20</v>
      </c>
      <c r="K96" s="22">
        <v>10</v>
      </c>
      <c r="L96" s="22">
        <v>10</v>
      </c>
      <c r="M96" s="22">
        <v>10</v>
      </c>
      <c r="N96" s="22"/>
      <c r="O96" s="22"/>
      <c r="P96" s="22"/>
      <c r="R96" s="8">
        <f t="shared" si="13"/>
        <v>100</v>
      </c>
    </row>
    <row r="97" spans="1:18" x14ac:dyDescent="0.2">
      <c r="A97" s="20" t="str">
        <f t="shared" si="12"/>
        <v>9|12</v>
      </c>
      <c r="B97" s="21" t="s">
        <v>293</v>
      </c>
      <c r="C97" s="16" t="s">
        <v>294</v>
      </c>
      <c r="D97" s="17"/>
      <c r="E97" s="23">
        <v>10</v>
      </c>
      <c r="F97" s="23">
        <v>10</v>
      </c>
      <c r="G97" s="23">
        <v>10</v>
      </c>
      <c r="H97" s="23">
        <v>10</v>
      </c>
      <c r="I97" s="23">
        <v>20</v>
      </c>
      <c r="J97" s="22">
        <v>10</v>
      </c>
      <c r="K97" s="22">
        <v>10</v>
      </c>
      <c r="L97" s="22">
        <v>10</v>
      </c>
      <c r="M97" s="22">
        <v>10</v>
      </c>
      <c r="N97" s="22"/>
      <c r="O97" s="22"/>
      <c r="P97" s="22"/>
      <c r="R97" s="8">
        <f t="shared" si="13"/>
        <v>100</v>
      </c>
    </row>
    <row r="99" spans="1:18" ht="13.5" thickBot="1" x14ac:dyDescent="0.25">
      <c r="A99" s="24" t="s">
        <v>318</v>
      </c>
      <c r="B99" s="25">
        <v>10</v>
      </c>
      <c r="C99" s="26"/>
      <c r="D99" s="27"/>
      <c r="E99" s="13">
        <v>1</v>
      </c>
      <c r="F99" s="13">
        <v>2</v>
      </c>
      <c r="G99" s="13">
        <v>3</v>
      </c>
      <c r="H99" s="13">
        <v>4</v>
      </c>
      <c r="I99" s="13">
        <v>5</v>
      </c>
      <c r="J99" s="13">
        <v>6</v>
      </c>
      <c r="K99" s="13">
        <v>7</v>
      </c>
      <c r="L99" s="13">
        <v>8</v>
      </c>
      <c r="M99" s="13">
        <v>9</v>
      </c>
      <c r="N99" s="13">
        <v>10</v>
      </c>
      <c r="O99" s="13">
        <v>11</v>
      </c>
      <c r="P99" s="13">
        <v>12</v>
      </c>
    </row>
    <row r="100" spans="1:18" ht="13.5" thickTop="1" x14ac:dyDescent="0.2">
      <c r="A100" s="28" t="str">
        <f t="shared" ref="A100:A111" si="14">CONCATENATE($B$99,"|",B100)</f>
        <v>10|1</v>
      </c>
      <c r="B100" s="15">
        <v>1</v>
      </c>
      <c r="C100" s="16" t="s">
        <v>186</v>
      </c>
      <c r="D100" s="17">
        <v>1</v>
      </c>
      <c r="E100" s="18">
        <v>20</v>
      </c>
      <c r="F100" s="18">
        <v>30</v>
      </c>
      <c r="G100" s="18">
        <v>20</v>
      </c>
      <c r="H100" s="18">
        <v>20</v>
      </c>
      <c r="I100" s="18">
        <v>10</v>
      </c>
      <c r="J100" s="19"/>
      <c r="K100" s="19"/>
      <c r="L100" s="19"/>
      <c r="M100" s="19"/>
      <c r="N100" s="19"/>
      <c r="O100" s="19"/>
      <c r="P100" s="19"/>
      <c r="R100" s="8">
        <f t="shared" ref="R100:R111" si="15">SUM(E100:P100)</f>
        <v>100</v>
      </c>
    </row>
    <row r="101" spans="1:18" x14ac:dyDescent="0.2">
      <c r="A101" s="20" t="str">
        <f t="shared" si="14"/>
        <v>10|2</v>
      </c>
      <c r="B101" s="21" t="s">
        <v>188</v>
      </c>
      <c r="C101" s="16" t="s">
        <v>189</v>
      </c>
      <c r="D101" s="17">
        <v>2</v>
      </c>
      <c r="E101" s="18">
        <v>10</v>
      </c>
      <c r="F101" s="18">
        <v>10</v>
      </c>
      <c r="G101" s="18">
        <v>20</v>
      </c>
      <c r="H101" s="18">
        <v>10</v>
      </c>
      <c r="I101" s="18">
        <v>10</v>
      </c>
      <c r="J101" s="22">
        <v>10</v>
      </c>
      <c r="K101" s="22">
        <v>10</v>
      </c>
      <c r="L101" s="22">
        <v>10</v>
      </c>
      <c r="M101" s="22">
        <v>10</v>
      </c>
      <c r="N101" s="22"/>
      <c r="O101" s="22"/>
      <c r="P101" s="22"/>
      <c r="R101" s="8">
        <f t="shared" si="15"/>
        <v>100</v>
      </c>
    </row>
    <row r="102" spans="1:18" x14ac:dyDescent="0.2">
      <c r="A102" s="20" t="str">
        <f t="shared" si="14"/>
        <v>10|3</v>
      </c>
      <c r="B102" s="21" t="s">
        <v>190</v>
      </c>
      <c r="C102" s="16" t="s">
        <v>68</v>
      </c>
      <c r="D102" s="17">
        <v>3</v>
      </c>
      <c r="E102" s="23">
        <v>20</v>
      </c>
      <c r="F102" s="23">
        <v>20</v>
      </c>
      <c r="G102" s="23">
        <v>20</v>
      </c>
      <c r="H102" s="23">
        <v>20</v>
      </c>
      <c r="I102" s="23">
        <v>20</v>
      </c>
      <c r="J102" s="22"/>
      <c r="K102" s="22"/>
      <c r="L102" s="22"/>
      <c r="M102" s="22"/>
      <c r="N102" s="22"/>
      <c r="O102" s="22"/>
      <c r="P102" s="22"/>
      <c r="R102" s="8">
        <f t="shared" si="15"/>
        <v>100</v>
      </c>
    </row>
    <row r="103" spans="1:18" x14ac:dyDescent="0.2">
      <c r="A103" s="20" t="str">
        <f t="shared" si="14"/>
        <v>10|4</v>
      </c>
      <c r="B103" s="21" t="s">
        <v>191</v>
      </c>
      <c r="C103" s="16" t="s">
        <v>192</v>
      </c>
      <c r="D103" s="17">
        <v>4</v>
      </c>
      <c r="E103" s="23">
        <v>5</v>
      </c>
      <c r="F103" s="23">
        <v>10</v>
      </c>
      <c r="G103" s="23">
        <v>15</v>
      </c>
      <c r="H103" s="23">
        <v>10</v>
      </c>
      <c r="I103" s="23">
        <v>10</v>
      </c>
      <c r="J103" s="22">
        <v>10</v>
      </c>
      <c r="K103" s="22">
        <v>10</v>
      </c>
      <c r="L103" s="22">
        <v>10</v>
      </c>
      <c r="M103" s="22">
        <v>10</v>
      </c>
      <c r="N103" s="22">
        <v>10</v>
      </c>
      <c r="O103" s="22"/>
      <c r="P103" s="22"/>
      <c r="R103" s="8">
        <f t="shared" si="15"/>
        <v>100</v>
      </c>
    </row>
    <row r="104" spans="1:18" x14ac:dyDescent="0.2">
      <c r="A104" s="20" t="str">
        <f t="shared" si="14"/>
        <v>10|5</v>
      </c>
      <c r="B104" s="21" t="s">
        <v>204</v>
      </c>
      <c r="C104" s="16" t="s">
        <v>205</v>
      </c>
      <c r="D104" s="17"/>
      <c r="E104" s="23">
        <v>5</v>
      </c>
      <c r="F104" s="23">
        <v>10</v>
      </c>
      <c r="G104" s="23">
        <v>15</v>
      </c>
      <c r="H104" s="23">
        <v>10</v>
      </c>
      <c r="I104" s="23">
        <v>10</v>
      </c>
      <c r="J104" s="22">
        <v>10</v>
      </c>
      <c r="K104" s="22">
        <v>10</v>
      </c>
      <c r="L104" s="22">
        <v>10</v>
      </c>
      <c r="M104" s="22">
        <v>10</v>
      </c>
      <c r="N104" s="22">
        <v>10</v>
      </c>
      <c r="O104" s="22"/>
      <c r="P104" s="22"/>
      <c r="R104" s="8">
        <f t="shared" si="15"/>
        <v>100</v>
      </c>
    </row>
    <row r="105" spans="1:18" x14ac:dyDescent="0.2">
      <c r="A105" s="20" t="str">
        <f t="shared" si="14"/>
        <v>10|6</v>
      </c>
      <c r="B105" s="21" t="s">
        <v>207</v>
      </c>
      <c r="C105" s="16" t="s">
        <v>81</v>
      </c>
      <c r="D105" s="17">
        <v>5</v>
      </c>
      <c r="E105" s="23"/>
      <c r="F105" s="23"/>
      <c r="G105" s="23">
        <v>20</v>
      </c>
      <c r="H105" s="23">
        <v>20</v>
      </c>
      <c r="I105" s="23">
        <v>20</v>
      </c>
      <c r="J105" s="22">
        <v>20</v>
      </c>
      <c r="K105" s="22">
        <v>20</v>
      </c>
      <c r="L105" s="22"/>
      <c r="M105" s="22"/>
      <c r="N105" s="22"/>
      <c r="O105" s="22"/>
      <c r="P105" s="22"/>
      <c r="R105" s="8">
        <f t="shared" si="15"/>
        <v>100</v>
      </c>
    </row>
    <row r="106" spans="1:18" x14ac:dyDescent="0.2">
      <c r="A106" s="20" t="str">
        <f t="shared" si="14"/>
        <v>10|7</v>
      </c>
      <c r="B106" s="21" t="s">
        <v>210</v>
      </c>
      <c r="C106" s="16" t="s">
        <v>211</v>
      </c>
      <c r="D106" s="17">
        <v>3</v>
      </c>
      <c r="E106" s="23"/>
      <c r="F106" s="23"/>
      <c r="G106" s="23">
        <v>10</v>
      </c>
      <c r="H106" s="23">
        <v>10</v>
      </c>
      <c r="I106" s="23">
        <v>10</v>
      </c>
      <c r="J106" s="22">
        <v>20</v>
      </c>
      <c r="K106" s="22">
        <v>20</v>
      </c>
      <c r="L106" s="22">
        <v>10</v>
      </c>
      <c r="M106" s="22">
        <v>10</v>
      </c>
      <c r="N106" s="22">
        <v>10</v>
      </c>
      <c r="O106" s="22"/>
      <c r="P106" s="22"/>
      <c r="R106" s="8">
        <f t="shared" si="15"/>
        <v>100</v>
      </c>
    </row>
    <row r="107" spans="1:18" x14ac:dyDescent="0.2">
      <c r="A107" s="20" t="str">
        <f t="shared" si="14"/>
        <v>10|8</v>
      </c>
      <c r="B107" s="21" t="s">
        <v>214</v>
      </c>
      <c r="C107" s="16" t="s">
        <v>316</v>
      </c>
      <c r="D107" s="17">
        <v>5</v>
      </c>
      <c r="E107" s="23">
        <v>5</v>
      </c>
      <c r="F107" s="23">
        <v>5</v>
      </c>
      <c r="G107" s="23">
        <v>10</v>
      </c>
      <c r="H107" s="23">
        <v>10</v>
      </c>
      <c r="I107" s="23">
        <v>10</v>
      </c>
      <c r="J107" s="22">
        <v>20</v>
      </c>
      <c r="K107" s="22">
        <v>10</v>
      </c>
      <c r="L107" s="22">
        <v>10</v>
      </c>
      <c r="M107" s="22">
        <v>10</v>
      </c>
      <c r="N107" s="22">
        <v>10</v>
      </c>
      <c r="O107" s="22"/>
      <c r="P107" s="22"/>
      <c r="R107" s="8">
        <f t="shared" si="15"/>
        <v>100</v>
      </c>
    </row>
    <row r="108" spans="1:18" x14ac:dyDescent="0.2">
      <c r="A108" s="20" t="str">
        <f t="shared" si="14"/>
        <v>10|9</v>
      </c>
      <c r="B108" s="21" t="s">
        <v>242</v>
      </c>
      <c r="C108" s="16" t="s">
        <v>319</v>
      </c>
      <c r="D108" s="17">
        <v>6</v>
      </c>
      <c r="E108" s="23">
        <v>5</v>
      </c>
      <c r="F108" s="23">
        <v>5</v>
      </c>
      <c r="G108" s="23">
        <v>10</v>
      </c>
      <c r="H108" s="23">
        <v>10</v>
      </c>
      <c r="I108" s="23">
        <v>10</v>
      </c>
      <c r="J108" s="22">
        <v>20</v>
      </c>
      <c r="K108" s="22">
        <v>10</v>
      </c>
      <c r="L108" s="22">
        <v>10</v>
      </c>
      <c r="M108" s="22">
        <v>10</v>
      </c>
      <c r="N108" s="22">
        <v>10</v>
      </c>
      <c r="O108" s="22"/>
      <c r="P108" s="22"/>
      <c r="R108" s="8">
        <f t="shared" si="15"/>
        <v>100</v>
      </c>
    </row>
    <row r="109" spans="1:18" x14ac:dyDescent="0.2">
      <c r="A109" s="20" t="str">
        <f t="shared" si="14"/>
        <v>10|10</v>
      </c>
      <c r="B109" s="21" t="s">
        <v>269</v>
      </c>
      <c r="C109" s="16" t="s">
        <v>320</v>
      </c>
      <c r="D109" s="17">
        <v>6</v>
      </c>
      <c r="E109" s="23"/>
      <c r="F109" s="23"/>
      <c r="G109" s="23">
        <v>10</v>
      </c>
      <c r="H109" s="23">
        <v>10</v>
      </c>
      <c r="I109" s="23">
        <v>10</v>
      </c>
      <c r="J109" s="22">
        <v>20</v>
      </c>
      <c r="K109" s="22">
        <v>20</v>
      </c>
      <c r="L109" s="22">
        <v>10</v>
      </c>
      <c r="M109" s="22">
        <v>10</v>
      </c>
      <c r="N109" s="22">
        <v>10</v>
      </c>
      <c r="O109" s="22"/>
      <c r="P109" s="22"/>
      <c r="R109" s="8">
        <f t="shared" si="15"/>
        <v>100</v>
      </c>
    </row>
    <row r="110" spans="1:18" x14ac:dyDescent="0.2">
      <c r="A110" s="20" t="str">
        <f t="shared" si="14"/>
        <v>10|11</v>
      </c>
      <c r="B110" s="21" t="s">
        <v>290</v>
      </c>
      <c r="C110" s="16" t="s">
        <v>289</v>
      </c>
      <c r="D110" s="17"/>
      <c r="E110" s="23"/>
      <c r="F110" s="23">
        <v>5</v>
      </c>
      <c r="G110" s="23">
        <v>5</v>
      </c>
      <c r="H110" s="23">
        <v>10</v>
      </c>
      <c r="I110" s="23">
        <v>20</v>
      </c>
      <c r="J110" s="22">
        <v>20</v>
      </c>
      <c r="K110" s="22">
        <v>10</v>
      </c>
      <c r="L110" s="22">
        <v>10</v>
      </c>
      <c r="M110" s="22">
        <v>10</v>
      </c>
      <c r="N110" s="22">
        <v>10</v>
      </c>
      <c r="O110" s="22"/>
      <c r="P110" s="22"/>
      <c r="R110" s="8">
        <f t="shared" si="15"/>
        <v>100</v>
      </c>
    </row>
    <row r="111" spans="1:18" x14ac:dyDescent="0.2">
      <c r="A111" s="20" t="str">
        <f t="shared" si="14"/>
        <v>10|12</v>
      </c>
      <c r="B111" s="21" t="s">
        <v>293</v>
      </c>
      <c r="C111" s="16" t="s">
        <v>294</v>
      </c>
      <c r="D111" s="17"/>
      <c r="E111" s="23">
        <v>10</v>
      </c>
      <c r="F111" s="23">
        <v>10</v>
      </c>
      <c r="G111" s="23">
        <v>10</v>
      </c>
      <c r="H111" s="23">
        <v>10</v>
      </c>
      <c r="I111" s="23">
        <v>10</v>
      </c>
      <c r="J111" s="22">
        <v>10</v>
      </c>
      <c r="K111" s="22">
        <v>10</v>
      </c>
      <c r="L111" s="22">
        <v>10</v>
      </c>
      <c r="M111" s="22">
        <v>10</v>
      </c>
      <c r="N111" s="22">
        <v>10</v>
      </c>
      <c r="O111" s="22"/>
      <c r="P111" s="22"/>
      <c r="R111" s="8">
        <f t="shared" si="15"/>
        <v>100</v>
      </c>
    </row>
    <row r="113" spans="1:18" ht="13.5" thickBot="1" x14ac:dyDescent="0.25">
      <c r="A113" s="24" t="s">
        <v>318</v>
      </c>
      <c r="B113" s="25">
        <v>11</v>
      </c>
      <c r="C113" s="26"/>
      <c r="D113" s="27"/>
      <c r="E113" s="13">
        <v>1</v>
      </c>
      <c r="F113" s="13">
        <v>2</v>
      </c>
      <c r="G113" s="13">
        <v>3</v>
      </c>
      <c r="H113" s="13">
        <v>4</v>
      </c>
      <c r="I113" s="13">
        <v>5</v>
      </c>
      <c r="J113" s="13">
        <v>6</v>
      </c>
      <c r="K113" s="13">
        <v>7</v>
      </c>
      <c r="L113" s="13">
        <v>8</v>
      </c>
      <c r="M113" s="13">
        <v>9</v>
      </c>
      <c r="N113" s="13">
        <v>10</v>
      </c>
      <c r="O113" s="13">
        <v>11</v>
      </c>
      <c r="P113" s="13">
        <v>12</v>
      </c>
    </row>
    <row r="114" spans="1:18" ht="13.5" thickTop="1" x14ac:dyDescent="0.2">
      <c r="A114" s="28" t="str">
        <f t="shared" ref="A114:A125" si="16">CONCATENATE($B$113,"|",B114)</f>
        <v>11|1</v>
      </c>
      <c r="B114" s="15">
        <v>1</v>
      </c>
      <c r="C114" s="16" t="s">
        <v>186</v>
      </c>
      <c r="D114" s="17">
        <v>1</v>
      </c>
      <c r="E114" s="18">
        <v>20</v>
      </c>
      <c r="F114" s="18">
        <v>20</v>
      </c>
      <c r="G114" s="18">
        <v>20</v>
      </c>
      <c r="H114" s="18">
        <v>20</v>
      </c>
      <c r="I114" s="18">
        <v>10</v>
      </c>
      <c r="J114" s="19">
        <v>10</v>
      </c>
      <c r="K114" s="19"/>
      <c r="L114" s="19"/>
      <c r="M114" s="19"/>
      <c r="N114" s="19"/>
      <c r="O114" s="19"/>
      <c r="P114" s="19"/>
      <c r="R114" s="8">
        <f t="shared" ref="R114:R125" si="17">SUM(E114:P114)</f>
        <v>100</v>
      </c>
    </row>
    <row r="115" spans="1:18" x14ac:dyDescent="0.2">
      <c r="A115" s="20" t="str">
        <f t="shared" si="16"/>
        <v>11|2</v>
      </c>
      <c r="B115" s="21" t="s">
        <v>188</v>
      </c>
      <c r="C115" s="16" t="s">
        <v>189</v>
      </c>
      <c r="D115" s="17">
        <v>2</v>
      </c>
      <c r="E115" s="18">
        <v>10</v>
      </c>
      <c r="F115" s="18">
        <v>10</v>
      </c>
      <c r="G115" s="18">
        <v>20</v>
      </c>
      <c r="H115" s="18">
        <v>10</v>
      </c>
      <c r="I115" s="18">
        <v>10</v>
      </c>
      <c r="J115" s="22">
        <v>10</v>
      </c>
      <c r="K115" s="22">
        <v>10</v>
      </c>
      <c r="L115" s="22">
        <v>10</v>
      </c>
      <c r="M115" s="22">
        <v>10</v>
      </c>
      <c r="N115" s="22"/>
      <c r="O115" s="22"/>
      <c r="P115" s="22"/>
      <c r="R115" s="8">
        <f t="shared" si="17"/>
        <v>100</v>
      </c>
    </row>
    <row r="116" spans="1:18" x14ac:dyDescent="0.2">
      <c r="A116" s="20" t="str">
        <f t="shared" si="16"/>
        <v>11|3</v>
      </c>
      <c r="B116" s="21" t="s">
        <v>190</v>
      </c>
      <c r="C116" s="16" t="s">
        <v>68</v>
      </c>
      <c r="D116" s="17">
        <v>3</v>
      </c>
      <c r="E116" s="23">
        <v>20</v>
      </c>
      <c r="F116" s="23">
        <v>20</v>
      </c>
      <c r="G116" s="23">
        <v>20</v>
      </c>
      <c r="H116" s="23">
        <v>20</v>
      </c>
      <c r="I116" s="23">
        <v>20</v>
      </c>
      <c r="J116" s="22"/>
      <c r="K116" s="22"/>
      <c r="L116" s="22"/>
      <c r="M116" s="22"/>
      <c r="N116" s="22"/>
      <c r="O116" s="22"/>
      <c r="P116" s="22"/>
      <c r="R116" s="8">
        <f t="shared" si="17"/>
        <v>100</v>
      </c>
    </row>
    <row r="117" spans="1:18" x14ac:dyDescent="0.2">
      <c r="A117" s="20" t="str">
        <f t="shared" si="16"/>
        <v>11|4</v>
      </c>
      <c r="B117" s="21" t="s">
        <v>191</v>
      </c>
      <c r="C117" s="16" t="s">
        <v>192</v>
      </c>
      <c r="D117" s="17"/>
      <c r="E117" s="23">
        <v>5</v>
      </c>
      <c r="F117" s="23">
        <v>10</v>
      </c>
      <c r="G117" s="23">
        <v>10</v>
      </c>
      <c r="H117" s="23">
        <v>10</v>
      </c>
      <c r="I117" s="23">
        <v>10</v>
      </c>
      <c r="J117" s="22">
        <v>10</v>
      </c>
      <c r="K117" s="22">
        <v>10</v>
      </c>
      <c r="L117" s="22">
        <v>10</v>
      </c>
      <c r="M117" s="22">
        <v>10</v>
      </c>
      <c r="N117" s="22">
        <v>10</v>
      </c>
      <c r="O117" s="22">
        <v>5</v>
      </c>
      <c r="P117" s="22"/>
      <c r="R117" s="8">
        <f t="shared" si="17"/>
        <v>100</v>
      </c>
    </row>
    <row r="118" spans="1:18" x14ac:dyDescent="0.2">
      <c r="A118" s="20" t="str">
        <f t="shared" si="16"/>
        <v>11|5</v>
      </c>
      <c r="B118" s="21" t="s">
        <v>204</v>
      </c>
      <c r="C118" s="16" t="s">
        <v>205</v>
      </c>
      <c r="D118" s="17">
        <v>4</v>
      </c>
      <c r="E118" s="23">
        <v>5</v>
      </c>
      <c r="F118" s="23">
        <v>10</v>
      </c>
      <c r="G118" s="23">
        <v>10</v>
      </c>
      <c r="H118" s="23">
        <v>10</v>
      </c>
      <c r="I118" s="23">
        <v>10</v>
      </c>
      <c r="J118" s="22">
        <v>10</v>
      </c>
      <c r="K118" s="22">
        <v>10</v>
      </c>
      <c r="L118" s="22">
        <v>10</v>
      </c>
      <c r="M118" s="22">
        <v>10</v>
      </c>
      <c r="N118" s="22">
        <v>10</v>
      </c>
      <c r="O118" s="22">
        <v>5</v>
      </c>
      <c r="P118" s="22"/>
      <c r="R118" s="8">
        <f t="shared" si="17"/>
        <v>100</v>
      </c>
    </row>
    <row r="119" spans="1:18" x14ac:dyDescent="0.2">
      <c r="A119" s="20" t="str">
        <f t="shared" si="16"/>
        <v>11|6</v>
      </c>
      <c r="B119" s="21" t="s">
        <v>207</v>
      </c>
      <c r="C119" s="16" t="s">
        <v>81</v>
      </c>
      <c r="D119" s="17">
        <v>5</v>
      </c>
      <c r="E119" s="23"/>
      <c r="F119" s="23"/>
      <c r="G119" s="23">
        <v>10</v>
      </c>
      <c r="H119" s="23">
        <v>20</v>
      </c>
      <c r="I119" s="23">
        <v>20</v>
      </c>
      <c r="J119" s="22">
        <v>20</v>
      </c>
      <c r="K119" s="22">
        <v>20</v>
      </c>
      <c r="L119" s="22">
        <v>10</v>
      </c>
      <c r="M119" s="22"/>
      <c r="N119" s="22"/>
      <c r="O119" s="22"/>
      <c r="P119" s="22"/>
      <c r="R119" s="8">
        <f t="shared" si="17"/>
        <v>100</v>
      </c>
    </row>
    <row r="120" spans="1:18" x14ac:dyDescent="0.2">
      <c r="A120" s="20" t="str">
        <f t="shared" si="16"/>
        <v>11|7</v>
      </c>
      <c r="B120" s="21" t="s">
        <v>210</v>
      </c>
      <c r="C120" s="16" t="s">
        <v>211</v>
      </c>
      <c r="D120" s="17">
        <v>3</v>
      </c>
      <c r="E120" s="23"/>
      <c r="F120" s="23"/>
      <c r="G120" s="23">
        <v>10</v>
      </c>
      <c r="H120" s="23">
        <v>10</v>
      </c>
      <c r="I120" s="23">
        <v>10</v>
      </c>
      <c r="J120" s="22">
        <v>10</v>
      </c>
      <c r="K120" s="22">
        <v>20</v>
      </c>
      <c r="L120" s="22">
        <v>10</v>
      </c>
      <c r="M120" s="22">
        <v>10</v>
      </c>
      <c r="N120" s="22">
        <v>10</v>
      </c>
      <c r="O120" s="22">
        <v>10</v>
      </c>
      <c r="P120" s="22"/>
      <c r="R120" s="8">
        <f t="shared" si="17"/>
        <v>100</v>
      </c>
    </row>
    <row r="121" spans="1:18" x14ac:dyDescent="0.2">
      <c r="A121" s="20" t="str">
        <f t="shared" si="16"/>
        <v>11|8</v>
      </c>
      <c r="B121" s="21" t="s">
        <v>214</v>
      </c>
      <c r="C121" s="16" t="s">
        <v>316</v>
      </c>
      <c r="D121" s="17">
        <v>5</v>
      </c>
      <c r="E121" s="23">
        <v>5</v>
      </c>
      <c r="F121" s="23">
        <v>5</v>
      </c>
      <c r="G121" s="23">
        <v>10</v>
      </c>
      <c r="H121" s="23">
        <v>10</v>
      </c>
      <c r="I121" s="23">
        <v>10</v>
      </c>
      <c r="J121" s="22">
        <v>15</v>
      </c>
      <c r="K121" s="22">
        <v>10</v>
      </c>
      <c r="L121" s="22">
        <v>10</v>
      </c>
      <c r="M121" s="22">
        <v>10</v>
      </c>
      <c r="N121" s="22">
        <v>10</v>
      </c>
      <c r="O121" s="22">
        <v>5</v>
      </c>
      <c r="P121" s="22"/>
      <c r="R121" s="8">
        <f t="shared" si="17"/>
        <v>100</v>
      </c>
    </row>
    <row r="122" spans="1:18" x14ac:dyDescent="0.2">
      <c r="A122" s="20" t="str">
        <f t="shared" si="16"/>
        <v>11|9</v>
      </c>
      <c r="B122" s="21" t="s">
        <v>242</v>
      </c>
      <c r="C122" s="16" t="s">
        <v>319</v>
      </c>
      <c r="D122" s="17">
        <v>6</v>
      </c>
      <c r="E122" s="23">
        <v>5</v>
      </c>
      <c r="F122" s="23">
        <v>5</v>
      </c>
      <c r="G122" s="23">
        <v>5</v>
      </c>
      <c r="H122" s="23">
        <v>10</v>
      </c>
      <c r="I122" s="23">
        <v>10</v>
      </c>
      <c r="J122" s="22">
        <v>20</v>
      </c>
      <c r="K122" s="22">
        <v>10</v>
      </c>
      <c r="L122" s="22">
        <v>10</v>
      </c>
      <c r="M122" s="22">
        <v>10</v>
      </c>
      <c r="N122" s="22">
        <v>10</v>
      </c>
      <c r="O122" s="22">
        <v>5</v>
      </c>
      <c r="P122" s="22"/>
      <c r="R122" s="8">
        <f t="shared" si="17"/>
        <v>100</v>
      </c>
    </row>
    <row r="123" spans="1:18" x14ac:dyDescent="0.2">
      <c r="A123" s="20" t="str">
        <f t="shared" si="16"/>
        <v>11|10</v>
      </c>
      <c r="B123" s="21" t="s">
        <v>269</v>
      </c>
      <c r="C123" s="16" t="s">
        <v>320</v>
      </c>
      <c r="D123" s="17">
        <v>6</v>
      </c>
      <c r="E123" s="23"/>
      <c r="F123" s="23"/>
      <c r="G123" s="23">
        <v>10</v>
      </c>
      <c r="H123" s="23">
        <v>10</v>
      </c>
      <c r="I123" s="23">
        <v>10</v>
      </c>
      <c r="J123" s="22">
        <v>10</v>
      </c>
      <c r="K123" s="22">
        <v>20</v>
      </c>
      <c r="L123" s="22">
        <v>10</v>
      </c>
      <c r="M123" s="22">
        <v>10</v>
      </c>
      <c r="N123" s="22">
        <v>10</v>
      </c>
      <c r="O123" s="22">
        <v>10</v>
      </c>
      <c r="P123" s="22"/>
      <c r="R123" s="8">
        <f t="shared" si="17"/>
        <v>100</v>
      </c>
    </row>
    <row r="124" spans="1:18" x14ac:dyDescent="0.2">
      <c r="A124" s="20" t="str">
        <f t="shared" si="16"/>
        <v>11|11</v>
      </c>
      <c r="B124" s="21" t="s">
        <v>290</v>
      </c>
      <c r="C124" s="16" t="s">
        <v>289</v>
      </c>
      <c r="D124" s="17"/>
      <c r="E124" s="23"/>
      <c r="F124" s="23">
        <v>5</v>
      </c>
      <c r="G124" s="23">
        <v>5</v>
      </c>
      <c r="H124" s="23">
        <v>10</v>
      </c>
      <c r="I124" s="23">
        <v>15</v>
      </c>
      <c r="J124" s="22">
        <v>20</v>
      </c>
      <c r="K124" s="22">
        <v>10</v>
      </c>
      <c r="L124" s="22">
        <v>10</v>
      </c>
      <c r="M124" s="22">
        <v>10</v>
      </c>
      <c r="N124" s="22">
        <v>10</v>
      </c>
      <c r="O124" s="22">
        <v>5</v>
      </c>
      <c r="P124" s="22"/>
      <c r="R124" s="8">
        <f t="shared" si="17"/>
        <v>100</v>
      </c>
    </row>
    <row r="125" spans="1:18" x14ac:dyDescent="0.2">
      <c r="A125" s="20" t="str">
        <f t="shared" si="16"/>
        <v>11|12</v>
      </c>
      <c r="B125" s="21" t="s">
        <v>293</v>
      </c>
      <c r="C125" s="16" t="s">
        <v>294</v>
      </c>
      <c r="D125" s="17"/>
      <c r="E125" s="23">
        <v>5</v>
      </c>
      <c r="F125" s="23">
        <v>10</v>
      </c>
      <c r="G125" s="23">
        <v>10</v>
      </c>
      <c r="H125" s="23">
        <v>10</v>
      </c>
      <c r="I125" s="23">
        <v>10</v>
      </c>
      <c r="J125" s="22">
        <v>10</v>
      </c>
      <c r="K125" s="22">
        <v>10</v>
      </c>
      <c r="L125" s="22">
        <v>10</v>
      </c>
      <c r="M125" s="22">
        <v>10</v>
      </c>
      <c r="N125" s="22">
        <v>10</v>
      </c>
      <c r="O125" s="22">
        <v>5</v>
      </c>
      <c r="P125" s="22"/>
      <c r="R125" s="8">
        <f t="shared" si="17"/>
        <v>100</v>
      </c>
    </row>
    <row r="127" spans="1:18" ht="13.5" thickBot="1" x14ac:dyDescent="0.25">
      <c r="A127" s="24" t="s">
        <v>318</v>
      </c>
      <c r="B127" s="25">
        <v>12</v>
      </c>
      <c r="C127" s="26"/>
      <c r="D127" s="27"/>
      <c r="E127" s="13">
        <v>1</v>
      </c>
      <c r="F127" s="13">
        <v>2</v>
      </c>
      <c r="G127" s="13">
        <v>3</v>
      </c>
      <c r="H127" s="13">
        <v>4</v>
      </c>
      <c r="I127" s="13">
        <v>5</v>
      </c>
      <c r="J127" s="13">
        <v>6</v>
      </c>
      <c r="K127" s="13">
        <v>7</v>
      </c>
      <c r="L127" s="13">
        <v>8</v>
      </c>
      <c r="M127" s="13">
        <v>9</v>
      </c>
      <c r="N127" s="13">
        <v>10</v>
      </c>
      <c r="O127" s="13">
        <v>11</v>
      </c>
      <c r="P127" s="13">
        <v>12</v>
      </c>
    </row>
    <row r="128" spans="1:18" ht="13.5" thickTop="1" x14ac:dyDescent="0.2">
      <c r="A128" s="28" t="str">
        <f t="shared" ref="A128:A139" si="18">CONCATENATE($B$127,"|",B128)</f>
        <v>12|1</v>
      </c>
      <c r="B128" s="15">
        <v>1</v>
      </c>
      <c r="C128" s="16" t="s">
        <v>186</v>
      </c>
      <c r="D128" s="17">
        <v>1</v>
      </c>
      <c r="E128" s="18">
        <v>20</v>
      </c>
      <c r="F128" s="18">
        <v>20</v>
      </c>
      <c r="G128" s="18">
        <v>20</v>
      </c>
      <c r="H128" s="18">
        <v>20</v>
      </c>
      <c r="I128" s="18">
        <v>10</v>
      </c>
      <c r="J128" s="19">
        <v>10</v>
      </c>
      <c r="K128" s="19"/>
      <c r="L128" s="19"/>
      <c r="M128" s="19"/>
      <c r="N128" s="19"/>
      <c r="O128" s="19"/>
      <c r="P128" s="19"/>
      <c r="R128" s="8">
        <f t="shared" ref="R128:R139" si="19">SUM(E128:P128)</f>
        <v>100</v>
      </c>
    </row>
    <row r="129" spans="1:18" x14ac:dyDescent="0.2">
      <c r="A129" s="20" t="str">
        <f t="shared" si="18"/>
        <v>12|2</v>
      </c>
      <c r="B129" s="21" t="s">
        <v>188</v>
      </c>
      <c r="C129" s="16" t="s">
        <v>189</v>
      </c>
      <c r="D129" s="17">
        <v>2</v>
      </c>
      <c r="E129" s="18">
        <v>10</v>
      </c>
      <c r="F129" s="18">
        <v>10</v>
      </c>
      <c r="G129" s="18">
        <v>10</v>
      </c>
      <c r="H129" s="18">
        <v>10</v>
      </c>
      <c r="I129" s="18">
        <v>10</v>
      </c>
      <c r="J129" s="22">
        <v>10</v>
      </c>
      <c r="K129" s="22">
        <v>10</v>
      </c>
      <c r="L129" s="22">
        <v>10</v>
      </c>
      <c r="M129" s="22">
        <v>10</v>
      </c>
      <c r="N129" s="22">
        <v>10</v>
      </c>
      <c r="O129" s="22"/>
      <c r="P129" s="22"/>
      <c r="R129" s="8">
        <f t="shared" si="19"/>
        <v>100</v>
      </c>
    </row>
    <row r="130" spans="1:18" x14ac:dyDescent="0.2">
      <c r="A130" s="20" t="str">
        <f t="shared" si="18"/>
        <v>12|3</v>
      </c>
      <c r="B130" s="21" t="s">
        <v>190</v>
      </c>
      <c r="C130" s="16" t="s">
        <v>68</v>
      </c>
      <c r="D130" s="17">
        <v>3</v>
      </c>
      <c r="E130" s="23">
        <v>10</v>
      </c>
      <c r="F130" s="23">
        <v>20</v>
      </c>
      <c r="G130" s="23">
        <v>20</v>
      </c>
      <c r="H130" s="23">
        <v>20</v>
      </c>
      <c r="I130" s="23">
        <v>20</v>
      </c>
      <c r="J130" s="22">
        <v>10</v>
      </c>
      <c r="K130" s="22"/>
      <c r="L130" s="22"/>
      <c r="M130" s="22"/>
      <c r="N130" s="22"/>
      <c r="O130" s="22"/>
      <c r="P130" s="22"/>
      <c r="R130" s="8">
        <f t="shared" si="19"/>
        <v>100</v>
      </c>
    </row>
    <row r="131" spans="1:18" x14ac:dyDescent="0.2">
      <c r="A131" s="20" t="str">
        <f t="shared" si="18"/>
        <v>12|4</v>
      </c>
      <c r="B131" s="21" t="s">
        <v>191</v>
      </c>
      <c r="C131" s="16" t="s">
        <v>192</v>
      </c>
      <c r="D131" s="17"/>
      <c r="E131" s="23">
        <v>5</v>
      </c>
      <c r="F131" s="23">
        <v>5</v>
      </c>
      <c r="G131" s="23">
        <v>10</v>
      </c>
      <c r="H131" s="23">
        <v>10</v>
      </c>
      <c r="I131" s="23">
        <v>10</v>
      </c>
      <c r="J131" s="22">
        <v>10</v>
      </c>
      <c r="K131" s="22">
        <v>10</v>
      </c>
      <c r="L131" s="22">
        <v>10</v>
      </c>
      <c r="M131" s="22">
        <v>10</v>
      </c>
      <c r="N131" s="22">
        <v>10</v>
      </c>
      <c r="O131" s="22">
        <v>5</v>
      </c>
      <c r="P131" s="22">
        <v>5</v>
      </c>
      <c r="R131" s="8">
        <f t="shared" si="19"/>
        <v>100</v>
      </c>
    </row>
    <row r="132" spans="1:18" x14ac:dyDescent="0.2">
      <c r="A132" s="20" t="str">
        <f t="shared" si="18"/>
        <v>12|5</v>
      </c>
      <c r="B132" s="21" t="s">
        <v>204</v>
      </c>
      <c r="C132" s="16" t="s">
        <v>205</v>
      </c>
      <c r="D132" s="17">
        <v>4</v>
      </c>
      <c r="E132" s="23">
        <v>5</v>
      </c>
      <c r="F132" s="23">
        <v>5</v>
      </c>
      <c r="G132" s="23">
        <v>10</v>
      </c>
      <c r="H132" s="23">
        <v>10</v>
      </c>
      <c r="I132" s="23">
        <v>10</v>
      </c>
      <c r="J132" s="22">
        <v>10</v>
      </c>
      <c r="K132" s="22">
        <v>10</v>
      </c>
      <c r="L132" s="22">
        <v>10</v>
      </c>
      <c r="M132" s="22">
        <v>10</v>
      </c>
      <c r="N132" s="22">
        <v>10</v>
      </c>
      <c r="O132" s="22">
        <v>5</v>
      </c>
      <c r="P132" s="22">
        <v>5</v>
      </c>
      <c r="R132" s="8">
        <f t="shared" si="19"/>
        <v>100</v>
      </c>
    </row>
    <row r="133" spans="1:18" x14ac:dyDescent="0.2">
      <c r="A133" s="20" t="str">
        <f t="shared" si="18"/>
        <v>12|6</v>
      </c>
      <c r="B133" s="21" t="s">
        <v>207</v>
      </c>
      <c r="C133" s="16" t="s">
        <v>81</v>
      </c>
      <c r="D133" s="17">
        <v>5</v>
      </c>
      <c r="E133" s="23"/>
      <c r="F133" s="23"/>
      <c r="G133" s="23">
        <v>10</v>
      </c>
      <c r="H133" s="23">
        <v>20</v>
      </c>
      <c r="I133" s="23">
        <v>20</v>
      </c>
      <c r="J133" s="22">
        <v>20</v>
      </c>
      <c r="K133" s="22">
        <v>20</v>
      </c>
      <c r="L133" s="22">
        <v>10</v>
      </c>
      <c r="M133" s="22"/>
      <c r="N133" s="22"/>
      <c r="O133" s="22"/>
      <c r="P133" s="22"/>
      <c r="R133" s="8">
        <f t="shared" si="19"/>
        <v>100</v>
      </c>
    </row>
    <row r="134" spans="1:18" x14ac:dyDescent="0.2">
      <c r="A134" s="20" t="str">
        <f t="shared" si="18"/>
        <v>12|7</v>
      </c>
      <c r="B134" s="21" t="s">
        <v>210</v>
      </c>
      <c r="C134" s="16" t="s">
        <v>211</v>
      </c>
      <c r="D134" s="17">
        <v>3</v>
      </c>
      <c r="E134" s="23"/>
      <c r="F134" s="23"/>
      <c r="G134" s="23">
        <v>10</v>
      </c>
      <c r="H134" s="23">
        <v>10</v>
      </c>
      <c r="I134" s="23">
        <v>10</v>
      </c>
      <c r="J134" s="22">
        <v>10</v>
      </c>
      <c r="K134" s="22">
        <v>10</v>
      </c>
      <c r="L134" s="22">
        <v>10</v>
      </c>
      <c r="M134" s="22">
        <v>10</v>
      </c>
      <c r="N134" s="22">
        <v>10</v>
      </c>
      <c r="O134" s="22">
        <v>10</v>
      </c>
      <c r="P134" s="22">
        <v>10</v>
      </c>
      <c r="R134" s="8">
        <f t="shared" si="19"/>
        <v>100</v>
      </c>
    </row>
    <row r="135" spans="1:18" x14ac:dyDescent="0.2">
      <c r="A135" s="20" t="str">
        <f t="shared" si="18"/>
        <v>12|8</v>
      </c>
      <c r="B135" s="21" t="s">
        <v>214</v>
      </c>
      <c r="C135" s="16" t="s">
        <v>316</v>
      </c>
      <c r="D135" s="17">
        <v>5</v>
      </c>
      <c r="E135" s="23">
        <v>5</v>
      </c>
      <c r="F135" s="23">
        <v>5</v>
      </c>
      <c r="G135" s="23">
        <v>10</v>
      </c>
      <c r="H135" s="23">
        <v>10</v>
      </c>
      <c r="I135" s="23">
        <v>10</v>
      </c>
      <c r="J135" s="22">
        <v>10</v>
      </c>
      <c r="K135" s="22">
        <v>10</v>
      </c>
      <c r="L135" s="22">
        <v>10</v>
      </c>
      <c r="M135" s="22">
        <v>10</v>
      </c>
      <c r="N135" s="22">
        <v>10</v>
      </c>
      <c r="O135" s="22">
        <v>5</v>
      </c>
      <c r="P135" s="22">
        <v>5</v>
      </c>
      <c r="R135" s="8">
        <f t="shared" si="19"/>
        <v>100</v>
      </c>
    </row>
    <row r="136" spans="1:18" x14ac:dyDescent="0.2">
      <c r="A136" s="20" t="str">
        <f t="shared" si="18"/>
        <v>12|9</v>
      </c>
      <c r="B136" s="21" t="s">
        <v>242</v>
      </c>
      <c r="C136" s="16" t="s">
        <v>319</v>
      </c>
      <c r="D136" s="17">
        <v>6</v>
      </c>
      <c r="E136" s="23">
        <v>5</v>
      </c>
      <c r="F136" s="23">
        <v>5</v>
      </c>
      <c r="G136" s="23">
        <v>10</v>
      </c>
      <c r="H136" s="23">
        <v>10</v>
      </c>
      <c r="I136" s="23">
        <v>10</v>
      </c>
      <c r="J136" s="22">
        <v>10</v>
      </c>
      <c r="K136" s="22">
        <v>10</v>
      </c>
      <c r="L136" s="22">
        <v>10</v>
      </c>
      <c r="M136" s="22">
        <v>10</v>
      </c>
      <c r="N136" s="22">
        <v>10</v>
      </c>
      <c r="O136" s="22">
        <v>5</v>
      </c>
      <c r="P136" s="22">
        <v>5</v>
      </c>
      <c r="R136" s="8">
        <f t="shared" si="19"/>
        <v>100</v>
      </c>
    </row>
    <row r="137" spans="1:18" x14ac:dyDescent="0.2">
      <c r="A137" s="20" t="str">
        <f t="shared" si="18"/>
        <v>12|10</v>
      </c>
      <c r="B137" s="21" t="s">
        <v>269</v>
      </c>
      <c r="C137" s="16" t="s">
        <v>320</v>
      </c>
      <c r="D137" s="17">
        <v>6</v>
      </c>
      <c r="E137" s="23"/>
      <c r="F137" s="23"/>
      <c r="G137" s="23">
        <v>10</v>
      </c>
      <c r="H137" s="23">
        <v>10</v>
      </c>
      <c r="I137" s="23">
        <v>10</v>
      </c>
      <c r="J137" s="22">
        <v>10</v>
      </c>
      <c r="K137" s="22">
        <v>10</v>
      </c>
      <c r="L137" s="22">
        <v>10</v>
      </c>
      <c r="M137" s="22">
        <v>10</v>
      </c>
      <c r="N137" s="22">
        <v>10</v>
      </c>
      <c r="O137" s="22">
        <v>10</v>
      </c>
      <c r="P137" s="22">
        <v>10</v>
      </c>
      <c r="R137" s="8">
        <f t="shared" si="19"/>
        <v>100</v>
      </c>
    </row>
    <row r="138" spans="1:18" x14ac:dyDescent="0.2">
      <c r="A138" s="20" t="str">
        <f t="shared" si="18"/>
        <v>12|11</v>
      </c>
      <c r="B138" s="21" t="s">
        <v>290</v>
      </c>
      <c r="C138" s="16" t="s">
        <v>289</v>
      </c>
      <c r="D138" s="17"/>
      <c r="E138" s="23"/>
      <c r="F138" s="23"/>
      <c r="G138" s="23">
        <v>5</v>
      </c>
      <c r="H138" s="23">
        <v>10</v>
      </c>
      <c r="I138" s="23">
        <v>15</v>
      </c>
      <c r="J138" s="22">
        <v>20</v>
      </c>
      <c r="K138" s="22">
        <v>10</v>
      </c>
      <c r="L138" s="22">
        <v>10</v>
      </c>
      <c r="M138" s="22">
        <v>10</v>
      </c>
      <c r="N138" s="22">
        <v>10</v>
      </c>
      <c r="O138" s="22">
        <v>5</v>
      </c>
      <c r="P138" s="22">
        <v>5</v>
      </c>
      <c r="R138" s="8">
        <f t="shared" si="19"/>
        <v>100</v>
      </c>
    </row>
    <row r="139" spans="1:18" x14ac:dyDescent="0.2">
      <c r="A139" s="20" t="str">
        <f t="shared" si="18"/>
        <v>12|12</v>
      </c>
      <c r="B139" s="21" t="s">
        <v>293</v>
      </c>
      <c r="C139" s="16" t="s">
        <v>294</v>
      </c>
      <c r="D139" s="17"/>
      <c r="E139" s="23">
        <v>5</v>
      </c>
      <c r="F139" s="23">
        <v>5</v>
      </c>
      <c r="G139" s="23">
        <v>10</v>
      </c>
      <c r="H139" s="23">
        <v>10</v>
      </c>
      <c r="I139" s="23">
        <v>10</v>
      </c>
      <c r="J139" s="22">
        <v>10</v>
      </c>
      <c r="K139" s="22">
        <v>10</v>
      </c>
      <c r="L139" s="22">
        <v>10</v>
      </c>
      <c r="M139" s="22">
        <v>10</v>
      </c>
      <c r="N139" s="22">
        <v>10</v>
      </c>
      <c r="O139" s="22">
        <v>5</v>
      </c>
      <c r="P139" s="22">
        <v>5</v>
      </c>
      <c r="R139" s="8">
        <f t="shared" si="19"/>
        <v>100</v>
      </c>
    </row>
    <row r="141" spans="1:18" x14ac:dyDescent="0.2">
      <c r="R141" s="8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5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A402-0FD2-4762-955F-7129ADBA3441}">
  <sheetPr>
    <pageSetUpPr fitToPage="1"/>
  </sheetPr>
  <dimension ref="A1:L356"/>
  <sheetViews>
    <sheetView showGridLines="0" showZeros="0" tabSelected="1" zoomScaleNormal="100" zoomScaleSheetLayoutView="50" workbookViewId="0">
      <selection activeCell="K20" sqref="K20"/>
    </sheetView>
  </sheetViews>
  <sheetFormatPr defaultColWidth="13.28515625" defaultRowHeight="11.25" x14ac:dyDescent="0.2"/>
  <cols>
    <col min="1" max="1" width="16" style="132" customWidth="1"/>
    <col min="2" max="2" width="12.42578125" style="132" customWidth="1"/>
    <col min="3" max="3" width="77.140625" style="132" customWidth="1"/>
    <col min="4" max="4" width="7.5703125" style="132" customWidth="1"/>
    <col min="5" max="6" width="10.42578125" style="132" customWidth="1"/>
    <col min="7" max="8" width="15" style="132" customWidth="1"/>
    <col min="9" max="10" width="13.28515625" style="1" customWidth="1"/>
    <col min="11" max="11" width="13.28515625" style="32" customWidth="1"/>
    <col min="12" max="12" width="0" style="1" hidden="1" customWidth="1"/>
    <col min="13" max="16384" width="13.28515625" style="1"/>
  </cols>
  <sheetData>
    <row r="1" spans="1:12" s="139" customFormat="1" ht="21" thickBot="1" x14ac:dyDescent="0.35">
      <c r="A1" s="133" t="s">
        <v>38</v>
      </c>
      <c r="B1" s="134"/>
      <c r="C1" s="135"/>
      <c r="D1" s="136"/>
      <c r="E1" s="137"/>
      <c r="F1" s="137"/>
      <c r="G1" s="137"/>
      <c r="H1" s="138"/>
      <c r="K1" s="140"/>
    </row>
    <row r="2" spans="1:12" x14ac:dyDescent="0.2">
      <c r="A2" s="33" t="s">
        <v>39</v>
      </c>
      <c r="B2" s="34"/>
      <c r="C2" s="35" t="s">
        <v>572</v>
      </c>
      <c r="D2" s="36"/>
      <c r="E2" s="37"/>
      <c r="F2" s="37"/>
      <c r="G2" s="38" t="s">
        <v>40</v>
      </c>
      <c r="H2" s="39" t="s">
        <v>574</v>
      </c>
    </row>
    <row r="3" spans="1:12" x14ac:dyDescent="0.2">
      <c r="A3" s="40" t="s">
        <v>398</v>
      </c>
      <c r="B3" s="41"/>
      <c r="C3" s="42" t="s">
        <v>573</v>
      </c>
      <c r="D3" s="43"/>
      <c r="E3" s="44"/>
      <c r="F3" s="44"/>
      <c r="G3" s="45" t="s">
        <v>41</v>
      </c>
      <c r="H3" s="46" t="s">
        <v>575</v>
      </c>
    </row>
    <row r="4" spans="1:12" ht="12" thickBot="1" x14ac:dyDescent="0.25">
      <c r="A4" s="142"/>
      <c r="B4" s="143"/>
      <c r="C4" s="144"/>
      <c r="D4" s="145"/>
      <c r="E4" s="146"/>
      <c r="F4" s="146"/>
      <c r="G4" s="147" t="s">
        <v>577</v>
      </c>
      <c r="H4" s="148" t="s">
        <v>578</v>
      </c>
    </row>
    <row r="5" spans="1:12" x14ac:dyDescent="0.2">
      <c r="A5" s="47" t="s">
        <v>42</v>
      </c>
      <c r="B5" s="48" t="s">
        <v>399</v>
      </c>
      <c r="C5" s="49" t="s">
        <v>43</v>
      </c>
      <c r="D5" s="50" t="s">
        <v>44</v>
      </c>
      <c r="E5" s="51" t="s">
        <v>45</v>
      </c>
      <c r="F5" s="52"/>
      <c r="G5" s="53"/>
      <c r="H5" s="54"/>
    </row>
    <row r="6" spans="1:12" ht="23.25" thickBot="1" x14ac:dyDescent="0.25">
      <c r="A6" s="55" t="s">
        <v>315</v>
      </c>
      <c r="B6" s="56"/>
      <c r="C6" s="57"/>
      <c r="D6" s="58"/>
      <c r="E6" s="59" t="s">
        <v>46</v>
      </c>
      <c r="F6" s="60" t="s">
        <v>47</v>
      </c>
      <c r="G6" s="61" t="s">
        <v>49</v>
      </c>
      <c r="H6" s="62" t="s">
        <v>48</v>
      </c>
    </row>
    <row r="7" spans="1:12" ht="12" thickBot="1" x14ac:dyDescent="0.25">
      <c r="A7" s="63">
        <v>1</v>
      </c>
      <c r="B7" s="64"/>
      <c r="C7" s="65" t="s">
        <v>186</v>
      </c>
      <c r="D7" s="66"/>
      <c r="E7" s="67"/>
      <c r="F7" s="67"/>
      <c r="G7" s="68"/>
      <c r="H7" s="69">
        <v>5345.58</v>
      </c>
    </row>
    <row r="8" spans="1:12" x14ac:dyDescent="0.2">
      <c r="A8" s="70" t="s">
        <v>89</v>
      </c>
      <c r="B8" s="71"/>
      <c r="C8" s="72" t="s">
        <v>309</v>
      </c>
      <c r="D8" s="73">
        <v>0</v>
      </c>
      <c r="E8" s="74"/>
      <c r="F8" s="75"/>
      <c r="G8" s="76"/>
      <c r="H8" s="77"/>
      <c r="I8" s="78"/>
      <c r="J8" s="79"/>
      <c r="L8" s="6" t="s">
        <v>89</v>
      </c>
    </row>
    <row r="9" spans="1:12" x14ac:dyDescent="0.2">
      <c r="A9" s="70" t="s">
        <v>310</v>
      </c>
      <c r="B9" s="71"/>
      <c r="C9" s="72" t="s">
        <v>88</v>
      </c>
      <c r="D9" s="80">
        <v>0</v>
      </c>
      <c r="E9" s="74"/>
      <c r="F9" s="75"/>
      <c r="G9" s="76"/>
      <c r="H9" s="77"/>
      <c r="I9" s="78"/>
      <c r="J9" s="79"/>
      <c r="L9" s="6" t="s">
        <v>310</v>
      </c>
    </row>
    <row r="10" spans="1:12" ht="22.5" x14ac:dyDescent="0.2">
      <c r="A10" s="70" t="s">
        <v>400</v>
      </c>
      <c r="B10" s="71" t="s">
        <v>397</v>
      </c>
      <c r="C10" s="81" t="s">
        <v>392</v>
      </c>
      <c r="D10" s="80" t="s">
        <v>58</v>
      </c>
      <c r="E10" s="82">
        <v>1</v>
      </c>
      <c r="F10" s="82">
        <v>3340.56</v>
      </c>
      <c r="G10" s="83">
        <v>3340.56</v>
      </c>
      <c r="H10" s="77"/>
      <c r="I10" s="78"/>
      <c r="J10" s="79"/>
      <c r="L10" s="6" t="s">
        <v>400</v>
      </c>
    </row>
    <row r="11" spans="1:12" x14ac:dyDescent="0.2">
      <c r="A11" s="84" t="s">
        <v>62</v>
      </c>
      <c r="B11" s="71"/>
      <c r="C11" s="85" t="s">
        <v>187</v>
      </c>
      <c r="D11" s="80">
        <v>0</v>
      </c>
      <c r="E11" s="75"/>
      <c r="F11" s="75"/>
      <c r="G11" s="76"/>
      <c r="H11" s="77"/>
      <c r="I11" s="78"/>
      <c r="J11" s="79"/>
      <c r="L11" s="6" t="s">
        <v>62</v>
      </c>
    </row>
    <row r="12" spans="1:12" ht="12" thickBot="1" x14ac:dyDescent="0.25">
      <c r="A12" s="86" t="s">
        <v>62</v>
      </c>
      <c r="B12" s="87" t="s">
        <v>401</v>
      </c>
      <c r="C12" s="88" t="s">
        <v>402</v>
      </c>
      <c r="D12" s="89" t="s">
        <v>59</v>
      </c>
      <c r="E12" s="90">
        <v>282</v>
      </c>
      <c r="F12" s="90">
        <v>7.11</v>
      </c>
      <c r="G12" s="91">
        <v>2005.02</v>
      </c>
      <c r="H12" s="77"/>
      <c r="I12" s="78"/>
      <c r="J12" s="79"/>
      <c r="L12" s="6" t="s">
        <v>62</v>
      </c>
    </row>
    <row r="13" spans="1:12" ht="12" thickBot="1" x14ac:dyDescent="0.25">
      <c r="A13" s="63" t="s">
        <v>188</v>
      </c>
      <c r="B13" s="64"/>
      <c r="C13" s="65" t="s">
        <v>189</v>
      </c>
      <c r="D13" s="66">
        <v>0</v>
      </c>
      <c r="E13" s="67"/>
      <c r="F13" s="67"/>
      <c r="G13" s="68"/>
      <c r="H13" s="69">
        <v>4112.51</v>
      </c>
      <c r="I13" s="78"/>
      <c r="J13" s="79"/>
      <c r="L13" s="6" t="s">
        <v>188</v>
      </c>
    </row>
    <row r="14" spans="1:12" x14ac:dyDescent="0.2">
      <c r="A14" s="92" t="s">
        <v>90</v>
      </c>
      <c r="B14" s="71"/>
      <c r="C14" s="93" t="s">
        <v>265</v>
      </c>
      <c r="D14" s="94">
        <v>0</v>
      </c>
      <c r="E14" s="95"/>
      <c r="F14" s="96"/>
      <c r="G14" s="97"/>
      <c r="H14" s="77"/>
      <c r="I14" s="78"/>
      <c r="J14" s="79"/>
      <c r="L14" s="6" t="s">
        <v>90</v>
      </c>
    </row>
    <row r="15" spans="1:12" x14ac:dyDescent="0.2">
      <c r="A15" s="70" t="s">
        <v>266</v>
      </c>
      <c r="B15" s="71"/>
      <c r="C15" s="93" t="s">
        <v>64</v>
      </c>
      <c r="D15" s="80">
        <v>0</v>
      </c>
      <c r="E15" s="95"/>
      <c r="F15" s="96"/>
      <c r="G15" s="97"/>
      <c r="H15" s="77"/>
      <c r="I15" s="78"/>
      <c r="J15" s="79"/>
      <c r="L15" s="6" t="s">
        <v>266</v>
      </c>
    </row>
    <row r="16" spans="1:12" ht="22.5" x14ac:dyDescent="0.2">
      <c r="A16" s="70">
        <v>97083</v>
      </c>
      <c r="B16" s="71" t="s">
        <v>343</v>
      </c>
      <c r="C16" s="81" t="s">
        <v>322</v>
      </c>
      <c r="D16" s="80" t="s">
        <v>59</v>
      </c>
      <c r="E16" s="82">
        <v>352.47</v>
      </c>
      <c r="F16" s="82">
        <v>4.45</v>
      </c>
      <c r="G16" s="83">
        <v>1568.49</v>
      </c>
      <c r="H16" s="77"/>
      <c r="I16" s="78"/>
      <c r="J16" s="79"/>
      <c r="L16" s="6">
        <v>97083</v>
      </c>
    </row>
    <row r="17" spans="1:12" x14ac:dyDescent="0.2">
      <c r="A17" s="70" t="s">
        <v>63</v>
      </c>
      <c r="B17" s="71"/>
      <c r="C17" s="81" t="s">
        <v>8</v>
      </c>
      <c r="D17" s="80">
        <v>0</v>
      </c>
      <c r="E17" s="98"/>
      <c r="F17" s="98"/>
      <c r="G17" s="99"/>
      <c r="H17" s="77"/>
      <c r="I17" s="78"/>
      <c r="J17" s="79"/>
      <c r="L17" s="6" t="s">
        <v>63</v>
      </c>
    </row>
    <row r="18" spans="1:12" x14ac:dyDescent="0.2">
      <c r="A18" s="70" t="s">
        <v>267</v>
      </c>
      <c r="B18" s="71"/>
      <c r="C18" s="81" t="s">
        <v>9</v>
      </c>
      <c r="D18" s="80">
        <v>0</v>
      </c>
      <c r="E18" s="98"/>
      <c r="F18" s="98"/>
      <c r="G18" s="99"/>
      <c r="H18" s="77"/>
      <c r="I18" s="78"/>
      <c r="J18" s="79"/>
      <c r="L18" s="6" t="s">
        <v>267</v>
      </c>
    </row>
    <row r="19" spans="1:12" ht="22.5" x14ac:dyDescent="0.2">
      <c r="A19" s="70">
        <v>98110</v>
      </c>
      <c r="B19" s="80" t="s">
        <v>343</v>
      </c>
      <c r="C19" s="81" t="s">
        <v>380</v>
      </c>
      <c r="D19" s="80" t="s">
        <v>58</v>
      </c>
      <c r="E19" s="82">
        <v>1</v>
      </c>
      <c r="F19" s="82">
        <v>428.27</v>
      </c>
      <c r="G19" s="83">
        <v>428.27</v>
      </c>
      <c r="H19" s="77"/>
      <c r="I19" s="78"/>
      <c r="J19" s="79"/>
      <c r="L19" s="6">
        <v>98110</v>
      </c>
    </row>
    <row r="20" spans="1:12" ht="23.25" thickBot="1" x14ac:dyDescent="0.25">
      <c r="A20" s="70">
        <v>97902</v>
      </c>
      <c r="B20" s="71" t="s">
        <v>343</v>
      </c>
      <c r="C20" s="81" t="s">
        <v>381</v>
      </c>
      <c r="D20" s="80" t="s">
        <v>58</v>
      </c>
      <c r="E20" s="82">
        <v>3</v>
      </c>
      <c r="F20" s="82">
        <v>705.25</v>
      </c>
      <c r="G20" s="83">
        <v>2115.75</v>
      </c>
      <c r="H20" s="77"/>
      <c r="I20" s="78"/>
      <c r="J20" s="79"/>
      <c r="L20" s="6">
        <v>97902</v>
      </c>
    </row>
    <row r="21" spans="1:12" ht="12" thickBot="1" x14ac:dyDescent="0.25">
      <c r="A21" s="63" t="s">
        <v>191</v>
      </c>
      <c r="B21" s="64"/>
      <c r="C21" s="65" t="s">
        <v>192</v>
      </c>
      <c r="D21" s="66">
        <v>0</v>
      </c>
      <c r="E21" s="67"/>
      <c r="F21" s="67"/>
      <c r="G21" s="68"/>
      <c r="H21" s="69">
        <v>545982.52</v>
      </c>
      <c r="I21" s="78"/>
      <c r="J21" s="79"/>
      <c r="L21" s="6" t="s">
        <v>191</v>
      </c>
    </row>
    <row r="22" spans="1:12" x14ac:dyDescent="0.2">
      <c r="A22" s="92" t="s">
        <v>65</v>
      </c>
      <c r="B22" s="71"/>
      <c r="C22" s="93" t="s">
        <v>69</v>
      </c>
      <c r="D22" s="100">
        <v>0</v>
      </c>
      <c r="E22" s="95"/>
      <c r="F22" s="96"/>
      <c r="G22" s="97"/>
      <c r="H22" s="77"/>
      <c r="I22" s="78"/>
      <c r="J22" s="79"/>
      <c r="L22" s="6" t="s">
        <v>65</v>
      </c>
    </row>
    <row r="23" spans="1:12" x14ac:dyDescent="0.2">
      <c r="A23" s="92" t="s">
        <v>124</v>
      </c>
      <c r="B23" s="71"/>
      <c r="C23" s="93" t="s">
        <v>70</v>
      </c>
      <c r="D23" s="100">
        <v>0</v>
      </c>
      <c r="E23" s="95"/>
      <c r="F23" s="96"/>
      <c r="G23" s="97"/>
      <c r="H23" s="77"/>
      <c r="I23" s="78"/>
      <c r="J23" s="79"/>
      <c r="L23" s="6" t="s">
        <v>124</v>
      </c>
    </row>
    <row r="24" spans="1:12" ht="22.5" x14ac:dyDescent="0.2">
      <c r="A24" s="70">
        <v>97086</v>
      </c>
      <c r="B24" s="71" t="s">
        <v>343</v>
      </c>
      <c r="C24" s="81" t="s">
        <v>321</v>
      </c>
      <c r="D24" s="80" t="s">
        <v>59</v>
      </c>
      <c r="E24" s="82">
        <v>9.42</v>
      </c>
      <c r="F24" s="82">
        <v>178.63</v>
      </c>
      <c r="G24" s="83">
        <v>1682.69</v>
      </c>
      <c r="H24" s="77"/>
      <c r="I24" s="78"/>
      <c r="J24" s="79"/>
      <c r="L24" s="6">
        <v>97086</v>
      </c>
    </row>
    <row r="25" spans="1:12" x14ac:dyDescent="0.2">
      <c r="A25" s="70" t="s">
        <v>125</v>
      </c>
      <c r="B25" s="71"/>
      <c r="C25" s="93" t="s">
        <v>71</v>
      </c>
      <c r="D25" s="80">
        <v>0</v>
      </c>
      <c r="E25" s="95"/>
      <c r="F25" s="96"/>
      <c r="G25" s="97"/>
      <c r="H25" s="77"/>
      <c r="I25" s="78"/>
      <c r="J25" s="79"/>
      <c r="L25" s="6" t="s">
        <v>125</v>
      </c>
    </row>
    <row r="26" spans="1:12" ht="22.5" x14ac:dyDescent="0.2">
      <c r="A26" s="70">
        <v>92455</v>
      </c>
      <c r="B26" s="71" t="s">
        <v>343</v>
      </c>
      <c r="C26" s="81" t="s">
        <v>372</v>
      </c>
      <c r="D26" s="80" t="s">
        <v>59</v>
      </c>
      <c r="E26" s="82">
        <v>52.47</v>
      </c>
      <c r="F26" s="82">
        <v>182.52</v>
      </c>
      <c r="G26" s="83">
        <v>9576.82</v>
      </c>
      <c r="H26" s="77"/>
      <c r="I26" s="78"/>
      <c r="J26" s="79"/>
      <c r="L26" s="6">
        <v>92455</v>
      </c>
    </row>
    <row r="27" spans="1:12" ht="22.5" x14ac:dyDescent="0.2">
      <c r="A27" s="70">
        <v>96543</v>
      </c>
      <c r="B27" s="71" t="s">
        <v>343</v>
      </c>
      <c r="C27" s="81" t="s">
        <v>324</v>
      </c>
      <c r="D27" s="80" t="s">
        <v>394</v>
      </c>
      <c r="E27" s="82">
        <v>45</v>
      </c>
      <c r="F27" s="82">
        <v>23.98</v>
      </c>
      <c r="G27" s="83">
        <v>1079.0999999999999</v>
      </c>
      <c r="H27" s="77"/>
      <c r="I27" s="78"/>
      <c r="J27" s="79"/>
      <c r="L27" s="6">
        <v>96543</v>
      </c>
    </row>
    <row r="28" spans="1:12" ht="22.5" x14ac:dyDescent="0.2">
      <c r="A28" s="70">
        <v>92419</v>
      </c>
      <c r="B28" s="71" t="s">
        <v>343</v>
      </c>
      <c r="C28" s="81" t="s">
        <v>371</v>
      </c>
      <c r="D28" s="80" t="s">
        <v>59</v>
      </c>
      <c r="E28" s="82">
        <v>32.6</v>
      </c>
      <c r="F28" s="82">
        <v>104.15</v>
      </c>
      <c r="G28" s="83">
        <v>3395.29</v>
      </c>
      <c r="H28" s="77"/>
      <c r="I28" s="78"/>
      <c r="J28" s="79"/>
      <c r="L28" s="6">
        <v>92419</v>
      </c>
    </row>
    <row r="29" spans="1:12" ht="22.5" x14ac:dyDescent="0.2">
      <c r="A29" s="70">
        <v>96542</v>
      </c>
      <c r="B29" s="71" t="s">
        <v>343</v>
      </c>
      <c r="C29" s="81" t="s">
        <v>323</v>
      </c>
      <c r="D29" s="80" t="s">
        <v>59</v>
      </c>
      <c r="E29" s="82">
        <v>32.65</v>
      </c>
      <c r="F29" s="82">
        <v>118.85</v>
      </c>
      <c r="G29" s="83">
        <v>3880.45</v>
      </c>
      <c r="H29" s="77"/>
      <c r="I29" s="78"/>
      <c r="J29" s="79"/>
      <c r="L29" s="6">
        <v>96542</v>
      </c>
    </row>
    <row r="30" spans="1:12" x14ac:dyDescent="0.2">
      <c r="A30" s="70" t="s">
        <v>66</v>
      </c>
      <c r="B30" s="71"/>
      <c r="C30" s="81" t="s">
        <v>51</v>
      </c>
      <c r="D30" s="80">
        <v>0</v>
      </c>
      <c r="E30" s="95"/>
      <c r="F30" s="96"/>
      <c r="G30" s="97"/>
      <c r="H30" s="77"/>
      <c r="I30" s="78"/>
      <c r="J30" s="79"/>
      <c r="L30" s="6" t="s">
        <v>66</v>
      </c>
    </row>
    <row r="31" spans="1:12" x14ac:dyDescent="0.2">
      <c r="A31" s="70" t="s">
        <v>193</v>
      </c>
      <c r="B31" s="71"/>
      <c r="C31" s="81" t="s">
        <v>325</v>
      </c>
      <c r="D31" s="80">
        <v>0</v>
      </c>
      <c r="E31" s="95"/>
      <c r="F31" s="96"/>
      <c r="G31" s="97"/>
      <c r="H31" s="77"/>
      <c r="I31" s="78"/>
      <c r="J31" s="79"/>
      <c r="L31" s="6" t="s">
        <v>193</v>
      </c>
    </row>
    <row r="32" spans="1:12" ht="22.5" x14ac:dyDescent="0.2">
      <c r="A32" s="70">
        <v>96545</v>
      </c>
      <c r="B32" s="71" t="s">
        <v>343</v>
      </c>
      <c r="C32" s="81" t="s">
        <v>326</v>
      </c>
      <c r="D32" s="80" t="s">
        <v>394</v>
      </c>
      <c r="E32" s="82">
        <v>10.7</v>
      </c>
      <c r="F32" s="82">
        <v>20</v>
      </c>
      <c r="G32" s="83">
        <v>214</v>
      </c>
      <c r="H32" s="77"/>
      <c r="I32" s="78"/>
      <c r="J32" s="79"/>
      <c r="L32" s="6">
        <v>96545</v>
      </c>
    </row>
    <row r="33" spans="1:12" ht="22.5" x14ac:dyDescent="0.2">
      <c r="A33" s="70">
        <v>96546</v>
      </c>
      <c r="B33" s="71" t="s">
        <v>343</v>
      </c>
      <c r="C33" s="81" t="s">
        <v>327</v>
      </c>
      <c r="D33" s="80" t="s">
        <v>394</v>
      </c>
      <c r="E33" s="82">
        <v>65.400000000000006</v>
      </c>
      <c r="F33" s="82">
        <v>17.66</v>
      </c>
      <c r="G33" s="83">
        <v>1154.96</v>
      </c>
      <c r="H33" s="77"/>
      <c r="I33" s="78"/>
      <c r="J33" s="79"/>
      <c r="L33" s="6">
        <v>96546</v>
      </c>
    </row>
    <row r="34" spans="1:12" ht="22.5" x14ac:dyDescent="0.2">
      <c r="A34" s="70">
        <v>96547</v>
      </c>
      <c r="B34" s="71" t="s">
        <v>343</v>
      </c>
      <c r="C34" s="81" t="s">
        <v>328</v>
      </c>
      <c r="D34" s="80" t="s">
        <v>394</v>
      </c>
      <c r="E34" s="82">
        <v>59.3</v>
      </c>
      <c r="F34" s="82">
        <v>14.83</v>
      </c>
      <c r="G34" s="83">
        <v>879.42</v>
      </c>
      <c r="H34" s="77"/>
      <c r="I34" s="78"/>
      <c r="J34" s="79"/>
      <c r="L34" s="6">
        <v>96547</v>
      </c>
    </row>
    <row r="35" spans="1:12" ht="22.5" x14ac:dyDescent="0.2">
      <c r="A35" s="70">
        <v>96548</v>
      </c>
      <c r="B35" s="71" t="s">
        <v>343</v>
      </c>
      <c r="C35" s="81" t="s">
        <v>329</v>
      </c>
      <c r="D35" s="80" t="s">
        <v>394</v>
      </c>
      <c r="E35" s="82">
        <v>44.7</v>
      </c>
      <c r="F35" s="82">
        <v>13.84</v>
      </c>
      <c r="G35" s="83">
        <v>618.65</v>
      </c>
      <c r="H35" s="77"/>
      <c r="I35" s="78"/>
      <c r="J35" s="79"/>
      <c r="L35" s="6">
        <v>96548</v>
      </c>
    </row>
    <row r="36" spans="1:12" ht="22.5" x14ac:dyDescent="0.2">
      <c r="A36" s="70">
        <v>92759</v>
      </c>
      <c r="B36" s="71" t="s">
        <v>343</v>
      </c>
      <c r="C36" s="81" t="s">
        <v>344</v>
      </c>
      <c r="D36" s="80" t="s">
        <v>394</v>
      </c>
      <c r="E36" s="82">
        <v>105.3</v>
      </c>
      <c r="F36" s="82">
        <v>19.190000000000001</v>
      </c>
      <c r="G36" s="83">
        <v>2020.71</v>
      </c>
      <c r="H36" s="77"/>
      <c r="I36" s="78"/>
      <c r="J36" s="79"/>
      <c r="L36" s="6">
        <v>92759</v>
      </c>
    </row>
    <row r="37" spans="1:12" ht="22.5" x14ac:dyDescent="0.2">
      <c r="A37" s="70">
        <v>92761</v>
      </c>
      <c r="B37" s="71" t="s">
        <v>343</v>
      </c>
      <c r="C37" s="81" t="s">
        <v>345</v>
      </c>
      <c r="D37" s="80" t="s">
        <v>394</v>
      </c>
      <c r="E37" s="82">
        <v>51.7</v>
      </c>
      <c r="F37" s="82">
        <v>16.989999999999998</v>
      </c>
      <c r="G37" s="83">
        <v>878.38</v>
      </c>
      <c r="H37" s="77"/>
      <c r="I37" s="78"/>
      <c r="J37" s="79"/>
      <c r="L37" s="6">
        <v>92761</v>
      </c>
    </row>
    <row r="38" spans="1:12" ht="22.5" x14ac:dyDescent="0.2">
      <c r="A38" s="70">
        <v>92762</v>
      </c>
      <c r="B38" s="71" t="s">
        <v>343</v>
      </c>
      <c r="C38" s="81" t="s">
        <v>346</v>
      </c>
      <c r="D38" s="80" t="s">
        <v>394</v>
      </c>
      <c r="E38" s="82">
        <v>95.3</v>
      </c>
      <c r="F38" s="82">
        <v>15.17</v>
      </c>
      <c r="G38" s="83">
        <v>1445.7</v>
      </c>
      <c r="H38" s="77"/>
      <c r="I38" s="78"/>
      <c r="J38" s="79"/>
      <c r="L38" s="6">
        <v>92762</v>
      </c>
    </row>
    <row r="39" spans="1:12" ht="22.5" x14ac:dyDescent="0.2">
      <c r="A39" s="70">
        <v>92763</v>
      </c>
      <c r="B39" s="71" t="s">
        <v>343</v>
      </c>
      <c r="C39" s="81" t="s">
        <v>347</v>
      </c>
      <c r="D39" s="80" t="s">
        <v>394</v>
      </c>
      <c r="E39" s="82">
        <v>115</v>
      </c>
      <c r="F39" s="82">
        <v>12.76</v>
      </c>
      <c r="G39" s="83">
        <v>1467.4</v>
      </c>
      <c r="H39" s="77"/>
      <c r="I39" s="78"/>
      <c r="J39" s="79"/>
      <c r="L39" s="6">
        <v>92763</v>
      </c>
    </row>
    <row r="40" spans="1:12" ht="22.5" x14ac:dyDescent="0.2">
      <c r="A40" s="70">
        <v>92764</v>
      </c>
      <c r="B40" s="71" t="s">
        <v>343</v>
      </c>
      <c r="C40" s="81" t="s">
        <v>340</v>
      </c>
      <c r="D40" s="80" t="s">
        <v>394</v>
      </c>
      <c r="E40" s="82">
        <v>207.3</v>
      </c>
      <c r="F40" s="82">
        <v>12.35</v>
      </c>
      <c r="G40" s="83">
        <v>2560.16</v>
      </c>
      <c r="H40" s="77"/>
      <c r="I40" s="78"/>
      <c r="J40" s="79"/>
      <c r="L40" s="6">
        <v>92764</v>
      </c>
    </row>
    <row r="41" spans="1:12" x14ac:dyDescent="0.2">
      <c r="A41" s="70" t="s">
        <v>194</v>
      </c>
      <c r="B41" s="71"/>
      <c r="C41" s="81" t="s">
        <v>77</v>
      </c>
      <c r="D41" s="80">
        <v>0</v>
      </c>
      <c r="E41" s="95"/>
      <c r="F41" s="96"/>
      <c r="G41" s="97"/>
      <c r="H41" s="77"/>
      <c r="I41" s="78"/>
      <c r="J41" s="79"/>
      <c r="L41" s="6" t="s">
        <v>194</v>
      </c>
    </row>
    <row r="42" spans="1:12" x14ac:dyDescent="0.2">
      <c r="A42" s="70" t="s">
        <v>195</v>
      </c>
      <c r="B42" s="71"/>
      <c r="C42" s="81" t="s">
        <v>78</v>
      </c>
      <c r="D42" s="80">
        <v>0</v>
      </c>
      <c r="E42" s="95"/>
      <c r="F42" s="96"/>
      <c r="G42" s="97"/>
      <c r="H42" s="77"/>
      <c r="I42" s="78"/>
      <c r="J42" s="79"/>
      <c r="L42" s="6" t="s">
        <v>195</v>
      </c>
    </row>
    <row r="43" spans="1:12" x14ac:dyDescent="0.2">
      <c r="A43" s="70">
        <v>92800</v>
      </c>
      <c r="B43" s="71" t="s">
        <v>343</v>
      </c>
      <c r="C43" s="81" t="s">
        <v>348</v>
      </c>
      <c r="D43" s="80" t="s">
        <v>394</v>
      </c>
      <c r="E43" s="82">
        <v>54.2</v>
      </c>
      <c r="F43" s="82">
        <v>13.55</v>
      </c>
      <c r="G43" s="83">
        <v>734.41</v>
      </c>
      <c r="H43" s="77"/>
      <c r="I43" s="78"/>
      <c r="J43" s="79"/>
      <c r="L43" s="6">
        <v>92800</v>
      </c>
    </row>
    <row r="44" spans="1:12" x14ac:dyDescent="0.2">
      <c r="A44" s="70">
        <v>92801</v>
      </c>
      <c r="B44" s="71" t="s">
        <v>343</v>
      </c>
      <c r="C44" s="81" t="s">
        <v>341</v>
      </c>
      <c r="D44" s="80" t="s">
        <v>394</v>
      </c>
      <c r="E44" s="82">
        <v>2685.15</v>
      </c>
      <c r="F44" s="82">
        <v>13.69</v>
      </c>
      <c r="G44" s="83">
        <v>36759.699999999997</v>
      </c>
      <c r="H44" s="77"/>
      <c r="I44" s="78"/>
      <c r="J44" s="79"/>
      <c r="L44" s="6">
        <v>92801</v>
      </c>
    </row>
    <row r="45" spans="1:12" x14ac:dyDescent="0.2">
      <c r="A45" s="70">
        <v>92802</v>
      </c>
      <c r="B45" s="71" t="s">
        <v>343</v>
      </c>
      <c r="C45" s="81" t="s">
        <v>342</v>
      </c>
      <c r="D45" s="80" t="s">
        <v>394</v>
      </c>
      <c r="E45" s="82">
        <v>72.099999999999994</v>
      </c>
      <c r="F45" s="82">
        <v>13.61</v>
      </c>
      <c r="G45" s="83">
        <v>981.28</v>
      </c>
      <c r="H45" s="77"/>
      <c r="I45" s="78"/>
      <c r="J45" s="79"/>
      <c r="L45" s="6">
        <v>92802</v>
      </c>
    </row>
    <row r="46" spans="1:12" x14ac:dyDescent="0.2">
      <c r="A46" s="92" t="s">
        <v>196</v>
      </c>
      <c r="B46" s="71"/>
      <c r="C46" s="93" t="s">
        <v>111</v>
      </c>
      <c r="D46" s="100">
        <v>0</v>
      </c>
      <c r="E46" s="95"/>
      <c r="F46" s="96"/>
      <c r="G46" s="97"/>
      <c r="H46" s="77"/>
      <c r="I46" s="78"/>
      <c r="J46" s="79"/>
      <c r="L46" s="6" t="s">
        <v>196</v>
      </c>
    </row>
    <row r="47" spans="1:12" x14ac:dyDescent="0.2">
      <c r="A47" s="70" t="s">
        <v>197</v>
      </c>
      <c r="B47" s="71"/>
      <c r="C47" s="93" t="s">
        <v>79</v>
      </c>
      <c r="D47" s="80">
        <v>0</v>
      </c>
      <c r="E47" s="95"/>
      <c r="F47" s="96"/>
      <c r="G47" s="97"/>
      <c r="H47" s="77"/>
      <c r="I47" s="78"/>
      <c r="J47" s="79"/>
      <c r="L47" s="6" t="s">
        <v>197</v>
      </c>
    </row>
    <row r="48" spans="1:12" ht="22.5" x14ac:dyDescent="0.2">
      <c r="A48" s="70">
        <v>94964</v>
      </c>
      <c r="B48" s="71" t="s">
        <v>343</v>
      </c>
      <c r="C48" s="81" t="s">
        <v>385</v>
      </c>
      <c r="D48" s="80" t="s">
        <v>60</v>
      </c>
      <c r="E48" s="82">
        <v>1.82</v>
      </c>
      <c r="F48" s="82">
        <v>493.79</v>
      </c>
      <c r="G48" s="83">
        <v>898.7</v>
      </c>
      <c r="H48" s="77"/>
      <c r="I48" s="78"/>
      <c r="J48" s="79"/>
      <c r="L48" s="6">
        <v>94964</v>
      </c>
    </row>
    <row r="49" spans="1:12" ht="22.5" x14ac:dyDescent="0.2">
      <c r="A49" s="70">
        <v>94965</v>
      </c>
      <c r="B49" s="71" t="s">
        <v>343</v>
      </c>
      <c r="C49" s="81" t="s">
        <v>386</v>
      </c>
      <c r="D49" s="80" t="s">
        <v>60</v>
      </c>
      <c r="E49" s="82">
        <v>42.43</v>
      </c>
      <c r="F49" s="82">
        <v>512.74</v>
      </c>
      <c r="G49" s="83">
        <v>21755.56</v>
      </c>
      <c r="H49" s="77"/>
      <c r="I49" s="78"/>
      <c r="J49" s="79"/>
      <c r="L49" s="6">
        <v>94965</v>
      </c>
    </row>
    <row r="50" spans="1:12" ht="22.5" x14ac:dyDescent="0.2">
      <c r="A50" s="70">
        <v>94966</v>
      </c>
      <c r="B50" s="71" t="s">
        <v>343</v>
      </c>
      <c r="C50" s="81" t="s">
        <v>387</v>
      </c>
      <c r="D50" s="80" t="s">
        <v>60</v>
      </c>
      <c r="E50" s="82">
        <v>13.35</v>
      </c>
      <c r="F50" s="82">
        <v>531.35</v>
      </c>
      <c r="G50" s="83">
        <v>7093.52</v>
      </c>
      <c r="H50" s="77"/>
      <c r="I50" s="78"/>
      <c r="J50" s="79"/>
      <c r="L50" s="6">
        <v>94966</v>
      </c>
    </row>
    <row r="51" spans="1:12" x14ac:dyDescent="0.2">
      <c r="A51" s="70" t="s">
        <v>198</v>
      </c>
      <c r="B51" s="71"/>
      <c r="C51" s="93" t="s">
        <v>80</v>
      </c>
      <c r="D51" s="80">
        <v>0</v>
      </c>
      <c r="E51" s="95"/>
      <c r="F51" s="96"/>
      <c r="G51" s="97"/>
      <c r="H51" s="77"/>
      <c r="I51" s="78"/>
      <c r="J51" s="79"/>
      <c r="L51" s="6" t="s">
        <v>198</v>
      </c>
    </row>
    <row r="52" spans="1:12" x14ac:dyDescent="0.2">
      <c r="A52" s="70" t="s">
        <v>199</v>
      </c>
      <c r="B52" s="71"/>
      <c r="C52" s="72" t="s">
        <v>112</v>
      </c>
      <c r="D52" s="80">
        <v>0</v>
      </c>
      <c r="E52" s="74"/>
      <c r="F52" s="75"/>
      <c r="G52" s="76"/>
      <c r="H52" s="77"/>
      <c r="I52" s="78"/>
      <c r="J52" s="79"/>
      <c r="L52" s="6" t="s">
        <v>199</v>
      </c>
    </row>
    <row r="53" spans="1:12" ht="22.5" x14ac:dyDescent="0.2">
      <c r="A53" s="70">
        <v>103670</v>
      </c>
      <c r="B53" s="71" t="s">
        <v>343</v>
      </c>
      <c r="C53" s="81" t="s">
        <v>395</v>
      </c>
      <c r="D53" s="80" t="s">
        <v>60</v>
      </c>
      <c r="E53" s="82">
        <v>13.35</v>
      </c>
      <c r="F53" s="82">
        <v>397.53</v>
      </c>
      <c r="G53" s="83">
        <v>5307.03</v>
      </c>
      <c r="H53" s="77"/>
      <c r="I53" s="78"/>
      <c r="J53" s="79"/>
      <c r="L53" s="6" t="e">
        <v>#N/A</v>
      </c>
    </row>
    <row r="54" spans="1:12" x14ac:dyDescent="0.2">
      <c r="A54" s="70" t="s">
        <v>67</v>
      </c>
      <c r="B54" s="71"/>
      <c r="C54" s="81" t="s">
        <v>74</v>
      </c>
      <c r="D54" s="80">
        <v>0</v>
      </c>
      <c r="E54" s="101"/>
      <c r="F54" s="102"/>
      <c r="G54" s="97"/>
      <c r="H54" s="77"/>
      <c r="I54" s="78"/>
      <c r="J54" s="79"/>
      <c r="L54" s="6" t="s">
        <v>67</v>
      </c>
    </row>
    <row r="55" spans="1:12" x14ac:dyDescent="0.2">
      <c r="A55" s="70" t="s">
        <v>200</v>
      </c>
      <c r="B55" s="71"/>
      <c r="C55" s="81" t="s">
        <v>75</v>
      </c>
      <c r="D55" s="80">
        <v>0</v>
      </c>
      <c r="E55" s="101"/>
      <c r="F55" s="101"/>
      <c r="G55" s="97"/>
      <c r="H55" s="77"/>
      <c r="I55" s="78"/>
      <c r="J55" s="79"/>
      <c r="L55" s="6" t="s">
        <v>200</v>
      </c>
    </row>
    <row r="56" spans="1:12" ht="22.5" x14ac:dyDescent="0.2">
      <c r="A56" s="70">
        <v>96622</v>
      </c>
      <c r="B56" s="71" t="s">
        <v>343</v>
      </c>
      <c r="C56" s="81" t="s">
        <v>382</v>
      </c>
      <c r="D56" s="80" t="s">
        <v>60</v>
      </c>
      <c r="E56" s="103">
        <v>20.52</v>
      </c>
      <c r="F56" s="101">
        <v>133.80000000000001</v>
      </c>
      <c r="G56" s="83">
        <v>2745.58</v>
      </c>
      <c r="H56" s="77"/>
      <c r="I56" s="78"/>
      <c r="J56" s="79"/>
      <c r="L56" s="6">
        <v>96622</v>
      </c>
    </row>
    <row r="57" spans="1:12" x14ac:dyDescent="0.2">
      <c r="A57" s="70" t="s">
        <v>91</v>
      </c>
      <c r="B57" s="71"/>
      <c r="C57" s="81" t="s">
        <v>52</v>
      </c>
      <c r="D57" s="80">
        <v>0</v>
      </c>
      <c r="E57" s="98"/>
      <c r="F57" s="98"/>
      <c r="G57" s="99"/>
      <c r="H57" s="77"/>
      <c r="I57" s="78"/>
      <c r="J57" s="79"/>
      <c r="L57" s="6" t="s">
        <v>91</v>
      </c>
    </row>
    <row r="58" spans="1:12" x14ac:dyDescent="0.2">
      <c r="A58" s="70" t="s">
        <v>201</v>
      </c>
      <c r="B58" s="71"/>
      <c r="C58" s="81" t="s">
        <v>53</v>
      </c>
      <c r="D58" s="80">
        <v>0</v>
      </c>
      <c r="E58" s="101"/>
      <c r="F58" s="101"/>
      <c r="G58" s="99"/>
      <c r="H58" s="77"/>
      <c r="I58" s="78"/>
      <c r="J58" s="79"/>
      <c r="L58" s="6" t="s">
        <v>201</v>
      </c>
    </row>
    <row r="59" spans="1:12" x14ac:dyDescent="0.2">
      <c r="A59" s="70" t="s">
        <v>202</v>
      </c>
      <c r="B59" s="71"/>
      <c r="C59" s="81" t="s">
        <v>54</v>
      </c>
      <c r="D59" s="80">
        <v>0</v>
      </c>
      <c r="E59" s="101"/>
      <c r="F59" s="101"/>
      <c r="G59" s="99"/>
      <c r="H59" s="77"/>
      <c r="I59" s="78"/>
      <c r="J59" s="79"/>
      <c r="L59" s="6" t="s">
        <v>202</v>
      </c>
    </row>
    <row r="60" spans="1:12" x14ac:dyDescent="0.2">
      <c r="A60" s="70">
        <v>93188</v>
      </c>
      <c r="B60" s="71" t="s">
        <v>343</v>
      </c>
      <c r="C60" s="81" t="s">
        <v>126</v>
      </c>
      <c r="D60" s="80" t="s">
        <v>393</v>
      </c>
      <c r="E60" s="82">
        <v>8.9600000000000009</v>
      </c>
      <c r="F60" s="82">
        <v>117.11</v>
      </c>
      <c r="G60" s="83">
        <v>1049.31</v>
      </c>
      <c r="H60" s="77"/>
      <c r="I60" s="78"/>
      <c r="J60" s="79"/>
      <c r="L60" s="6">
        <v>93188</v>
      </c>
    </row>
    <row r="61" spans="1:12" ht="22.5" x14ac:dyDescent="0.2">
      <c r="A61" s="70">
        <v>93196</v>
      </c>
      <c r="B61" s="71" t="s">
        <v>343</v>
      </c>
      <c r="C61" s="81" t="s">
        <v>127</v>
      </c>
      <c r="D61" s="80" t="s">
        <v>393</v>
      </c>
      <c r="E61" s="82">
        <v>32.28</v>
      </c>
      <c r="F61" s="82">
        <v>124.57</v>
      </c>
      <c r="G61" s="83">
        <v>4021.12</v>
      </c>
      <c r="H61" s="77"/>
      <c r="I61" s="78"/>
      <c r="J61" s="79"/>
      <c r="L61" s="6">
        <v>93196</v>
      </c>
    </row>
    <row r="62" spans="1:12" x14ac:dyDescent="0.2">
      <c r="A62" s="70">
        <v>93204</v>
      </c>
      <c r="B62" s="71" t="s">
        <v>343</v>
      </c>
      <c r="C62" s="81" t="s">
        <v>128</v>
      </c>
      <c r="D62" s="80" t="s">
        <v>393</v>
      </c>
      <c r="E62" s="82">
        <v>117.2</v>
      </c>
      <c r="F62" s="82">
        <v>88.72</v>
      </c>
      <c r="G62" s="83">
        <v>10397.98</v>
      </c>
      <c r="H62" s="77"/>
      <c r="I62" s="78"/>
      <c r="J62" s="79"/>
      <c r="L62" s="6">
        <v>93204</v>
      </c>
    </row>
    <row r="63" spans="1:12" x14ac:dyDescent="0.2">
      <c r="A63" s="84" t="s">
        <v>62</v>
      </c>
      <c r="B63" s="71"/>
      <c r="C63" s="85" t="s">
        <v>203</v>
      </c>
      <c r="D63" s="94">
        <v>0</v>
      </c>
      <c r="E63" s="104"/>
      <c r="F63" s="98"/>
      <c r="G63" s="99"/>
      <c r="H63" s="77"/>
      <c r="I63" s="78"/>
      <c r="J63" s="79"/>
      <c r="L63" s="6" t="s">
        <v>62</v>
      </c>
    </row>
    <row r="64" spans="1:12" ht="45" x14ac:dyDescent="0.2">
      <c r="A64" s="84"/>
      <c r="B64" s="71" t="s">
        <v>403</v>
      </c>
      <c r="C64" s="105" t="s">
        <v>404</v>
      </c>
      <c r="D64" s="106" t="s">
        <v>59</v>
      </c>
      <c r="E64" s="103">
        <v>420</v>
      </c>
      <c r="F64" s="103">
        <v>758.29</v>
      </c>
      <c r="G64" s="107">
        <v>318481.8</v>
      </c>
      <c r="H64" s="77"/>
      <c r="I64" s="78"/>
      <c r="J64" s="79"/>
      <c r="L64" s="6" t="e">
        <v>#N/A</v>
      </c>
    </row>
    <row r="65" spans="1:12" x14ac:dyDescent="0.2">
      <c r="A65" s="84">
        <v>68328</v>
      </c>
      <c r="B65" s="71" t="s">
        <v>405</v>
      </c>
      <c r="C65" s="105" t="s">
        <v>406</v>
      </c>
      <c r="D65" s="106" t="s">
        <v>59</v>
      </c>
      <c r="E65" s="82">
        <v>2.81</v>
      </c>
      <c r="F65" s="82">
        <v>16.71</v>
      </c>
      <c r="G65" s="91">
        <v>46.96</v>
      </c>
      <c r="H65" s="77"/>
      <c r="I65" s="78"/>
      <c r="J65" s="79"/>
      <c r="L65" s="6" t="e">
        <v>#N/A</v>
      </c>
    </row>
    <row r="66" spans="1:12" ht="33.75" x14ac:dyDescent="0.2">
      <c r="A66" s="84">
        <v>3641</v>
      </c>
      <c r="B66" s="71" t="s">
        <v>397</v>
      </c>
      <c r="C66" s="105" t="s">
        <v>407</v>
      </c>
      <c r="D66" s="106" t="s">
        <v>59</v>
      </c>
      <c r="E66" s="82">
        <v>352.47</v>
      </c>
      <c r="F66" s="82">
        <v>3.87</v>
      </c>
      <c r="G66" s="91">
        <v>1364.06</v>
      </c>
      <c r="H66" s="77"/>
      <c r="I66" s="78"/>
      <c r="J66" s="79"/>
      <c r="L66" s="6" t="e">
        <v>#N/A</v>
      </c>
    </row>
    <row r="67" spans="1:12" ht="33.75" x14ac:dyDescent="0.2">
      <c r="A67" s="84"/>
      <c r="B67" s="71" t="s">
        <v>408</v>
      </c>
      <c r="C67" s="105" t="s">
        <v>409</v>
      </c>
      <c r="D67" s="106" t="s">
        <v>59</v>
      </c>
      <c r="E67" s="82">
        <v>54.21</v>
      </c>
      <c r="F67" s="82">
        <v>177.54</v>
      </c>
      <c r="G67" s="91">
        <v>9624.44</v>
      </c>
      <c r="H67" s="77"/>
      <c r="I67" s="78"/>
      <c r="J67" s="79"/>
      <c r="L67" s="6" t="e">
        <v>#N/A</v>
      </c>
    </row>
    <row r="68" spans="1:12" ht="33.75" x14ac:dyDescent="0.2">
      <c r="A68" s="84"/>
      <c r="B68" s="71" t="s">
        <v>410</v>
      </c>
      <c r="C68" s="105" t="s">
        <v>411</v>
      </c>
      <c r="D68" s="106" t="s">
        <v>59</v>
      </c>
      <c r="E68" s="82">
        <v>440.1</v>
      </c>
      <c r="F68" s="82">
        <v>66.72</v>
      </c>
      <c r="G68" s="91">
        <v>29363.47</v>
      </c>
      <c r="H68" s="77"/>
      <c r="I68" s="78"/>
      <c r="J68" s="79"/>
      <c r="L68" s="6" t="e">
        <v>#N/A</v>
      </c>
    </row>
    <row r="69" spans="1:12" ht="33.75" x14ac:dyDescent="0.2">
      <c r="A69" s="84"/>
      <c r="B69" s="71" t="s">
        <v>412</v>
      </c>
      <c r="C69" s="105" t="s">
        <v>413</v>
      </c>
      <c r="D69" s="106" t="s">
        <v>59</v>
      </c>
      <c r="E69" s="82">
        <v>452.1</v>
      </c>
      <c r="F69" s="82">
        <v>129.21</v>
      </c>
      <c r="G69" s="91">
        <v>58415.839999999997</v>
      </c>
      <c r="H69" s="77"/>
      <c r="I69" s="78"/>
      <c r="J69" s="79"/>
      <c r="L69" s="6" t="e">
        <v>#N/A</v>
      </c>
    </row>
    <row r="70" spans="1:12" ht="33.75" x14ac:dyDescent="0.2">
      <c r="A70" s="84"/>
      <c r="B70" s="71" t="s">
        <v>414</v>
      </c>
      <c r="C70" s="105" t="s">
        <v>415</v>
      </c>
      <c r="D70" s="106" t="s">
        <v>59</v>
      </c>
      <c r="E70" s="82">
        <v>12</v>
      </c>
      <c r="F70" s="82">
        <v>232.13</v>
      </c>
      <c r="G70" s="91">
        <v>2785.56</v>
      </c>
      <c r="H70" s="77"/>
      <c r="I70" s="78"/>
      <c r="J70" s="79"/>
      <c r="L70" s="6" t="e">
        <v>#N/A</v>
      </c>
    </row>
    <row r="71" spans="1:12" ht="33.75" x14ac:dyDescent="0.2">
      <c r="A71" s="84">
        <v>12816</v>
      </c>
      <c r="B71" s="71" t="s">
        <v>397</v>
      </c>
      <c r="C71" s="105" t="s">
        <v>416</v>
      </c>
      <c r="D71" s="106" t="s">
        <v>59</v>
      </c>
      <c r="E71" s="82">
        <v>7.4</v>
      </c>
      <c r="F71" s="82">
        <v>116.94</v>
      </c>
      <c r="G71" s="91">
        <v>865.36</v>
      </c>
      <c r="H71" s="77"/>
      <c r="I71" s="78"/>
      <c r="J71" s="79"/>
      <c r="L71" s="6" t="e">
        <v>#N/A</v>
      </c>
    </row>
    <row r="72" spans="1:12" ht="34.5" thickBot="1" x14ac:dyDescent="0.25">
      <c r="A72" s="84">
        <v>92486</v>
      </c>
      <c r="B72" s="71" t="s">
        <v>343</v>
      </c>
      <c r="C72" s="105" t="s">
        <v>417</v>
      </c>
      <c r="D72" s="106" t="s">
        <v>59</v>
      </c>
      <c r="E72" s="82">
        <v>10.69</v>
      </c>
      <c r="F72" s="82">
        <v>227.98</v>
      </c>
      <c r="G72" s="91">
        <v>2437.11</v>
      </c>
      <c r="H72" s="77"/>
      <c r="I72" s="78"/>
      <c r="J72" s="79"/>
      <c r="L72" s="6">
        <v>92486</v>
      </c>
    </row>
    <row r="73" spans="1:12" ht="12" thickBot="1" x14ac:dyDescent="0.25">
      <c r="A73" s="63" t="s">
        <v>204</v>
      </c>
      <c r="B73" s="64"/>
      <c r="C73" s="65" t="s">
        <v>205</v>
      </c>
      <c r="D73" s="66">
        <v>0</v>
      </c>
      <c r="E73" s="67"/>
      <c r="F73" s="67"/>
      <c r="G73" s="68"/>
      <c r="H73" s="69">
        <v>76554.55</v>
      </c>
      <c r="I73" s="78"/>
      <c r="J73" s="79"/>
      <c r="L73" s="6" t="s">
        <v>204</v>
      </c>
    </row>
    <row r="74" spans="1:12" x14ac:dyDescent="0.2">
      <c r="A74" s="108" t="s">
        <v>206</v>
      </c>
      <c r="B74" s="71"/>
      <c r="C74" s="109" t="s">
        <v>55</v>
      </c>
      <c r="D74" s="110">
        <v>0</v>
      </c>
      <c r="E74" s="111"/>
      <c r="F74" s="112"/>
      <c r="G74" s="113"/>
      <c r="H74" s="77"/>
      <c r="I74" s="78"/>
      <c r="J74" s="79"/>
      <c r="L74" s="6" t="s">
        <v>206</v>
      </c>
    </row>
    <row r="75" spans="1:12" x14ac:dyDescent="0.2">
      <c r="A75" s="70" t="s">
        <v>311</v>
      </c>
      <c r="B75" s="114"/>
      <c r="C75" s="115" t="s">
        <v>56</v>
      </c>
      <c r="D75" s="94">
        <v>0</v>
      </c>
      <c r="E75" s="104"/>
      <c r="F75" s="98"/>
      <c r="G75" s="99"/>
      <c r="H75" s="77"/>
      <c r="I75" s="78"/>
      <c r="J75" s="79"/>
      <c r="L75" s="6" t="s">
        <v>311</v>
      </c>
    </row>
    <row r="76" spans="1:12" ht="23.25" thickBot="1" x14ac:dyDescent="0.25">
      <c r="A76" s="70">
        <v>103329</v>
      </c>
      <c r="B76" s="114" t="s">
        <v>343</v>
      </c>
      <c r="C76" s="81" t="s">
        <v>396</v>
      </c>
      <c r="D76" s="80" t="s">
        <v>59</v>
      </c>
      <c r="E76" s="82">
        <v>642.29</v>
      </c>
      <c r="F76" s="82">
        <v>119.19</v>
      </c>
      <c r="G76" s="83">
        <v>76554.55</v>
      </c>
      <c r="H76" s="77"/>
      <c r="I76" s="78"/>
      <c r="J76" s="79"/>
      <c r="L76" s="6" t="e">
        <v>#N/A</v>
      </c>
    </row>
    <row r="77" spans="1:12" ht="12" thickBot="1" x14ac:dyDescent="0.25">
      <c r="A77" s="63" t="s">
        <v>207</v>
      </c>
      <c r="B77" s="64"/>
      <c r="C77" s="65" t="s">
        <v>81</v>
      </c>
      <c r="D77" s="66">
        <v>0</v>
      </c>
      <c r="E77" s="67"/>
      <c r="F77" s="67"/>
      <c r="G77" s="68"/>
      <c r="H77" s="69">
        <v>29436.06</v>
      </c>
      <c r="I77" s="78"/>
      <c r="J77" s="79"/>
      <c r="L77" s="6" t="s">
        <v>207</v>
      </c>
    </row>
    <row r="78" spans="1:12" x14ac:dyDescent="0.2">
      <c r="A78" s="70" t="s">
        <v>208</v>
      </c>
      <c r="B78" s="114"/>
      <c r="C78" s="81" t="s">
        <v>82</v>
      </c>
      <c r="D78" s="80">
        <v>0</v>
      </c>
      <c r="E78" s="104"/>
      <c r="F78" s="98"/>
      <c r="G78" s="99"/>
      <c r="H78" s="77"/>
      <c r="I78" s="78"/>
      <c r="J78" s="79"/>
      <c r="L78" s="6" t="s">
        <v>208</v>
      </c>
    </row>
    <row r="79" spans="1:12" ht="22.5" x14ac:dyDescent="0.2">
      <c r="A79" s="70">
        <v>94227</v>
      </c>
      <c r="B79" s="114" t="s">
        <v>343</v>
      </c>
      <c r="C79" s="81" t="s">
        <v>360</v>
      </c>
      <c r="D79" s="80" t="s">
        <v>393</v>
      </c>
      <c r="E79" s="82">
        <v>10</v>
      </c>
      <c r="F79" s="82">
        <v>95.49</v>
      </c>
      <c r="G79" s="83">
        <v>954.9</v>
      </c>
      <c r="H79" s="77"/>
      <c r="I79" s="78"/>
      <c r="J79" s="79"/>
      <c r="L79" s="6">
        <v>94227</v>
      </c>
    </row>
    <row r="80" spans="1:12" ht="22.5" x14ac:dyDescent="0.2">
      <c r="A80" s="70">
        <v>94229</v>
      </c>
      <c r="B80" s="114" t="s">
        <v>343</v>
      </c>
      <c r="C80" s="81" t="s">
        <v>361</v>
      </c>
      <c r="D80" s="80" t="s">
        <v>393</v>
      </c>
      <c r="E80" s="82">
        <v>70</v>
      </c>
      <c r="F80" s="82">
        <v>250.38</v>
      </c>
      <c r="G80" s="83">
        <v>17526.599999999999</v>
      </c>
      <c r="H80" s="77"/>
      <c r="I80" s="78"/>
      <c r="J80" s="79"/>
      <c r="L80" s="6">
        <v>94229</v>
      </c>
    </row>
    <row r="81" spans="1:12" x14ac:dyDescent="0.2">
      <c r="A81" s="70" t="s">
        <v>209</v>
      </c>
      <c r="B81" s="114"/>
      <c r="C81" s="81" t="s">
        <v>83</v>
      </c>
      <c r="D81" s="80">
        <v>0</v>
      </c>
      <c r="E81" s="104"/>
      <c r="F81" s="98"/>
      <c r="G81" s="99"/>
      <c r="H81" s="77"/>
      <c r="I81" s="78"/>
      <c r="J81" s="79"/>
      <c r="L81" s="6" t="s">
        <v>209</v>
      </c>
    </row>
    <row r="82" spans="1:12" ht="22.5" x14ac:dyDescent="0.2">
      <c r="A82" s="70">
        <v>94231</v>
      </c>
      <c r="B82" s="114" t="s">
        <v>343</v>
      </c>
      <c r="C82" s="81" t="s">
        <v>362</v>
      </c>
      <c r="D82" s="80" t="s">
        <v>393</v>
      </c>
      <c r="E82" s="82">
        <v>119.4</v>
      </c>
      <c r="F82" s="82">
        <v>75.12</v>
      </c>
      <c r="G82" s="83">
        <v>8969.33</v>
      </c>
      <c r="H82" s="77"/>
      <c r="I82" s="78"/>
      <c r="J82" s="79"/>
      <c r="L82" s="6">
        <v>94231</v>
      </c>
    </row>
    <row r="83" spans="1:12" x14ac:dyDescent="0.2">
      <c r="A83" s="84" t="s">
        <v>62</v>
      </c>
      <c r="B83" s="116"/>
      <c r="C83" s="85" t="s">
        <v>84</v>
      </c>
      <c r="D83" s="80">
        <v>0</v>
      </c>
      <c r="E83" s="104"/>
      <c r="F83" s="98"/>
      <c r="G83" s="99"/>
      <c r="H83" s="77"/>
      <c r="I83" s="78"/>
      <c r="J83" s="79"/>
      <c r="L83" s="6" t="s">
        <v>62</v>
      </c>
    </row>
    <row r="84" spans="1:12" ht="12" thickBot="1" x14ac:dyDescent="0.25">
      <c r="A84" s="84">
        <v>75220</v>
      </c>
      <c r="B84" s="116" t="s">
        <v>405</v>
      </c>
      <c r="C84" s="105" t="s">
        <v>418</v>
      </c>
      <c r="D84" s="106" t="s">
        <v>393</v>
      </c>
      <c r="E84" s="82">
        <v>35.4</v>
      </c>
      <c r="F84" s="82">
        <v>56.08</v>
      </c>
      <c r="G84" s="91">
        <v>1985.23</v>
      </c>
      <c r="H84" s="77"/>
      <c r="I84" s="78"/>
      <c r="J84" s="79"/>
      <c r="L84" s="6" t="e">
        <v>#N/A</v>
      </c>
    </row>
    <row r="85" spans="1:12" ht="12" thickBot="1" x14ac:dyDescent="0.25">
      <c r="A85" s="63" t="s">
        <v>210</v>
      </c>
      <c r="B85" s="64"/>
      <c r="C85" s="65" t="s">
        <v>211</v>
      </c>
      <c r="D85" s="66">
        <v>0</v>
      </c>
      <c r="E85" s="67"/>
      <c r="F85" s="67"/>
      <c r="G85" s="68"/>
      <c r="H85" s="69">
        <v>101645.29</v>
      </c>
      <c r="I85" s="78"/>
      <c r="J85" s="79"/>
      <c r="L85" s="6" t="s">
        <v>210</v>
      </c>
    </row>
    <row r="86" spans="1:12" x14ac:dyDescent="0.2">
      <c r="A86" s="70" t="s">
        <v>212</v>
      </c>
      <c r="B86" s="114"/>
      <c r="C86" s="115" t="s">
        <v>312</v>
      </c>
      <c r="D86" s="80">
        <v>0</v>
      </c>
      <c r="E86" s="104"/>
      <c r="F86" s="98"/>
      <c r="G86" s="99"/>
      <c r="H86" s="77"/>
      <c r="I86" s="78"/>
      <c r="J86" s="79"/>
      <c r="L86" s="6" t="s">
        <v>212</v>
      </c>
    </row>
    <row r="87" spans="1:12" x14ac:dyDescent="0.2">
      <c r="A87" s="70" t="s">
        <v>313</v>
      </c>
      <c r="B87" s="114"/>
      <c r="C87" s="115" t="s">
        <v>85</v>
      </c>
      <c r="D87" s="80">
        <v>0</v>
      </c>
      <c r="E87" s="104"/>
      <c r="F87" s="98"/>
      <c r="G87" s="99"/>
      <c r="H87" s="77"/>
      <c r="I87" s="78"/>
      <c r="J87" s="79"/>
      <c r="L87" s="6" t="s">
        <v>313</v>
      </c>
    </row>
    <row r="88" spans="1:12" x14ac:dyDescent="0.2">
      <c r="A88" s="92" t="s">
        <v>314</v>
      </c>
      <c r="B88" s="114"/>
      <c r="C88" s="115" t="s">
        <v>92</v>
      </c>
      <c r="D88" s="80">
        <v>0</v>
      </c>
      <c r="E88" s="104"/>
      <c r="F88" s="98"/>
      <c r="G88" s="99"/>
      <c r="H88" s="77"/>
      <c r="I88" s="78"/>
      <c r="J88" s="79"/>
      <c r="L88" s="6" t="s">
        <v>314</v>
      </c>
    </row>
    <row r="89" spans="1:12" ht="33.75" x14ac:dyDescent="0.2">
      <c r="A89" s="70">
        <v>90849</v>
      </c>
      <c r="B89" s="114" t="s">
        <v>343</v>
      </c>
      <c r="C89" s="81" t="s">
        <v>363</v>
      </c>
      <c r="D89" s="80" t="s">
        <v>58</v>
      </c>
      <c r="E89" s="82">
        <v>1</v>
      </c>
      <c r="F89" s="82">
        <v>1083.94</v>
      </c>
      <c r="G89" s="83">
        <v>1083.94</v>
      </c>
      <c r="H89" s="77"/>
      <c r="I89" s="78"/>
      <c r="J89" s="79"/>
      <c r="L89" s="6">
        <v>90849</v>
      </c>
    </row>
    <row r="90" spans="1:12" ht="33.75" x14ac:dyDescent="0.2">
      <c r="A90" s="70">
        <v>91315</v>
      </c>
      <c r="B90" s="114" t="s">
        <v>343</v>
      </c>
      <c r="C90" s="81" t="s">
        <v>364</v>
      </c>
      <c r="D90" s="80" t="s">
        <v>58</v>
      </c>
      <c r="E90" s="82">
        <v>3</v>
      </c>
      <c r="F90" s="82">
        <v>1171.23</v>
      </c>
      <c r="G90" s="83">
        <v>3513.69</v>
      </c>
      <c r="H90" s="77"/>
      <c r="I90" s="78"/>
      <c r="J90" s="79"/>
      <c r="L90" s="6">
        <v>91315</v>
      </c>
    </row>
    <row r="91" spans="1:12" x14ac:dyDescent="0.2">
      <c r="A91" s="84" t="s">
        <v>62</v>
      </c>
      <c r="B91" s="116"/>
      <c r="C91" s="85" t="s">
        <v>213</v>
      </c>
      <c r="D91" s="80">
        <v>0</v>
      </c>
      <c r="E91" s="104"/>
      <c r="F91" s="98"/>
      <c r="G91" s="99"/>
      <c r="H91" s="77"/>
      <c r="I91" s="78"/>
      <c r="J91" s="79"/>
      <c r="L91" s="6" t="s">
        <v>62</v>
      </c>
    </row>
    <row r="92" spans="1:12" ht="33.75" x14ac:dyDescent="0.2">
      <c r="A92" s="84"/>
      <c r="B92" s="116" t="s">
        <v>419</v>
      </c>
      <c r="C92" s="105" t="s">
        <v>420</v>
      </c>
      <c r="D92" s="106" t="s">
        <v>58</v>
      </c>
      <c r="E92" s="82">
        <v>1</v>
      </c>
      <c r="F92" s="82">
        <v>959.48</v>
      </c>
      <c r="G92" s="91">
        <v>959.48</v>
      </c>
      <c r="H92" s="77"/>
      <c r="I92" s="78"/>
      <c r="J92" s="79"/>
      <c r="L92" s="6" t="e">
        <v>#N/A</v>
      </c>
    </row>
    <row r="93" spans="1:12" ht="33.75" x14ac:dyDescent="0.2">
      <c r="A93" s="84"/>
      <c r="B93" s="116" t="s">
        <v>421</v>
      </c>
      <c r="C93" s="105" t="s">
        <v>422</v>
      </c>
      <c r="D93" s="106" t="s">
        <v>58</v>
      </c>
      <c r="E93" s="82">
        <v>4</v>
      </c>
      <c r="F93" s="82">
        <v>308.41000000000003</v>
      </c>
      <c r="G93" s="91">
        <v>1233.6400000000001</v>
      </c>
      <c r="H93" s="77"/>
      <c r="I93" s="78"/>
      <c r="J93" s="79"/>
      <c r="L93" s="6" t="e">
        <v>#N/A</v>
      </c>
    </row>
    <row r="94" spans="1:12" ht="33.75" x14ac:dyDescent="0.2">
      <c r="A94" s="84"/>
      <c r="B94" s="116" t="s">
        <v>423</v>
      </c>
      <c r="C94" s="105" t="s">
        <v>424</v>
      </c>
      <c r="D94" s="106" t="s">
        <v>58</v>
      </c>
      <c r="E94" s="82">
        <v>7</v>
      </c>
      <c r="F94" s="82">
        <v>4104.3</v>
      </c>
      <c r="G94" s="91">
        <v>28730.1</v>
      </c>
      <c r="H94" s="77"/>
      <c r="I94" s="78"/>
      <c r="J94" s="79"/>
      <c r="L94" s="6" t="e">
        <v>#N/A</v>
      </c>
    </row>
    <row r="95" spans="1:12" ht="33.75" x14ac:dyDescent="0.2">
      <c r="A95" s="84"/>
      <c r="B95" s="116" t="s">
        <v>425</v>
      </c>
      <c r="C95" s="105" t="s">
        <v>426</v>
      </c>
      <c r="D95" s="106" t="s">
        <v>58</v>
      </c>
      <c r="E95" s="82">
        <v>1</v>
      </c>
      <c r="F95" s="82">
        <v>11093.09</v>
      </c>
      <c r="G95" s="91">
        <v>11093.09</v>
      </c>
      <c r="H95" s="77"/>
      <c r="I95" s="78"/>
      <c r="J95" s="79"/>
      <c r="L95" s="6" t="e">
        <v>#N/A</v>
      </c>
    </row>
    <row r="96" spans="1:12" ht="56.25" x14ac:dyDescent="0.2">
      <c r="A96" s="84"/>
      <c r="B96" s="116" t="s">
        <v>427</v>
      </c>
      <c r="C96" s="105" t="s">
        <v>428</v>
      </c>
      <c r="D96" s="106" t="s">
        <v>58</v>
      </c>
      <c r="E96" s="82">
        <v>1</v>
      </c>
      <c r="F96" s="82">
        <v>7383</v>
      </c>
      <c r="G96" s="91">
        <v>7383</v>
      </c>
      <c r="H96" s="77"/>
      <c r="I96" s="78"/>
      <c r="J96" s="79"/>
      <c r="L96" s="6" t="e">
        <v>#N/A</v>
      </c>
    </row>
    <row r="97" spans="1:12" ht="33.75" x14ac:dyDescent="0.2">
      <c r="A97" s="84"/>
      <c r="B97" s="116" t="s">
        <v>429</v>
      </c>
      <c r="C97" s="105" t="s">
        <v>430</v>
      </c>
      <c r="D97" s="106" t="s">
        <v>58</v>
      </c>
      <c r="E97" s="82">
        <v>20</v>
      </c>
      <c r="F97" s="82">
        <v>1155.5899999999999</v>
      </c>
      <c r="G97" s="91">
        <v>23111.8</v>
      </c>
      <c r="H97" s="77"/>
      <c r="I97" s="78"/>
      <c r="J97" s="79"/>
      <c r="L97" s="6" t="e">
        <v>#N/A</v>
      </c>
    </row>
    <row r="98" spans="1:12" ht="22.5" x14ac:dyDescent="0.2">
      <c r="A98" s="84"/>
      <c r="B98" s="116" t="s">
        <v>431</v>
      </c>
      <c r="C98" s="105" t="s">
        <v>432</v>
      </c>
      <c r="D98" s="106" t="s">
        <v>59</v>
      </c>
      <c r="E98" s="82">
        <v>4.2</v>
      </c>
      <c r="F98" s="82">
        <v>1653.32</v>
      </c>
      <c r="G98" s="91">
        <v>6943.94</v>
      </c>
      <c r="H98" s="77"/>
      <c r="I98" s="78"/>
      <c r="J98" s="79"/>
      <c r="L98" s="6" t="e">
        <v>#N/A</v>
      </c>
    </row>
    <row r="99" spans="1:12" ht="22.5" x14ac:dyDescent="0.2">
      <c r="A99" s="84" t="s">
        <v>433</v>
      </c>
      <c r="B99" s="116" t="s">
        <v>343</v>
      </c>
      <c r="C99" s="105" t="s">
        <v>434</v>
      </c>
      <c r="D99" s="106" t="s">
        <v>59</v>
      </c>
      <c r="E99" s="82">
        <v>6.25</v>
      </c>
      <c r="F99" s="82">
        <v>507.72</v>
      </c>
      <c r="G99" s="91">
        <v>3173.25</v>
      </c>
      <c r="H99" s="77"/>
      <c r="I99" s="78"/>
      <c r="J99" s="79"/>
      <c r="L99" s="6" t="e">
        <v>#N/A</v>
      </c>
    </row>
    <row r="100" spans="1:12" x14ac:dyDescent="0.2">
      <c r="A100" s="84">
        <v>90838</v>
      </c>
      <c r="B100" s="116" t="s">
        <v>343</v>
      </c>
      <c r="C100" s="105" t="s">
        <v>435</v>
      </c>
      <c r="D100" s="106" t="s">
        <v>58</v>
      </c>
      <c r="E100" s="82">
        <v>1</v>
      </c>
      <c r="F100" s="82">
        <v>3508.58</v>
      </c>
      <c r="G100" s="91">
        <v>3508.58</v>
      </c>
      <c r="H100" s="77"/>
      <c r="I100" s="78"/>
      <c r="J100" s="79"/>
      <c r="L100" s="6">
        <v>90838</v>
      </c>
    </row>
    <row r="101" spans="1:12" x14ac:dyDescent="0.2">
      <c r="A101" s="84" t="s">
        <v>62</v>
      </c>
      <c r="B101" s="116" t="s">
        <v>436</v>
      </c>
      <c r="C101" s="105" t="s">
        <v>437</v>
      </c>
      <c r="D101" s="106" t="s">
        <v>58</v>
      </c>
      <c r="E101" s="82">
        <v>1</v>
      </c>
      <c r="F101" s="82">
        <v>1350.14</v>
      </c>
      <c r="G101" s="91">
        <v>1350.14</v>
      </c>
      <c r="H101" s="77"/>
      <c r="I101" s="78"/>
      <c r="J101" s="79"/>
      <c r="L101" s="6" t="s">
        <v>62</v>
      </c>
    </row>
    <row r="102" spans="1:12" ht="22.5" x14ac:dyDescent="0.2">
      <c r="A102" s="84"/>
      <c r="B102" s="116" t="s">
        <v>438</v>
      </c>
      <c r="C102" s="105" t="s">
        <v>439</v>
      </c>
      <c r="D102" s="106" t="s">
        <v>58</v>
      </c>
      <c r="E102" s="82">
        <v>1</v>
      </c>
      <c r="F102" s="82">
        <v>730.15</v>
      </c>
      <c r="G102" s="91">
        <v>730.15</v>
      </c>
      <c r="H102" s="77"/>
      <c r="I102" s="78"/>
      <c r="J102" s="79"/>
      <c r="L102" s="6" t="e">
        <v>#N/A</v>
      </c>
    </row>
    <row r="103" spans="1:12" ht="22.5" x14ac:dyDescent="0.2">
      <c r="A103" s="84"/>
      <c r="B103" s="116" t="s">
        <v>440</v>
      </c>
      <c r="C103" s="105" t="s">
        <v>441</v>
      </c>
      <c r="D103" s="106" t="s">
        <v>59</v>
      </c>
      <c r="E103" s="82">
        <v>8.1999999999999993</v>
      </c>
      <c r="F103" s="82">
        <v>553.26</v>
      </c>
      <c r="G103" s="91">
        <v>4536.7299999999996</v>
      </c>
      <c r="H103" s="77"/>
      <c r="I103" s="78"/>
      <c r="J103" s="79"/>
      <c r="L103" s="6" t="e">
        <v>#N/A</v>
      </c>
    </row>
    <row r="104" spans="1:12" ht="23.25" thickBot="1" x14ac:dyDescent="0.25">
      <c r="A104" s="84"/>
      <c r="B104" s="116" t="s">
        <v>442</v>
      </c>
      <c r="C104" s="105" t="s">
        <v>443</v>
      </c>
      <c r="D104" s="106" t="s">
        <v>58</v>
      </c>
      <c r="E104" s="82">
        <v>1</v>
      </c>
      <c r="F104" s="82">
        <v>4293.76</v>
      </c>
      <c r="G104" s="91">
        <v>4293.76</v>
      </c>
      <c r="H104" s="77"/>
      <c r="I104" s="78"/>
      <c r="J104" s="79"/>
      <c r="L104" s="6" t="e">
        <v>#N/A</v>
      </c>
    </row>
    <row r="105" spans="1:12" ht="12" thickBot="1" x14ac:dyDescent="0.25">
      <c r="A105" s="63" t="s">
        <v>214</v>
      </c>
      <c r="B105" s="64"/>
      <c r="C105" s="65" t="s">
        <v>316</v>
      </c>
      <c r="D105" s="66">
        <v>0</v>
      </c>
      <c r="E105" s="67"/>
      <c r="F105" s="67"/>
      <c r="G105" s="68"/>
      <c r="H105" s="69">
        <v>184380.37</v>
      </c>
      <c r="I105" s="78"/>
      <c r="J105" s="79"/>
      <c r="L105" s="6" t="s">
        <v>214</v>
      </c>
    </row>
    <row r="106" spans="1:12" x14ac:dyDescent="0.2">
      <c r="A106" s="70" t="s">
        <v>215</v>
      </c>
      <c r="B106" s="114"/>
      <c r="C106" s="81" t="s">
        <v>219</v>
      </c>
      <c r="D106" s="80">
        <v>0</v>
      </c>
      <c r="E106" s="104"/>
      <c r="F106" s="98"/>
      <c r="G106" s="99"/>
      <c r="H106" s="77"/>
      <c r="I106" s="78"/>
      <c r="J106" s="79"/>
      <c r="L106" s="6" t="s">
        <v>215</v>
      </c>
    </row>
    <row r="107" spans="1:12" x14ac:dyDescent="0.2">
      <c r="A107" s="70" t="s">
        <v>220</v>
      </c>
      <c r="B107" s="114"/>
      <c r="C107" s="81" t="s">
        <v>33</v>
      </c>
      <c r="D107" s="80">
        <v>0</v>
      </c>
      <c r="E107" s="104"/>
      <c r="F107" s="98"/>
      <c r="G107" s="99"/>
      <c r="H107" s="77"/>
      <c r="I107" s="78"/>
      <c r="J107" s="79"/>
      <c r="L107" s="6" t="s">
        <v>220</v>
      </c>
    </row>
    <row r="108" spans="1:12" x14ac:dyDescent="0.2">
      <c r="A108" s="70" t="s">
        <v>221</v>
      </c>
      <c r="B108" s="114"/>
      <c r="C108" s="81" t="s">
        <v>93</v>
      </c>
      <c r="D108" s="80">
        <v>0</v>
      </c>
      <c r="E108" s="104"/>
      <c r="F108" s="98"/>
      <c r="G108" s="99"/>
      <c r="H108" s="77"/>
      <c r="I108" s="78"/>
      <c r="J108" s="79"/>
      <c r="L108" s="6" t="s">
        <v>221</v>
      </c>
    </row>
    <row r="109" spans="1:12" x14ac:dyDescent="0.2">
      <c r="A109" s="70">
        <v>96984</v>
      </c>
      <c r="B109" s="114" t="s">
        <v>343</v>
      </c>
      <c r="C109" s="81" t="s">
        <v>336</v>
      </c>
      <c r="D109" s="80" t="s">
        <v>58</v>
      </c>
      <c r="E109" s="104">
        <v>2</v>
      </c>
      <c r="F109" s="104">
        <v>85.77</v>
      </c>
      <c r="G109" s="99">
        <v>171.54</v>
      </c>
      <c r="H109" s="77"/>
      <c r="I109" s="78"/>
      <c r="J109" s="79"/>
      <c r="L109" s="6">
        <v>96984</v>
      </c>
    </row>
    <row r="110" spans="1:12" ht="22.5" x14ac:dyDescent="0.2">
      <c r="A110" s="70">
        <v>93020</v>
      </c>
      <c r="B110" s="114" t="s">
        <v>343</v>
      </c>
      <c r="C110" s="81" t="s">
        <v>129</v>
      </c>
      <c r="D110" s="80" t="s">
        <v>58</v>
      </c>
      <c r="E110" s="104">
        <v>2</v>
      </c>
      <c r="F110" s="104">
        <v>42.86</v>
      </c>
      <c r="G110" s="99">
        <v>85.72</v>
      </c>
      <c r="H110" s="77"/>
      <c r="I110" s="78"/>
      <c r="J110" s="79"/>
      <c r="L110" s="6">
        <v>93020</v>
      </c>
    </row>
    <row r="111" spans="1:12" x14ac:dyDescent="0.2">
      <c r="A111" s="70" t="s">
        <v>222</v>
      </c>
      <c r="B111" s="114"/>
      <c r="C111" s="81" t="s">
        <v>94</v>
      </c>
      <c r="D111" s="80">
        <v>0</v>
      </c>
      <c r="E111" s="104"/>
      <c r="F111" s="98"/>
      <c r="G111" s="99"/>
      <c r="H111" s="77"/>
      <c r="I111" s="78"/>
      <c r="J111" s="79"/>
      <c r="L111" s="6" t="s">
        <v>222</v>
      </c>
    </row>
    <row r="112" spans="1:12" ht="22.5" x14ac:dyDescent="0.2">
      <c r="A112" s="70">
        <v>91871</v>
      </c>
      <c r="B112" s="114" t="s">
        <v>343</v>
      </c>
      <c r="C112" s="81" t="s">
        <v>130</v>
      </c>
      <c r="D112" s="80" t="s">
        <v>393</v>
      </c>
      <c r="E112" s="104">
        <v>1</v>
      </c>
      <c r="F112" s="104">
        <v>18.940000000000001</v>
      </c>
      <c r="G112" s="99">
        <v>18.940000000000001</v>
      </c>
      <c r="H112" s="77"/>
      <c r="I112" s="78"/>
      <c r="J112" s="79"/>
      <c r="L112" s="6">
        <v>91871</v>
      </c>
    </row>
    <row r="113" spans="1:12" x14ac:dyDescent="0.2">
      <c r="A113" s="70">
        <v>93009</v>
      </c>
      <c r="B113" s="114" t="s">
        <v>343</v>
      </c>
      <c r="C113" s="81" t="s">
        <v>131</v>
      </c>
      <c r="D113" s="80" t="s">
        <v>393</v>
      </c>
      <c r="E113" s="104">
        <v>4</v>
      </c>
      <c r="F113" s="104">
        <v>38.200000000000003</v>
      </c>
      <c r="G113" s="99">
        <v>152.80000000000001</v>
      </c>
      <c r="H113" s="77"/>
      <c r="I113" s="78"/>
      <c r="J113" s="79"/>
      <c r="L113" s="6">
        <v>93009</v>
      </c>
    </row>
    <row r="114" spans="1:12" x14ac:dyDescent="0.2">
      <c r="A114" s="70">
        <v>93010</v>
      </c>
      <c r="B114" s="114" t="s">
        <v>343</v>
      </c>
      <c r="C114" s="81" t="s">
        <v>132</v>
      </c>
      <c r="D114" s="80" t="s">
        <v>393</v>
      </c>
      <c r="E114" s="104">
        <v>50.8</v>
      </c>
      <c r="F114" s="104">
        <v>53.38</v>
      </c>
      <c r="G114" s="99">
        <v>2711.7</v>
      </c>
      <c r="H114" s="77"/>
      <c r="I114" s="78"/>
      <c r="J114" s="79"/>
      <c r="L114" s="6">
        <v>93010</v>
      </c>
    </row>
    <row r="115" spans="1:12" x14ac:dyDescent="0.2">
      <c r="A115" s="70" t="s">
        <v>223</v>
      </c>
      <c r="B115" s="114"/>
      <c r="C115" s="81" t="s">
        <v>95</v>
      </c>
      <c r="D115" s="80">
        <v>0</v>
      </c>
      <c r="E115" s="104"/>
      <c r="F115" s="98"/>
      <c r="G115" s="99"/>
      <c r="H115" s="77"/>
      <c r="I115" s="78"/>
      <c r="J115" s="79"/>
      <c r="L115" s="6" t="s">
        <v>223</v>
      </c>
    </row>
    <row r="116" spans="1:12" ht="22.5" x14ac:dyDescent="0.2">
      <c r="A116" s="70">
        <v>95746</v>
      </c>
      <c r="B116" s="114" t="s">
        <v>343</v>
      </c>
      <c r="C116" s="81" t="s">
        <v>349</v>
      </c>
      <c r="D116" s="80" t="s">
        <v>393</v>
      </c>
      <c r="E116" s="104">
        <v>97</v>
      </c>
      <c r="F116" s="104">
        <v>33.32</v>
      </c>
      <c r="G116" s="99">
        <v>3232.04</v>
      </c>
      <c r="H116" s="77"/>
      <c r="I116" s="78"/>
      <c r="J116" s="79"/>
      <c r="L116" s="6">
        <v>95746</v>
      </c>
    </row>
    <row r="117" spans="1:12" ht="22.5" x14ac:dyDescent="0.2">
      <c r="A117" s="70">
        <v>95747</v>
      </c>
      <c r="B117" s="114" t="s">
        <v>343</v>
      </c>
      <c r="C117" s="81" t="s">
        <v>350</v>
      </c>
      <c r="D117" s="80" t="s">
        <v>393</v>
      </c>
      <c r="E117" s="104">
        <v>8.6</v>
      </c>
      <c r="F117" s="104">
        <v>54.71</v>
      </c>
      <c r="G117" s="99">
        <v>470.51</v>
      </c>
      <c r="H117" s="77"/>
      <c r="I117" s="78"/>
      <c r="J117" s="79"/>
      <c r="L117" s="6">
        <v>95747</v>
      </c>
    </row>
    <row r="118" spans="1:12" ht="22.5" x14ac:dyDescent="0.2">
      <c r="A118" s="70">
        <v>95749</v>
      </c>
      <c r="B118" s="114" t="s">
        <v>343</v>
      </c>
      <c r="C118" s="81" t="s">
        <v>351</v>
      </c>
      <c r="D118" s="80" t="s">
        <v>393</v>
      </c>
      <c r="E118" s="104">
        <v>175.8</v>
      </c>
      <c r="F118" s="104">
        <v>35.35</v>
      </c>
      <c r="G118" s="99">
        <v>6214.53</v>
      </c>
      <c r="H118" s="77"/>
      <c r="I118" s="78"/>
      <c r="J118" s="79"/>
      <c r="L118" s="6">
        <v>95749</v>
      </c>
    </row>
    <row r="119" spans="1:12" ht="22.5" x14ac:dyDescent="0.2">
      <c r="A119" s="70">
        <v>95750</v>
      </c>
      <c r="B119" s="114" t="s">
        <v>343</v>
      </c>
      <c r="C119" s="81" t="s">
        <v>352</v>
      </c>
      <c r="D119" s="80" t="s">
        <v>393</v>
      </c>
      <c r="E119" s="104">
        <v>10.6</v>
      </c>
      <c r="F119" s="104">
        <v>41.64</v>
      </c>
      <c r="G119" s="99">
        <v>441.38</v>
      </c>
      <c r="H119" s="77"/>
      <c r="I119" s="78"/>
      <c r="J119" s="79"/>
      <c r="L119" s="6">
        <v>95750</v>
      </c>
    </row>
    <row r="120" spans="1:12" ht="22.5" x14ac:dyDescent="0.2">
      <c r="A120" s="70">
        <v>95754</v>
      </c>
      <c r="B120" s="114" t="s">
        <v>343</v>
      </c>
      <c r="C120" s="81" t="s">
        <v>333</v>
      </c>
      <c r="D120" s="80" t="s">
        <v>58</v>
      </c>
      <c r="E120" s="104">
        <v>23</v>
      </c>
      <c r="F120" s="104">
        <v>11.37</v>
      </c>
      <c r="G120" s="99">
        <v>261.51</v>
      </c>
      <c r="H120" s="77"/>
      <c r="I120" s="78"/>
      <c r="J120" s="79"/>
      <c r="L120" s="6">
        <v>95754</v>
      </c>
    </row>
    <row r="121" spans="1:12" x14ac:dyDescent="0.2">
      <c r="A121" s="70" t="s">
        <v>224</v>
      </c>
      <c r="B121" s="114"/>
      <c r="C121" s="81" t="s">
        <v>96</v>
      </c>
      <c r="D121" s="80">
        <v>0</v>
      </c>
      <c r="E121" s="104"/>
      <c r="F121" s="98"/>
      <c r="G121" s="99"/>
      <c r="H121" s="77"/>
      <c r="I121" s="78"/>
      <c r="J121" s="79"/>
      <c r="L121" s="6" t="s">
        <v>224</v>
      </c>
    </row>
    <row r="122" spans="1:12" ht="22.5" x14ac:dyDescent="0.2">
      <c r="A122" s="70">
        <v>91860</v>
      </c>
      <c r="B122" s="114" t="s">
        <v>343</v>
      </c>
      <c r="C122" s="81" t="s">
        <v>332</v>
      </c>
      <c r="D122" s="80" t="s">
        <v>393</v>
      </c>
      <c r="E122" s="82">
        <v>64.2</v>
      </c>
      <c r="F122" s="82">
        <v>17.309999999999999</v>
      </c>
      <c r="G122" s="83">
        <v>1111.3</v>
      </c>
      <c r="H122" s="77"/>
      <c r="I122" s="78"/>
      <c r="J122" s="79"/>
      <c r="L122" s="6">
        <v>91860</v>
      </c>
    </row>
    <row r="123" spans="1:12" x14ac:dyDescent="0.2">
      <c r="A123" s="70" t="s">
        <v>225</v>
      </c>
      <c r="B123" s="114"/>
      <c r="C123" s="81" t="s">
        <v>34</v>
      </c>
      <c r="D123" s="80">
        <v>0</v>
      </c>
      <c r="E123" s="98"/>
      <c r="F123" s="98"/>
      <c r="G123" s="99"/>
      <c r="H123" s="77"/>
      <c r="I123" s="78"/>
      <c r="J123" s="79"/>
      <c r="L123" s="6" t="s">
        <v>225</v>
      </c>
    </row>
    <row r="124" spans="1:12" x14ac:dyDescent="0.2">
      <c r="A124" s="70" t="s">
        <v>226</v>
      </c>
      <c r="B124" s="114"/>
      <c r="C124" s="81" t="s">
        <v>97</v>
      </c>
      <c r="D124" s="80">
        <v>0</v>
      </c>
      <c r="E124" s="98"/>
      <c r="F124" s="98"/>
      <c r="G124" s="99"/>
      <c r="H124" s="77"/>
      <c r="I124" s="78"/>
      <c r="J124" s="79"/>
      <c r="L124" s="6" t="s">
        <v>226</v>
      </c>
    </row>
    <row r="125" spans="1:12" ht="22.5" x14ac:dyDescent="0.2">
      <c r="A125" s="70">
        <v>91925</v>
      </c>
      <c r="B125" s="114" t="s">
        <v>343</v>
      </c>
      <c r="C125" s="81" t="s">
        <v>133</v>
      </c>
      <c r="D125" s="80" t="s">
        <v>393</v>
      </c>
      <c r="E125" s="82">
        <v>584.20000000000005</v>
      </c>
      <c r="F125" s="82">
        <v>5.03</v>
      </c>
      <c r="G125" s="83">
        <v>2938.53</v>
      </c>
      <c r="H125" s="77"/>
      <c r="I125" s="78"/>
      <c r="J125" s="79"/>
      <c r="L125" s="6">
        <v>91925</v>
      </c>
    </row>
    <row r="126" spans="1:12" ht="22.5" x14ac:dyDescent="0.2">
      <c r="A126" s="70">
        <v>91927</v>
      </c>
      <c r="B126" s="114" t="s">
        <v>343</v>
      </c>
      <c r="C126" s="81" t="s">
        <v>134</v>
      </c>
      <c r="D126" s="80" t="s">
        <v>393</v>
      </c>
      <c r="E126" s="82">
        <v>531.5</v>
      </c>
      <c r="F126" s="82">
        <v>6.72</v>
      </c>
      <c r="G126" s="83">
        <v>3571.68</v>
      </c>
      <c r="H126" s="77"/>
      <c r="I126" s="78"/>
      <c r="J126" s="79"/>
      <c r="L126" s="6">
        <v>91927</v>
      </c>
    </row>
    <row r="127" spans="1:12" ht="22.5" x14ac:dyDescent="0.2">
      <c r="A127" s="70">
        <v>91929</v>
      </c>
      <c r="B127" s="114" t="s">
        <v>343</v>
      </c>
      <c r="C127" s="81" t="s">
        <v>135</v>
      </c>
      <c r="D127" s="80" t="s">
        <v>393</v>
      </c>
      <c r="E127" s="82">
        <v>287.10000000000002</v>
      </c>
      <c r="F127" s="82">
        <v>9.43</v>
      </c>
      <c r="G127" s="83">
        <v>2707.35</v>
      </c>
      <c r="H127" s="77"/>
      <c r="I127" s="78"/>
      <c r="J127" s="79"/>
      <c r="L127" s="6">
        <v>91929</v>
      </c>
    </row>
    <row r="128" spans="1:12" ht="22.5" x14ac:dyDescent="0.2">
      <c r="A128" s="70">
        <v>91931</v>
      </c>
      <c r="B128" s="114" t="s">
        <v>343</v>
      </c>
      <c r="C128" s="81" t="s">
        <v>136</v>
      </c>
      <c r="D128" s="80" t="s">
        <v>393</v>
      </c>
      <c r="E128" s="82">
        <v>117.2</v>
      </c>
      <c r="F128" s="82">
        <v>12.66</v>
      </c>
      <c r="G128" s="83">
        <v>1483.75</v>
      </c>
      <c r="H128" s="77"/>
      <c r="I128" s="78"/>
      <c r="J128" s="79"/>
      <c r="L128" s="6">
        <v>91931</v>
      </c>
    </row>
    <row r="129" spans="1:12" ht="22.5" x14ac:dyDescent="0.2">
      <c r="A129" s="70">
        <v>91933</v>
      </c>
      <c r="B129" s="114" t="s">
        <v>343</v>
      </c>
      <c r="C129" s="81" t="s">
        <v>137</v>
      </c>
      <c r="D129" s="80" t="s">
        <v>393</v>
      </c>
      <c r="E129" s="82">
        <v>830</v>
      </c>
      <c r="F129" s="82">
        <v>19.829999999999998</v>
      </c>
      <c r="G129" s="83">
        <v>16458.900000000001</v>
      </c>
      <c r="H129" s="77"/>
      <c r="I129" s="78"/>
      <c r="J129" s="79"/>
      <c r="L129" s="6">
        <v>91933</v>
      </c>
    </row>
    <row r="130" spans="1:12" ht="22.5" x14ac:dyDescent="0.2">
      <c r="A130" s="70">
        <v>92986</v>
      </c>
      <c r="B130" s="114" t="s">
        <v>343</v>
      </c>
      <c r="C130" s="81" t="s">
        <v>138</v>
      </c>
      <c r="D130" s="80" t="s">
        <v>393</v>
      </c>
      <c r="E130" s="82">
        <v>30.9</v>
      </c>
      <c r="F130" s="82">
        <v>44.6</v>
      </c>
      <c r="G130" s="83">
        <v>1378.14</v>
      </c>
      <c r="H130" s="77"/>
      <c r="I130" s="78"/>
      <c r="J130" s="79"/>
      <c r="L130" s="6">
        <v>92986</v>
      </c>
    </row>
    <row r="131" spans="1:12" ht="22.5" x14ac:dyDescent="0.2">
      <c r="A131" s="70">
        <v>92990</v>
      </c>
      <c r="B131" s="114" t="s">
        <v>343</v>
      </c>
      <c r="C131" s="81" t="s">
        <v>139</v>
      </c>
      <c r="D131" s="80" t="s">
        <v>393</v>
      </c>
      <c r="E131" s="82">
        <v>123.6</v>
      </c>
      <c r="F131" s="82">
        <v>85.48</v>
      </c>
      <c r="G131" s="83">
        <v>10565.33</v>
      </c>
      <c r="H131" s="77"/>
      <c r="I131" s="78"/>
      <c r="J131" s="79"/>
      <c r="L131" s="6">
        <v>92990</v>
      </c>
    </row>
    <row r="132" spans="1:12" x14ac:dyDescent="0.2">
      <c r="A132" s="70" t="s">
        <v>227</v>
      </c>
      <c r="B132" s="114"/>
      <c r="C132" s="81" t="s">
        <v>36</v>
      </c>
      <c r="D132" s="80">
        <v>0</v>
      </c>
      <c r="E132" s="98"/>
      <c r="F132" s="98"/>
      <c r="G132" s="99"/>
      <c r="H132" s="77"/>
      <c r="I132" s="78"/>
      <c r="J132" s="79"/>
      <c r="L132" s="6" t="s">
        <v>227</v>
      </c>
    </row>
    <row r="133" spans="1:12" x14ac:dyDescent="0.2">
      <c r="A133" s="70" t="s">
        <v>228</v>
      </c>
      <c r="B133" s="114"/>
      <c r="C133" s="81" t="s">
        <v>98</v>
      </c>
      <c r="D133" s="80">
        <v>0</v>
      </c>
      <c r="E133" s="98"/>
      <c r="F133" s="98"/>
      <c r="G133" s="99"/>
      <c r="H133" s="77"/>
      <c r="I133" s="78"/>
      <c r="J133" s="79"/>
      <c r="L133" s="6" t="s">
        <v>228</v>
      </c>
    </row>
    <row r="134" spans="1:12" ht="22.5" x14ac:dyDescent="0.2">
      <c r="A134" s="70">
        <v>95787</v>
      </c>
      <c r="B134" s="114" t="s">
        <v>343</v>
      </c>
      <c r="C134" s="81" t="s">
        <v>353</v>
      </c>
      <c r="D134" s="80" t="s">
        <v>58</v>
      </c>
      <c r="E134" s="82">
        <v>4</v>
      </c>
      <c r="F134" s="82">
        <v>40.44</v>
      </c>
      <c r="G134" s="83">
        <v>161.76</v>
      </c>
      <c r="H134" s="77"/>
      <c r="I134" s="78"/>
      <c r="J134" s="79"/>
      <c r="L134" s="6">
        <v>95787</v>
      </c>
    </row>
    <row r="135" spans="1:12" ht="22.5" x14ac:dyDescent="0.2">
      <c r="A135" s="70">
        <v>95789</v>
      </c>
      <c r="B135" s="114" t="s">
        <v>343</v>
      </c>
      <c r="C135" s="81" t="s">
        <v>354</v>
      </c>
      <c r="D135" s="80" t="s">
        <v>58</v>
      </c>
      <c r="E135" s="82">
        <v>3</v>
      </c>
      <c r="F135" s="82">
        <v>49.85</v>
      </c>
      <c r="G135" s="83">
        <v>149.55000000000001</v>
      </c>
      <c r="H135" s="77"/>
      <c r="I135" s="78"/>
      <c r="J135" s="79"/>
      <c r="L135" s="6">
        <v>95789</v>
      </c>
    </row>
    <row r="136" spans="1:12" ht="22.5" x14ac:dyDescent="0.2">
      <c r="A136" s="70">
        <v>95795</v>
      </c>
      <c r="B136" s="114" t="s">
        <v>343</v>
      </c>
      <c r="C136" s="81" t="s">
        <v>355</v>
      </c>
      <c r="D136" s="80" t="s">
        <v>58</v>
      </c>
      <c r="E136" s="82">
        <v>5</v>
      </c>
      <c r="F136" s="82">
        <v>46.71</v>
      </c>
      <c r="G136" s="83">
        <v>233.55</v>
      </c>
      <c r="H136" s="77"/>
      <c r="I136" s="78"/>
      <c r="J136" s="79"/>
      <c r="L136" s="6">
        <v>95795</v>
      </c>
    </row>
    <row r="137" spans="1:12" x14ac:dyDescent="0.2">
      <c r="A137" s="70" t="s">
        <v>229</v>
      </c>
      <c r="B137" s="114"/>
      <c r="C137" s="81" t="s">
        <v>37</v>
      </c>
      <c r="D137" s="80">
        <v>0</v>
      </c>
      <c r="E137" s="98"/>
      <c r="F137" s="98"/>
      <c r="G137" s="99"/>
      <c r="H137" s="77"/>
      <c r="I137" s="78"/>
      <c r="J137" s="79"/>
      <c r="L137" s="6" t="s">
        <v>229</v>
      </c>
    </row>
    <row r="138" spans="1:12" x14ac:dyDescent="0.2">
      <c r="A138" s="70">
        <v>91937</v>
      </c>
      <c r="B138" s="114" t="s">
        <v>343</v>
      </c>
      <c r="C138" s="81" t="s">
        <v>140</v>
      </c>
      <c r="D138" s="80" t="s">
        <v>58</v>
      </c>
      <c r="E138" s="82">
        <v>21</v>
      </c>
      <c r="F138" s="82">
        <v>17.29</v>
      </c>
      <c r="G138" s="83">
        <v>363.09</v>
      </c>
      <c r="H138" s="77"/>
      <c r="I138" s="78"/>
      <c r="J138" s="79"/>
      <c r="L138" s="6">
        <v>91937</v>
      </c>
    </row>
    <row r="139" spans="1:12" ht="22.5" x14ac:dyDescent="0.2">
      <c r="A139" s="70">
        <v>91940</v>
      </c>
      <c r="B139" s="114" t="s">
        <v>343</v>
      </c>
      <c r="C139" s="81" t="s">
        <v>141</v>
      </c>
      <c r="D139" s="80" t="s">
        <v>58</v>
      </c>
      <c r="E139" s="82">
        <v>60</v>
      </c>
      <c r="F139" s="82">
        <v>21.81</v>
      </c>
      <c r="G139" s="83">
        <v>1308.5999999999999</v>
      </c>
      <c r="H139" s="77"/>
      <c r="I139" s="78"/>
      <c r="J139" s="79"/>
      <c r="L139" s="6">
        <v>91940</v>
      </c>
    </row>
    <row r="140" spans="1:12" ht="22.5" x14ac:dyDescent="0.2">
      <c r="A140" s="70">
        <v>91943</v>
      </c>
      <c r="B140" s="114" t="s">
        <v>343</v>
      </c>
      <c r="C140" s="81" t="s">
        <v>142</v>
      </c>
      <c r="D140" s="80" t="s">
        <v>58</v>
      </c>
      <c r="E140" s="82">
        <v>4</v>
      </c>
      <c r="F140" s="82">
        <v>28.63</v>
      </c>
      <c r="G140" s="83">
        <v>114.52</v>
      </c>
      <c r="H140" s="77"/>
      <c r="I140" s="78"/>
      <c r="J140" s="79"/>
      <c r="L140" s="6">
        <v>91943</v>
      </c>
    </row>
    <row r="141" spans="1:12" ht="22.5" x14ac:dyDescent="0.2">
      <c r="A141" s="70">
        <v>97886</v>
      </c>
      <c r="B141" s="114" t="s">
        <v>343</v>
      </c>
      <c r="C141" s="81" t="s">
        <v>383</v>
      </c>
      <c r="D141" s="80" t="s">
        <v>58</v>
      </c>
      <c r="E141" s="82">
        <v>8</v>
      </c>
      <c r="F141" s="82">
        <v>206.7</v>
      </c>
      <c r="G141" s="83">
        <v>1653.6</v>
      </c>
      <c r="H141" s="77"/>
      <c r="I141" s="78"/>
      <c r="J141" s="79"/>
      <c r="L141" s="6">
        <v>97886</v>
      </c>
    </row>
    <row r="142" spans="1:12" x14ac:dyDescent="0.2">
      <c r="A142" s="70" t="s">
        <v>230</v>
      </c>
      <c r="B142" s="114"/>
      <c r="C142" s="81" t="s">
        <v>57</v>
      </c>
      <c r="D142" s="80">
        <v>0</v>
      </c>
      <c r="E142" s="98"/>
      <c r="F142" s="98"/>
      <c r="G142" s="99"/>
      <c r="H142" s="77"/>
      <c r="I142" s="78"/>
      <c r="J142" s="79"/>
      <c r="L142" s="6" t="s">
        <v>230</v>
      </c>
    </row>
    <row r="143" spans="1:12" x14ac:dyDescent="0.2">
      <c r="A143" s="70" t="s">
        <v>231</v>
      </c>
      <c r="B143" s="114"/>
      <c r="C143" s="81" t="s">
        <v>99</v>
      </c>
      <c r="D143" s="80">
        <v>0</v>
      </c>
      <c r="E143" s="98"/>
      <c r="F143" s="98"/>
      <c r="G143" s="99"/>
      <c r="H143" s="77"/>
      <c r="I143" s="78"/>
      <c r="J143" s="79"/>
      <c r="L143" s="6" t="s">
        <v>231</v>
      </c>
    </row>
    <row r="144" spans="1:12" ht="22.5" x14ac:dyDescent="0.2">
      <c r="A144" s="70">
        <v>93653</v>
      </c>
      <c r="B144" s="114" t="s">
        <v>343</v>
      </c>
      <c r="C144" s="81" t="s">
        <v>373</v>
      </c>
      <c r="D144" s="80" t="s">
        <v>58</v>
      </c>
      <c r="E144" s="82">
        <v>9</v>
      </c>
      <c r="F144" s="82">
        <v>16.739999999999998</v>
      </c>
      <c r="G144" s="83">
        <v>150.66</v>
      </c>
      <c r="H144" s="77"/>
      <c r="I144" s="78"/>
      <c r="J144" s="79"/>
      <c r="L144" s="6">
        <v>93653</v>
      </c>
    </row>
    <row r="145" spans="1:12" ht="22.5" x14ac:dyDescent="0.2">
      <c r="A145" s="70">
        <v>93654</v>
      </c>
      <c r="B145" s="114" t="s">
        <v>343</v>
      </c>
      <c r="C145" s="81" t="s">
        <v>374</v>
      </c>
      <c r="D145" s="80" t="s">
        <v>58</v>
      </c>
      <c r="E145" s="82">
        <v>7</v>
      </c>
      <c r="F145" s="82">
        <v>17.600000000000001</v>
      </c>
      <c r="G145" s="83">
        <v>123.2</v>
      </c>
      <c r="H145" s="77"/>
      <c r="I145" s="78"/>
      <c r="J145" s="79"/>
      <c r="L145" s="6">
        <v>93654</v>
      </c>
    </row>
    <row r="146" spans="1:12" x14ac:dyDescent="0.2">
      <c r="A146" s="70" t="s">
        <v>232</v>
      </c>
      <c r="B146" s="114"/>
      <c r="C146" s="81" t="s">
        <v>100</v>
      </c>
      <c r="D146" s="80">
        <v>0</v>
      </c>
      <c r="E146" s="98"/>
      <c r="F146" s="98"/>
      <c r="G146" s="99"/>
      <c r="H146" s="77"/>
      <c r="I146" s="78"/>
      <c r="J146" s="79"/>
      <c r="L146" s="6" t="s">
        <v>232</v>
      </c>
    </row>
    <row r="147" spans="1:12" ht="22.5" x14ac:dyDescent="0.2">
      <c r="A147" s="70">
        <v>93660</v>
      </c>
      <c r="B147" s="114" t="s">
        <v>343</v>
      </c>
      <c r="C147" s="81" t="s">
        <v>375</v>
      </c>
      <c r="D147" s="80" t="s">
        <v>58</v>
      </c>
      <c r="E147" s="82">
        <v>8</v>
      </c>
      <c r="F147" s="82">
        <v>83.04</v>
      </c>
      <c r="G147" s="83">
        <v>664.32</v>
      </c>
      <c r="H147" s="77"/>
      <c r="I147" s="78"/>
      <c r="J147" s="79"/>
      <c r="L147" s="6">
        <v>93660</v>
      </c>
    </row>
    <row r="148" spans="1:12" x14ac:dyDescent="0.2">
      <c r="A148" s="70" t="s">
        <v>233</v>
      </c>
      <c r="B148" s="114"/>
      <c r="C148" s="81" t="s">
        <v>101</v>
      </c>
      <c r="D148" s="80">
        <v>0</v>
      </c>
      <c r="E148" s="98"/>
      <c r="F148" s="98"/>
      <c r="G148" s="99"/>
      <c r="H148" s="77"/>
      <c r="I148" s="78"/>
      <c r="J148" s="79"/>
      <c r="L148" s="6" t="s">
        <v>233</v>
      </c>
    </row>
    <row r="149" spans="1:12" ht="22.5" x14ac:dyDescent="0.2">
      <c r="A149" s="70">
        <v>93669</v>
      </c>
      <c r="B149" s="114" t="s">
        <v>343</v>
      </c>
      <c r="C149" s="81" t="s">
        <v>376</v>
      </c>
      <c r="D149" s="80" t="s">
        <v>58</v>
      </c>
      <c r="E149" s="82">
        <v>1</v>
      </c>
      <c r="F149" s="82">
        <v>111.01</v>
      </c>
      <c r="G149" s="83">
        <v>111.01</v>
      </c>
      <c r="H149" s="77"/>
      <c r="I149" s="78"/>
      <c r="J149" s="79"/>
      <c r="L149" s="6">
        <v>93669</v>
      </c>
    </row>
    <row r="150" spans="1:12" ht="22.5" x14ac:dyDescent="0.2">
      <c r="A150" s="70">
        <v>93672</v>
      </c>
      <c r="B150" s="114" t="s">
        <v>343</v>
      </c>
      <c r="C150" s="81" t="s">
        <v>377</v>
      </c>
      <c r="D150" s="80" t="s">
        <v>58</v>
      </c>
      <c r="E150" s="82">
        <v>2</v>
      </c>
      <c r="F150" s="82">
        <v>126.39</v>
      </c>
      <c r="G150" s="83">
        <v>252.78</v>
      </c>
      <c r="H150" s="77"/>
      <c r="I150" s="78"/>
      <c r="J150" s="79"/>
      <c r="L150" s="6">
        <v>93672</v>
      </c>
    </row>
    <row r="151" spans="1:12" x14ac:dyDescent="0.2">
      <c r="A151" s="70" t="s">
        <v>234</v>
      </c>
      <c r="B151" s="114"/>
      <c r="C151" s="81" t="s">
        <v>27</v>
      </c>
      <c r="D151" s="80">
        <v>0</v>
      </c>
      <c r="E151" s="98"/>
      <c r="F151" s="98"/>
      <c r="G151" s="99"/>
      <c r="H151" s="77"/>
      <c r="I151" s="78"/>
      <c r="J151" s="79"/>
      <c r="L151" s="6" t="s">
        <v>234</v>
      </c>
    </row>
    <row r="152" spans="1:12" x14ac:dyDescent="0.2">
      <c r="A152" s="70" t="s">
        <v>235</v>
      </c>
      <c r="B152" s="114"/>
      <c r="C152" s="81" t="s">
        <v>102</v>
      </c>
      <c r="D152" s="80">
        <v>0</v>
      </c>
      <c r="E152" s="98"/>
      <c r="F152" s="98"/>
      <c r="G152" s="99"/>
      <c r="H152" s="77"/>
      <c r="I152" s="78"/>
      <c r="J152" s="79"/>
      <c r="L152" s="6" t="s">
        <v>235</v>
      </c>
    </row>
    <row r="153" spans="1:12" ht="22.5" x14ac:dyDescent="0.2">
      <c r="A153" s="70">
        <v>91953</v>
      </c>
      <c r="B153" s="114" t="s">
        <v>343</v>
      </c>
      <c r="C153" s="81" t="s">
        <v>143</v>
      </c>
      <c r="D153" s="80" t="s">
        <v>58</v>
      </c>
      <c r="E153" s="82">
        <v>4</v>
      </c>
      <c r="F153" s="82">
        <v>36.54</v>
      </c>
      <c r="G153" s="83">
        <v>146.16</v>
      </c>
      <c r="H153" s="77"/>
      <c r="I153" s="78"/>
      <c r="J153" s="79"/>
      <c r="L153" s="6">
        <v>91953</v>
      </c>
    </row>
    <row r="154" spans="1:12" ht="22.5" x14ac:dyDescent="0.2">
      <c r="A154" s="70">
        <v>91959</v>
      </c>
      <c r="B154" s="114" t="s">
        <v>343</v>
      </c>
      <c r="C154" s="81" t="s">
        <v>144</v>
      </c>
      <c r="D154" s="80" t="s">
        <v>58</v>
      </c>
      <c r="E154" s="82">
        <v>1</v>
      </c>
      <c r="F154" s="82">
        <v>57.86</v>
      </c>
      <c r="G154" s="83">
        <v>57.86</v>
      </c>
      <c r="H154" s="77"/>
      <c r="I154" s="78"/>
      <c r="J154" s="79"/>
      <c r="L154" s="6">
        <v>91959</v>
      </c>
    </row>
    <row r="155" spans="1:12" x14ac:dyDescent="0.2">
      <c r="A155" s="70" t="s">
        <v>236</v>
      </c>
      <c r="B155" s="114"/>
      <c r="C155" s="81" t="s">
        <v>28</v>
      </c>
      <c r="D155" s="80">
        <v>0</v>
      </c>
      <c r="E155" s="98"/>
      <c r="F155" s="98"/>
      <c r="G155" s="99"/>
      <c r="H155" s="77"/>
      <c r="I155" s="78"/>
      <c r="J155" s="79"/>
      <c r="L155" s="6" t="s">
        <v>236</v>
      </c>
    </row>
    <row r="156" spans="1:12" ht="22.5" x14ac:dyDescent="0.2">
      <c r="A156" s="70">
        <v>91996</v>
      </c>
      <c r="B156" s="114" t="s">
        <v>343</v>
      </c>
      <c r="C156" s="81" t="s">
        <v>145</v>
      </c>
      <c r="D156" s="80" t="s">
        <v>58</v>
      </c>
      <c r="E156" s="82">
        <v>44</v>
      </c>
      <c r="F156" s="82">
        <v>43.62</v>
      </c>
      <c r="G156" s="83">
        <v>1919.28</v>
      </c>
      <c r="H156" s="77"/>
      <c r="I156" s="78"/>
      <c r="J156" s="79"/>
      <c r="L156" s="6">
        <v>91996</v>
      </c>
    </row>
    <row r="157" spans="1:12" x14ac:dyDescent="0.2">
      <c r="A157" s="70" t="s">
        <v>237</v>
      </c>
      <c r="B157" s="114"/>
      <c r="C157" s="81" t="s">
        <v>29</v>
      </c>
      <c r="D157" s="80">
        <v>0</v>
      </c>
      <c r="E157" s="98"/>
      <c r="F157" s="98"/>
      <c r="G157" s="99"/>
      <c r="H157" s="77"/>
      <c r="I157" s="78"/>
      <c r="J157" s="79"/>
      <c r="L157" s="6" t="s">
        <v>237</v>
      </c>
    </row>
    <row r="158" spans="1:12" ht="22.5" x14ac:dyDescent="0.2">
      <c r="A158" s="70">
        <v>97599</v>
      </c>
      <c r="B158" s="114" t="s">
        <v>343</v>
      </c>
      <c r="C158" s="81" t="s">
        <v>367</v>
      </c>
      <c r="D158" s="80" t="s">
        <v>58</v>
      </c>
      <c r="E158" s="82">
        <v>2</v>
      </c>
      <c r="F158" s="82">
        <v>34.31</v>
      </c>
      <c r="G158" s="83">
        <v>68.62</v>
      </c>
      <c r="H158" s="77"/>
      <c r="I158" s="78"/>
      <c r="J158" s="79"/>
      <c r="L158" s="6">
        <v>97599</v>
      </c>
    </row>
    <row r="159" spans="1:12" x14ac:dyDescent="0.2">
      <c r="A159" s="70" t="s">
        <v>216</v>
      </c>
      <c r="B159" s="114"/>
      <c r="C159" s="81" t="s">
        <v>72</v>
      </c>
      <c r="D159" s="80">
        <v>0</v>
      </c>
      <c r="E159" s="98"/>
      <c r="F159" s="98"/>
      <c r="G159" s="99"/>
      <c r="H159" s="77"/>
      <c r="I159" s="78"/>
      <c r="J159" s="79"/>
      <c r="L159" s="6" t="s">
        <v>216</v>
      </c>
    </row>
    <row r="160" spans="1:12" x14ac:dyDescent="0.2">
      <c r="A160" s="70" t="s">
        <v>238</v>
      </c>
      <c r="B160" s="114"/>
      <c r="C160" s="81" t="s">
        <v>73</v>
      </c>
      <c r="D160" s="80">
        <v>0</v>
      </c>
      <c r="E160" s="104"/>
      <c r="F160" s="98"/>
      <c r="G160" s="99"/>
      <c r="H160" s="77"/>
      <c r="I160" s="78"/>
      <c r="J160" s="79"/>
      <c r="L160" s="6" t="s">
        <v>238</v>
      </c>
    </row>
    <row r="161" spans="1:12" x14ac:dyDescent="0.2">
      <c r="A161" s="70">
        <v>96985</v>
      </c>
      <c r="B161" s="114" t="s">
        <v>343</v>
      </c>
      <c r="C161" s="81" t="s">
        <v>337</v>
      </c>
      <c r="D161" s="80" t="s">
        <v>58</v>
      </c>
      <c r="E161" s="82">
        <v>20</v>
      </c>
      <c r="F161" s="82">
        <v>121.25</v>
      </c>
      <c r="G161" s="83">
        <v>2425</v>
      </c>
      <c r="H161" s="77"/>
      <c r="I161" s="78"/>
      <c r="J161" s="79"/>
      <c r="L161" s="6">
        <v>96985</v>
      </c>
    </row>
    <row r="162" spans="1:12" x14ac:dyDescent="0.2">
      <c r="A162" s="70" t="s">
        <v>239</v>
      </c>
      <c r="B162" s="114"/>
      <c r="C162" s="81" t="s">
        <v>76</v>
      </c>
      <c r="D162" s="80">
        <v>0</v>
      </c>
      <c r="E162" s="104"/>
      <c r="F162" s="98"/>
      <c r="G162" s="99"/>
      <c r="H162" s="77"/>
      <c r="I162" s="78"/>
      <c r="J162" s="79"/>
      <c r="L162" s="6" t="s">
        <v>239</v>
      </c>
    </row>
    <row r="163" spans="1:12" ht="22.5" x14ac:dyDescent="0.2">
      <c r="A163" s="70">
        <v>96973</v>
      </c>
      <c r="B163" s="114" t="s">
        <v>343</v>
      </c>
      <c r="C163" s="81" t="s">
        <v>334</v>
      </c>
      <c r="D163" s="80" t="s">
        <v>393</v>
      </c>
      <c r="E163" s="82">
        <v>14.1</v>
      </c>
      <c r="F163" s="82">
        <v>81.78</v>
      </c>
      <c r="G163" s="83">
        <v>1153.0999999999999</v>
      </c>
      <c r="H163" s="77"/>
      <c r="I163" s="78"/>
      <c r="J163" s="79"/>
      <c r="L163" s="6">
        <v>96973</v>
      </c>
    </row>
    <row r="164" spans="1:12" ht="22.5" x14ac:dyDescent="0.2">
      <c r="A164" s="70">
        <v>96974</v>
      </c>
      <c r="B164" s="114" t="s">
        <v>343</v>
      </c>
      <c r="C164" s="81" t="s">
        <v>335</v>
      </c>
      <c r="D164" s="80" t="s">
        <v>393</v>
      </c>
      <c r="E164" s="82">
        <v>99.7</v>
      </c>
      <c r="F164" s="82">
        <v>105.58</v>
      </c>
      <c r="G164" s="83">
        <v>10526.33</v>
      </c>
      <c r="H164" s="77"/>
      <c r="I164" s="78"/>
      <c r="J164" s="79"/>
      <c r="L164" s="6">
        <v>96974</v>
      </c>
    </row>
    <row r="165" spans="1:12" x14ac:dyDescent="0.2">
      <c r="A165" s="70" t="s">
        <v>217</v>
      </c>
      <c r="B165" s="114"/>
      <c r="C165" s="81" t="s">
        <v>35</v>
      </c>
      <c r="D165" s="80">
        <v>0</v>
      </c>
      <c r="E165" s="104"/>
      <c r="F165" s="98"/>
      <c r="G165" s="99"/>
      <c r="H165" s="77"/>
      <c r="I165" s="78"/>
      <c r="J165" s="79"/>
      <c r="L165" s="6" t="s">
        <v>217</v>
      </c>
    </row>
    <row r="166" spans="1:12" x14ac:dyDescent="0.2">
      <c r="A166" s="70" t="s">
        <v>240</v>
      </c>
      <c r="B166" s="114"/>
      <c r="C166" s="81" t="s">
        <v>22</v>
      </c>
      <c r="D166" s="80">
        <v>0</v>
      </c>
      <c r="E166" s="104"/>
      <c r="F166" s="98"/>
      <c r="G166" s="99"/>
      <c r="H166" s="77"/>
      <c r="I166" s="78"/>
      <c r="J166" s="79"/>
      <c r="L166" s="6" t="s">
        <v>240</v>
      </c>
    </row>
    <row r="167" spans="1:12" ht="22.5" x14ac:dyDescent="0.2">
      <c r="A167" s="70">
        <v>98297</v>
      </c>
      <c r="B167" s="114" t="s">
        <v>343</v>
      </c>
      <c r="C167" s="81" t="s">
        <v>365</v>
      </c>
      <c r="D167" s="80" t="s">
        <v>393</v>
      </c>
      <c r="E167" s="104">
        <v>457.2</v>
      </c>
      <c r="F167" s="82">
        <v>10.59</v>
      </c>
      <c r="G167" s="83">
        <v>4841.75</v>
      </c>
      <c r="H167" s="77"/>
      <c r="I167" s="78"/>
      <c r="J167" s="79"/>
      <c r="L167" s="6">
        <v>98297</v>
      </c>
    </row>
    <row r="168" spans="1:12" x14ac:dyDescent="0.2">
      <c r="A168" s="70">
        <v>98307</v>
      </c>
      <c r="B168" s="114" t="s">
        <v>343</v>
      </c>
      <c r="C168" s="81" t="s">
        <v>366</v>
      </c>
      <c r="D168" s="80" t="s">
        <v>58</v>
      </c>
      <c r="E168" s="104">
        <v>13</v>
      </c>
      <c r="F168" s="82">
        <v>66.05</v>
      </c>
      <c r="G168" s="83">
        <v>858.65</v>
      </c>
      <c r="H168" s="77"/>
      <c r="I168" s="78"/>
      <c r="J168" s="79"/>
      <c r="L168" s="6">
        <v>98307</v>
      </c>
    </row>
    <row r="169" spans="1:12" ht="22.5" x14ac:dyDescent="0.2">
      <c r="A169" s="84" t="s">
        <v>62</v>
      </c>
      <c r="B169" s="116"/>
      <c r="C169" s="85" t="s">
        <v>241</v>
      </c>
      <c r="D169" s="80">
        <v>0</v>
      </c>
      <c r="E169" s="98"/>
      <c r="F169" s="98"/>
      <c r="G169" s="99"/>
      <c r="H169" s="77"/>
      <c r="I169" s="78"/>
      <c r="J169" s="79"/>
      <c r="L169" s="6" t="s">
        <v>62</v>
      </c>
    </row>
    <row r="170" spans="1:12" x14ac:dyDescent="0.2">
      <c r="A170" s="84"/>
      <c r="B170" s="116" t="s">
        <v>444</v>
      </c>
      <c r="C170" s="105" t="s">
        <v>445</v>
      </c>
      <c r="D170" s="106" t="s">
        <v>393</v>
      </c>
      <c r="E170" s="82">
        <v>79.7</v>
      </c>
      <c r="F170" s="82">
        <v>62.05</v>
      </c>
      <c r="G170" s="91">
        <v>4945.3900000000003</v>
      </c>
      <c r="H170" s="77"/>
      <c r="I170" s="78"/>
      <c r="J170" s="79"/>
      <c r="L170" s="6" t="e">
        <v>#N/A</v>
      </c>
    </row>
    <row r="171" spans="1:12" x14ac:dyDescent="0.2">
      <c r="A171" s="84"/>
      <c r="B171" s="116" t="s">
        <v>446</v>
      </c>
      <c r="C171" s="105" t="s">
        <v>447</v>
      </c>
      <c r="D171" s="106" t="s">
        <v>58</v>
      </c>
      <c r="E171" s="82">
        <v>90</v>
      </c>
      <c r="F171" s="82">
        <v>15.17</v>
      </c>
      <c r="G171" s="91">
        <v>1365.3</v>
      </c>
      <c r="H171" s="77"/>
      <c r="I171" s="78"/>
      <c r="J171" s="79"/>
      <c r="L171" s="6" t="e">
        <v>#N/A</v>
      </c>
    </row>
    <row r="172" spans="1:12" x14ac:dyDescent="0.2">
      <c r="A172" s="84"/>
      <c r="B172" s="116" t="s">
        <v>448</v>
      </c>
      <c r="C172" s="105" t="s">
        <v>449</v>
      </c>
      <c r="D172" s="106" t="s">
        <v>58</v>
      </c>
      <c r="E172" s="82">
        <v>177</v>
      </c>
      <c r="F172" s="82">
        <v>15.7</v>
      </c>
      <c r="G172" s="91">
        <v>2778.9</v>
      </c>
      <c r="H172" s="77"/>
      <c r="I172" s="78"/>
      <c r="J172" s="79"/>
      <c r="L172" s="6" t="e">
        <v>#N/A</v>
      </c>
    </row>
    <row r="173" spans="1:12" x14ac:dyDescent="0.2">
      <c r="A173" s="84"/>
      <c r="B173" s="116" t="s">
        <v>450</v>
      </c>
      <c r="C173" s="105" t="s">
        <v>451</v>
      </c>
      <c r="D173" s="106" t="s">
        <v>393</v>
      </c>
      <c r="E173" s="82">
        <v>208.3</v>
      </c>
      <c r="F173" s="82">
        <v>232.24</v>
      </c>
      <c r="G173" s="91">
        <v>48375.59</v>
      </c>
      <c r="H173" s="77"/>
      <c r="I173" s="78"/>
      <c r="J173" s="79"/>
      <c r="L173" s="6" t="e">
        <v>#N/A</v>
      </c>
    </row>
    <row r="174" spans="1:12" x14ac:dyDescent="0.2">
      <c r="A174" s="84"/>
      <c r="B174" s="116" t="s">
        <v>452</v>
      </c>
      <c r="C174" s="105" t="s">
        <v>453</v>
      </c>
      <c r="D174" s="106" t="s">
        <v>393</v>
      </c>
      <c r="E174" s="82">
        <v>13.7</v>
      </c>
      <c r="F174" s="82">
        <v>221.25</v>
      </c>
      <c r="G174" s="91">
        <v>3031.13</v>
      </c>
      <c r="H174" s="77"/>
      <c r="I174" s="78"/>
      <c r="J174" s="79"/>
      <c r="L174" s="6" t="e">
        <v>#N/A</v>
      </c>
    </row>
    <row r="175" spans="1:12" ht="33.75" x14ac:dyDescent="0.2">
      <c r="A175" s="84">
        <v>101895</v>
      </c>
      <c r="B175" s="116" t="s">
        <v>343</v>
      </c>
      <c r="C175" s="105" t="s">
        <v>454</v>
      </c>
      <c r="D175" s="106" t="s">
        <v>58</v>
      </c>
      <c r="E175" s="82">
        <v>3</v>
      </c>
      <c r="F175" s="82">
        <v>616.58000000000004</v>
      </c>
      <c r="G175" s="91">
        <v>1849.74</v>
      </c>
      <c r="H175" s="77"/>
      <c r="I175" s="78"/>
      <c r="J175" s="79"/>
      <c r="L175" s="6">
        <v>101895</v>
      </c>
    </row>
    <row r="176" spans="1:12" ht="22.5" x14ac:dyDescent="0.2">
      <c r="A176" s="84"/>
      <c r="B176" s="116" t="s">
        <v>455</v>
      </c>
      <c r="C176" s="105" t="s">
        <v>456</v>
      </c>
      <c r="D176" s="106" t="s">
        <v>58</v>
      </c>
      <c r="E176" s="82">
        <v>18</v>
      </c>
      <c r="F176" s="82">
        <v>288.93</v>
      </c>
      <c r="G176" s="91">
        <v>5200.74</v>
      </c>
      <c r="H176" s="77"/>
      <c r="I176" s="78"/>
      <c r="J176" s="79"/>
      <c r="L176" s="6" t="e">
        <v>#N/A</v>
      </c>
    </row>
    <row r="177" spans="1:12" x14ac:dyDescent="0.2">
      <c r="A177" s="84"/>
      <c r="B177" s="116" t="s">
        <v>457</v>
      </c>
      <c r="C177" s="105" t="s">
        <v>458</v>
      </c>
      <c r="D177" s="106" t="s">
        <v>58</v>
      </c>
      <c r="E177" s="82">
        <v>4</v>
      </c>
      <c r="F177" s="82">
        <v>140.6</v>
      </c>
      <c r="G177" s="91">
        <v>562.4</v>
      </c>
      <c r="H177" s="77"/>
      <c r="I177" s="78"/>
      <c r="J177" s="79"/>
      <c r="L177" s="6" t="e">
        <v>#N/A</v>
      </c>
    </row>
    <row r="178" spans="1:12" x14ac:dyDescent="0.2">
      <c r="A178" s="84"/>
      <c r="B178" s="116" t="s">
        <v>459</v>
      </c>
      <c r="C178" s="105" t="s">
        <v>460</v>
      </c>
      <c r="D178" s="106" t="s">
        <v>58</v>
      </c>
      <c r="E178" s="82">
        <v>4</v>
      </c>
      <c r="F178" s="82">
        <v>242.47</v>
      </c>
      <c r="G178" s="91">
        <v>969.88</v>
      </c>
      <c r="H178" s="77"/>
      <c r="I178" s="78"/>
      <c r="J178" s="79"/>
      <c r="L178" s="6" t="e">
        <v>#N/A</v>
      </c>
    </row>
    <row r="179" spans="1:12" ht="33.75" x14ac:dyDescent="0.2">
      <c r="A179" s="84"/>
      <c r="B179" s="116" t="s">
        <v>461</v>
      </c>
      <c r="C179" s="105" t="s">
        <v>462</v>
      </c>
      <c r="D179" s="106" t="s">
        <v>58</v>
      </c>
      <c r="E179" s="82">
        <v>1</v>
      </c>
      <c r="F179" s="82">
        <v>327.92</v>
      </c>
      <c r="G179" s="91">
        <v>327.92</v>
      </c>
      <c r="H179" s="77"/>
      <c r="I179" s="78"/>
      <c r="J179" s="79"/>
      <c r="L179" s="6" t="e">
        <v>#N/A</v>
      </c>
    </row>
    <row r="180" spans="1:12" ht="33.75" x14ac:dyDescent="0.2">
      <c r="A180" s="84"/>
      <c r="B180" s="116" t="s">
        <v>463</v>
      </c>
      <c r="C180" s="105" t="s">
        <v>464</v>
      </c>
      <c r="D180" s="106" t="s">
        <v>58</v>
      </c>
      <c r="E180" s="82">
        <v>2</v>
      </c>
      <c r="F180" s="82">
        <v>328.06</v>
      </c>
      <c r="G180" s="91">
        <v>656.12</v>
      </c>
      <c r="H180" s="77"/>
      <c r="I180" s="78"/>
      <c r="J180" s="79"/>
      <c r="L180" s="6" t="e">
        <v>#N/A</v>
      </c>
    </row>
    <row r="181" spans="1:12" ht="22.5" x14ac:dyDescent="0.2">
      <c r="A181" s="84"/>
      <c r="B181" s="116" t="s">
        <v>465</v>
      </c>
      <c r="C181" s="105" t="s">
        <v>466</v>
      </c>
      <c r="D181" s="106" t="s">
        <v>467</v>
      </c>
      <c r="E181" s="82">
        <v>195</v>
      </c>
      <c r="F181" s="82">
        <v>7.98</v>
      </c>
      <c r="G181" s="91">
        <v>1556.1</v>
      </c>
      <c r="H181" s="77"/>
      <c r="I181" s="78"/>
      <c r="J181" s="79"/>
      <c r="L181" s="6" t="e">
        <v>#N/A</v>
      </c>
    </row>
    <row r="182" spans="1:12" ht="22.5" x14ac:dyDescent="0.2">
      <c r="A182" s="84"/>
      <c r="B182" s="116" t="s">
        <v>468</v>
      </c>
      <c r="C182" s="105" t="s">
        <v>469</v>
      </c>
      <c r="D182" s="106" t="s">
        <v>467</v>
      </c>
      <c r="E182" s="82">
        <v>12</v>
      </c>
      <c r="F182" s="82">
        <v>8.2799999999999994</v>
      </c>
      <c r="G182" s="91">
        <v>99.36</v>
      </c>
      <c r="H182" s="77"/>
      <c r="I182" s="78"/>
      <c r="J182" s="79"/>
      <c r="L182" s="6" t="e">
        <v>#N/A</v>
      </c>
    </row>
    <row r="183" spans="1:12" x14ac:dyDescent="0.2">
      <c r="A183" s="84"/>
      <c r="B183" s="116" t="s">
        <v>470</v>
      </c>
      <c r="C183" s="105" t="s">
        <v>471</v>
      </c>
      <c r="D183" s="106" t="s">
        <v>58</v>
      </c>
      <c r="E183" s="82">
        <v>9</v>
      </c>
      <c r="F183" s="82">
        <v>363.63</v>
      </c>
      <c r="G183" s="91">
        <v>3272.67</v>
      </c>
      <c r="H183" s="77"/>
      <c r="I183" s="78"/>
      <c r="J183" s="79"/>
      <c r="L183" s="6" t="e">
        <v>#N/A</v>
      </c>
    </row>
    <row r="184" spans="1:12" x14ac:dyDescent="0.2">
      <c r="A184" s="84"/>
      <c r="B184" s="116" t="s">
        <v>472</v>
      </c>
      <c r="C184" s="105" t="s">
        <v>473</v>
      </c>
      <c r="D184" s="106" t="s">
        <v>58</v>
      </c>
      <c r="E184" s="82">
        <v>12</v>
      </c>
      <c r="F184" s="82">
        <v>749.45</v>
      </c>
      <c r="G184" s="91">
        <v>8993.4</v>
      </c>
      <c r="H184" s="77"/>
      <c r="I184" s="78"/>
      <c r="J184" s="79"/>
      <c r="L184" s="6" t="e">
        <v>#N/A</v>
      </c>
    </row>
    <row r="185" spans="1:12" x14ac:dyDescent="0.2">
      <c r="A185" s="84"/>
      <c r="B185" s="116" t="s">
        <v>474</v>
      </c>
      <c r="C185" s="105" t="s">
        <v>475</v>
      </c>
      <c r="D185" s="106" t="s">
        <v>58</v>
      </c>
      <c r="E185" s="82">
        <v>12</v>
      </c>
      <c r="F185" s="82">
        <v>83.81</v>
      </c>
      <c r="G185" s="91">
        <v>1005.72</v>
      </c>
      <c r="H185" s="77"/>
      <c r="I185" s="78"/>
      <c r="J185" s="79"/>
      <c r="L185" s="6" t="e">
        <v>#N/A</v>
      </c>
    </row>
    <row r="186" spans="1:12" x14ac:dyDescent="0.2">
      <c r="A186" s="84"/>
      <c r="B186" s="116" t="s">
        <v>476</v>
      </c>
      <c r="C186" s="105" t="s">
        <v>477</v>
      </c>
      <c r="D186" s="106" t="s">
        <v>58</v>
      </c>
      <c r="E186" s="82">
        <v>1</v>
      </c>
      <c r="F186" s="82">
        <v>175.56</v>
      </c>
      <c r="G186" s="91">
        <v>175.56</v>
      </c>
      <c r="H186" s="77"/>
      <c r="I186" s="78"/>
      <c r="J186" s="79"/>
      <c r="L186" s="6" t="e">
        <v>#N/A</v>
      </c>
    </row>
    <row r="187" spans="1:12" x14ac:dyDescent="0.2">
      <c r="A187" s="84"/>
      <c r="B187" s="116" t="s">
        <v>478</v>
      </c>
      <c r="C187" s="105" t="s">
        <v>479</v>
      </c>
      <c r="D187" s="106" t="s">
        <v>467</v>
      </c>
      <c r="E187" s="82">
        <v>7</v>
      </c>
      <c r="F187" s="82">
        <v>331</v>
      </c>
      <c r="G187" s="91">
        <v>2317</v>
      </c>
      <c r="H187" s="77"/>
      <c r="I187" s="78"/>
      <c r="J187" s="79"/>
      <c r="L187" s="6" t="e">
        <v>#N/A</v>
      </c>
    </row>
    <row r="188" spans="1:12" x14ac:dyDescent="0.2">
      <c r="A188" s="84"/>
      <c r="B188" s="116" t="s">
        <v>480</v>
      </c>
      <c r="C188" s="105" t="s">
        <v>481</v>
      </c>
      <c r="D188" s="106" t="s">
        <v>58</v>
      </c>
      <c r="E188" s="82">
        <v>1</v>
      </c>
      <c r="F188" s="82">
        <v>249.21</v>
      </c>
      <c r="G188" s="91">
        <v>249.21</v>
      </c>
      <c r="H188" s="77"/>
      <c r="I188" s="78"/>
      <c r="J188" s="79"/>
      <c r="L188" s="6" t="e">
        <v>#N/A</v>
      </c>
    </row>
    <row r="189" spans="1:12" x14ac:dyDescent="0.2">
      <c r="A189" s="84"/>
      <c r="B189" s="116" t="s">
        <v>482</v>
      </c>
      <c r="C189" s="105" t="s">
        <v>483</v>
      </c>
      <c r="D189" s="106" t="s">
        <v>58</v>
      </c>
      <c r="E189" s="82">
        <v>1</v>
      </c>
      <c r="F189" s="82">
        <v>167.88</v>
      </c>
      <c r="G189" s="91">
        <v>167.88</v>
      </c>
      <c r="H189" s="77"/>
      <c r="I189" s="78"/>
      <c r="J189" s="79"/>
      <c r="L189" s="6" t="e">
        <v>#N/A</v>
      </c>
    </row>
    <row r="190" spans="1:12" x14ac:dyDescent="0.2">
      <c r="A190" s="84"/>
      <c r="B190" s="116" t="s">
        <v>484</v>
      </c>
      <c r="C190" s="105" t="s">
        <v>485</v>
      </c>
      <c r="D190" s="106" t="s">
        <v>58</v>
      </c>
      <c r="E190" s="82">
        <v>2</v>
      </c>
      <c r="F190" s="82">
        <v>149.44999999999999</v>
      </c>
      <c r="G190" s="91">
        <v>298.89999999999998</v>
      </c>
      <c r="H190" s="77"/>
      <c r="I190" s="78"/>
      <c r="J190" s="79"/>
      <c r="L190" s="6" t="e">
        <v>#N/A</v>
      </c>
    </row>
    <row r="191" spans="1:12" x14ac:dyDescent="0.2">
      <c r="A191" s="84"/>
      <c r="B191" s="116" t="s">
        <v>486</v>
      </c>
      <c r="C191" s="105" t="s">
        <v>487</v>
      </c>
      <c r="D191" s="106" t="s">
        <v>488</v>
      </c>
      <c r="E191" s="82">
        <v>1</v>
      </c>
      <c r="F191" s="82">
        <v>103.29</v>
      </c>
      <c r="G191" s="91">
        <v>103.29</v>
      </c>
      <c r="H191" s="77"/>
      <c r="I191" s="78"/>
      <c r="J191" s="79"/>
      <c r="L191" s="6" t="e">
        <v>#N/A</v>
      </c>
    </row>
    <row r="192" spans="1:12" x14ac:dyDescent="0.2">
      <c r="A192" s="84"/>
      <c r="B192" s="116" t="s">
        <v>489</v>
      </c>
      <c r="C192" s="105" t="s">
        <v>490</v>
      </c>
      <c r="D192" s="106" t="s">
        <v>58</v>
      </c>
      <c r="E192" s="82">
        <v>1</v>
      </c>
      <c r="F192" s="82">
        <v>323.16000000000003</v>
      </c>
      <c r="G192" s="91">
        <v>323.16000000000003</v>
      </c>
      <c r="H192" s="77"/>
      <c r="I192" s="78"/>
      <c r="J192" s="79"/>
      <c r="L192" s="6" t="e">
        <v>#N/A</v>
      </c>
    </row>
    <row r="193" spans="1:12" x14ac:dyDescent="0.2">
      <c r="A193" s="84"/>
      <c r="B193" s="116" t="s">
        <v>491</v>
      </c>
      <c r="C193" s="105" t="s">
        <v>492</v>
      </c>
      <c r="D193" s="106" t="s">
        <v>58</v>
      </c>
      <c r="E193" s="82">
        <v>5</v>
      </c>
      <c r="F193" s="82">
        <v>1037.27</v>
      </c>
      <c r="G193" s="91">
        <v>5186.3500000000004</v>
      </c>
      <c r="H193" s="77"/>
      <c r="I193" s="78"/>
      <c r="J193" s="79"/>
      <c r="L193" s="6" t="e">
        <v>#N/A</v>
      </c>
    </row>
    <row r="194" spans="1:12" x14ac:dyDescent="0.2">
      <c r="A194" s="84"/>
      <c r="B194" s="116" t="s">
        <v>493</v>
      </c>
      <c r="C194" s="105" t="s">
        <v>494</v>
      </c>
      <c r="D194" s="106" t="s">
        <v>58</v>
      </c>
      <c r="E194" s="82">
        <v>12</v>
      </c>
      <c r="F194" s="82">
        <v>30.98</v>
      </c>
      <c r="G194" s="91">
        <v>371.76</v>
      </c>
      <c r="H194" s="77"/>
      <c r="I194" s="78"/>
      <c r="J194" s="79"/>
      <c r="L194" s="6" t="e">
        <v>#N/A</v>
      </c>
    </row>
    <row r="195" spans="1:12" ht="22.5" x14ac:dyDescent="0.2">
      <c r="A195" s="84"/>
      <c r="B195" s="116" t="s">
        <v>495</v>
      </c>
      <c r="C195" s="105" t="s">
        <v>496</v>
      </c>
      <c r="D195" s="106" t="s">
        <v>58</v>
      </c>
      <c r="E195" s="82">
        <v>2</v>
      </c>
      <c r="F195" s="82">
        <v>97.3</v>
      </c>
      <c r="G195" s="91">
        <v>194.6</v>
      </c>
      <c r="H195" s="77"/>
      <c r="I195" s="78"/>
      <c r="J195" s="79"/>
      <c r="L195" s="6" t="e">
        <v>#N/A</v>
      </c>
    </row>
    <row r="196" spans="1:12" x14ac:dyDescent="0.2">
      <c r="A196" s="84"/>
      <c r="B196" s="116" t="s">
        <v>497</v>
      </c>
      <c r="C196" s="105" t="s">
        <v>498</v>
      </c>
      <c r="D196" s="106" t="s">
        <v>393</v>
      </c>
      <c r="E196" s="82">
        <v>232.6</v>
      </c>
      <c r="F196" s="82">
        <v>21.03</v>
      </c>
      <c r="G196" s="91">
        <v>4891.58</v>
      </c>
      <c r="H196" s="77"/>
      <c r="I196" s="78"/>
      <c r="J196" s="79"/>
      <c r="L196" s="6" t="e">
        <v>#N/A</v>
      </c>
    </row>
    <row r="197" spans="1:12" x14ac:dyDescent="0.2">
      <c r="A197" s="84"/>
      <c r="B197" s="116" t="s">
        <v>499</v>
      </c>
      <c r="C197" s="105" t="s">
        <v>500</v>
      </c>
      <c r="D197" s="106" t="s">
        <v>58</v>
      </c>
      <c r="E197" s="82">
        <v>21</v>
      </c>
      <c r="F197" s="82">
        <v>30.1</v>
      </c>
      <c r="G197" s="91">
        <v>632.1</v>
      </c>
      <c r="H197" s="77"/>
      <c r="I197" s="78"/>
      <c r="J197" s="79"/>
      <c r="L197" s="6" t="e">
        <v>#N/A</v>
      </c>
    </row>
    <row r="198" spans="1:12" x14ac:dyDescent="0.2">
      <c r="A198" s="84"/>
      <c r="B198" s="116" t="s">
        <v>501</v>
      </c>
      <c r="C198" s="105" t="s">
        <v>502</v>
      </c>
      <c r="D198" s="106" t="s">
        <v>58</v>
      </c>
      <c r="E198" s="82">
        <v>1</v>
      </c>
      <c r="F198" s="82">
        <v>351.96</v>
      </c>
      <c r="G198" s="91">
        <v>351.96</v>
      </c>
      <c r="H198" s="77"/>
      <c r="I198" s="78"/>
      <c r="J198" s="79"/>
      <c r="L198" s="6" t="e">
        <v>#N/A</v>
      </c>
    </row>
    <row r="199" spans="1:12" x14ac:dyDescent="0.2">
      <c r="A199" s="84" t="s">
        <v>62</v>
      </c>
      <c r="B199" s="116" t="s">
        <v>503</v>
      </c>
      <c r="C199" s="105" t="s">
        <v>504</v>
      </c>
      <c r="D199" s="106" t="s">
        <v>58</v>
      </c>
      <c r="E199" s="82">
        <v>2</v>
      </c>
      <c r="F199" s="82">
        <v>37.130000000000003</v>
      </c>
      <c r="G199" s="91">
        <v>74.260000000000005</v>
      </c>
      <c r="H199" s="77"/>
      <c r="I199" s="78"/>
      <c r="J199" s="79"/>
      <c r="L199" s="6" t="s">
        <v>62</v>
      </c>
    </row>
    <row r="200" spans="1:12" ht="22.5" x14ac:dyDescent="0.2">
      <c r="A200" s="84" t="s">
        <v>62</v>
      </c>
      <c r="B200" s="116" t="s">
        <v>505</v>
      </c>
      <c r="C200" s="105" t="s">
        <v>506</v>
      </c>
      <c r="D200" s="106" t="s">
        <v>58</v>
      </c>
      <c r="E200" s="82">
        <v>1</v>
      </c>
      <c r="F200" s="82">
        <v>1873.92</v>
      </c>
      <c r="G200" s="91">
        <v>1873.92</v>
      </c>
      <c r="H200" s="77"/>
      <c r="I200" s="78"/>
      <c r="J200" s="79"/>
      <c r="L200" s="6" t="s">
        <v>62</v>
      </c>
    </row>
    <row r="201" spans="1:12" x14ac:dyDescent="0.2">
      <c r="A201" s="84"/>
      <c r="B201" s="116" t="s">
        <v>507</v>
      </c>
      <c r="C201" s="105" t="s">
        <v>508</v>
      </c>
      <c r="D201" s="106" t="s">
        <v>58</v>
      </c>
      <c r="E201" s="82">
        <v>3</v>
      </c>
      <c r="F201" s="82">
        <v>57.01</v>
      </c>
      <c r="G201" s="91">
        <v>171.03</v>
      </c>
      <c r="H201" s="77"/>
      <c r="I201" s="78"/>
      <c r="J201" s="79"/>
      <c r="L201" s="6" t="e">
        <v>#N/A</v>
      </c>
    </row>
    <row r="202" spans="1:12" x14ac:dyDescent="0.2">
      <c r="A202" s="84" t="s">
        <v>62</v>
      </c>
      <c r="B202" s="116" t="s">
        <v>509</v>
      </c>
      <c r="C202" s="105" t="s">
        <v>510</v>
      </c>
      <c r="D202" s="106" t="s">
        <v>58</v>
      </c>
      <c r="E202" s="82">
        <v>2</v>
      </c>
      <c r="F202" s="82">
        <v>368.76</v>
      </c>
      <c r="G202" s="91">
        <v>737.52</v>
      </c>
      <c r="H202" s="77"/>
      <c r="I202" s="78"/>
      <c r="J202" s="79"/>
      <c r="L202" s="6" t="s">
        <v>62</v>
      </c>
    </row>
    <row r="203" spans="1:12" ht="12" thickBot="1" x14ac:dyDescent="0.25">
      <c r="A203" s="84" t="s">
        <v>62</v>
      </c>
      <c r="B203" s="116" t="s">
        <v>511</v>
      </c>
      <c r="C203" s="105" t="s">
        <v>512</v>
      </c>
      <c r="D203" s="106" t="s">
        <v>393</v>
      </c>
      <c r="E203" s="82">
        <v>3</v>
      </c>
      <c r="F203" s="82">
        <v>3.63</v>
      </c>
      <c r="G203" s="91">
        <v>10.89</v>
      </c>
      <c r="H203" s="77"/>
      <c r="I203" s="78"/>
      <c r="J203" s="79"/>
      <c r="L203" s="6" t="s">
        <v>62</v>
      </c>
    </row>
    <row r="204" spans="1:12" ht="12" thickBot="1" x14ac:dyDescent="0.25">
      <c r="A204" s="63" t="s">
        <v>242</v>
      </c>
      <c r="B204" s="64"/>
      <c r="C204" s="65" t="s">
        <v>317</v>
      </c>
      <c r="D204" s="66">
        <v>0</v>
      </c>
      <c r="E204" s="67"/>
      <c r="F204" s="67"/>
      <c r="G204" s="68"/>
      <c r="H204" s="69">
        <v>41805.08</v>
      </c>
      <c r="I204" s="78"/>
      <c r="J204" s="79"/>
      <c r="L204" s="6" t="s">
        <v>242</v>
      </c>
    </row>
    <row r="205" spans="1:12" x14ac:dyDescent="0.2">
      <c r="A205" s="70" t="s">
        <v>243</v>
      </c>
      <c r="B205" s="114"/>
      <c r="C205" s="115" t="s">
        <v>23</v>
      </c>
      <c r="D205" s="80">
        <v>0</v>
      </c>
      <c r="E205" s="98"/>
      <c r="F205" s="98"/>
      <c r="G205" s="99"/>
      <c r="H205" s="77"/>
      <c r="I205" s="78"/>
      <c r="J205" s="79"/>
      <c r="L205" s="6" t="s">
        <v>243</v>
      </c>
    </row>
    <row r="206" spans="1:12" x14ac:dyDescent="0.2">
      <c r="A206" s="70" t="s">
        <v>246</v>
      </c>
      <c r="B206" s="114"/>
      <c r="C206" s="81" t="s">
        <v>24</v>
      </c>
      <c r="D206" s="80">
        <v>0</v>
      </c>
      <c r="E206" s="98"/>
      <c r="F206" s="98"/>
      <c r="G206" s="99"/>
      <c r="H206" s="77"/>
      <c r="I206" s="78"/>
      <c r="J206" s="79"/>
      <c r="L206" s="6" t="s">
        <v>246</v>
      </c>
    </row>
    <row r="207" spans="1:12" ht="22.5" x14ac:dyDescent="0.2">
      <c r="A207" s="70">
        <v>97741</v>
      </c>
      <c r="B207" s="114" t="s">
        <v>343</v>
      </c>
      <c r="C207" s="81" t="s">
        <v>338</v>
      </c>
      <c r="D207" s="80" t="s">
        <v>58</v>
      </c>
      <c r="E207" s="82">
        <v>1</v>
      </c>
      <c r="F207" s="82">
        <v>228.95</v>
      </c>
      <c r="G207" s="83">
        <v>228.95</v>
      </c>
      <c r="H207" s="77"/>
      <c r="I207" s="78"/>
      <c r="J207" s="79"/>
      <c r="L207" s="6">
        <v>97741</v>
      </c>
    </row>
    <row r="208" spans="1:12" x14ac:dyDescent="0.2">
      <c r="A208" s="70">
        <v>95675</v>
      </c>
      <c r="B208" s="114" t="s">
        <v>343</v>
      </c>
      <c r="C208" s="81" t="s">
        <v>146</v>
      </c>
      <c r="D208" s="80" t="s">
        <v>58</v>
      </c>
      <c r="E208" s="82">
        <v>1</v>
      </c>
      <c r="F208" s="82">
        <v>199.88</v>
      </c>
      <c r="G208" s="83">
        <v>199.88</v>
      </c>
      <c r="H208" s="77"/>
      <c r="I208" s="78"/>
      <c r="J208" s="79"/>
      <c r="L208" s="6">
        <v>95675</v>
      </c>
    </row>
    <row r="209" spans="1:12" x14ac:dyDescent="0.2">
      <c r="A209" s="70" t="s">
        <v>247</v>
      </c>
      <c r="B209" s="114"/>
      <c r="C209" s="81" t="s">
        <v>25</v>
      </c>
      <c r="D209" s="80">
        <v>0</v>
      </c>
      <c r="E209" s="98"/>
      <c r="F209" s="98"/>
      <c r="G209" s="99"/>
      <c r="H209" s="77"/>
      <c r="I209" s="78"/>
      <c r="J209" s="79"/>
      <c r="L209" s="6" t="s">
        <v>247</v>
      </c>
    </row>
    <row r="210" spans="1:12" x14ac:dyDescent="0.2">
      <c r="A210" s="70">
        <v>102607</v>
      </c>
      <c r="B210" s="114" t="s">
        <v>343</v>
      </c>
      <c r="C210" s="81" t="s">
        <v>388</v>
      </c>
      <c r="D210" s="80" t="s">
        <v>58</v>
      </c>
      <c r="E210" s="82">
        <v>2</v>
      </c>
      <c r="F210" s="82">
        <v>589.01</v>
      </c>
      <c r="G210" s="83">
        <v>1178.02</v>
      </c>
      <c r="H210" s="77"/>
      <c r="I210" s="78"/>
      <c r="J210" s="79"/>
      <c r="L210" s="6" t="e">
        <v>#N/A</v>
      </c>
    </row>
    <row r="211" spans="1:12" ht="22.5" x14ac:dyDescent="0.2">
      <c r="A211" s="70">
        <v>94796</v>
      </c>
      <c r="B211" s="114" t="s">
        <v>343</v>
      </c>
      <c r="C211" s="81" t="s">
        <v>356</v>
      </c>
      <c r="D211" s="80" t="s">
        <v>58</v>
      </c>
      <c r="E211" s="82">
        <v>1</v>
      </c>
      <c r="F211" s="82">
        <v>50.27</v>
      </c>
      <c r="G211" s="83">
        <v>50.27</v>
      </c>
      <c r="H211" s="77"/>
      <c r="I211" s="78"/>
      <c r="J211" s="79"/>
      <c r="L211" s="6">
        <v>94796</v>
      </c>
    </row>
    <row r="212" spans="1:12" x14ac:dyDescent="0.2">
      <c r="A212" s="70" t="s">
        <v>248</v>
      </c>
      <c r="B212" s="114"/>
      <c r="C212" s="81" t="s">
        <v>147</v>
      </c>
      <c r="D212" s="80">
        <v>0</v>
      </c>
      <c r="E212" s="98"/>
      <c r="F212" s="98"/>
      <c r="G212" s="99"/>
      <c r="H212" s="77"/>
      <c r="I212" s="78"/>
      <c r="J212" s="79"/>
      <c r="L212" s="6" t="s">
        <v>248</v>
      </c>
    </row>
    <row r="213" spans="1:12" ht="33.75" x14ac:dyDescent="0.2">
      <c r="A213" s="70">
        <v>94703</v>
      </c>
      <c r="B213" s="114" t="s">
        <v>343</v>
      </c>
      <c r="C213" s="81" t="s">
        <v>148</v>
      </c>
      <c r="D213" s="80" t="s">
        <v>58</v>
      </c>
      <c r="E213" s="82">
        <v>1</v>
      </c>
      <c r="F213" s="82">
        <v>28.38</v>
      </c>
      <c r="G213" s="83">
        <v>28.38</v>
      </c>
      <c r="H213" s="77"/>
      <c r="I213" s="78"/>
      <c r="J213" s="79"/>
      <c r="L213" s="6">
        <v>94703</v>
      </c>
    </row>
    <row r="214" spans="1:12" ht="33.75" x14ac:dyDescent="0.2">
      <c r="A214" s="70">
        <v>94706</v>
      </c>
      <c r="B214" s="114" t="s">
        <v>343</v>
      </c>
      <c r="C214" s="81" t="s">
        <v>149</v>
      </c>
      <c r="D214" s="80" t="s">
        <v>58</v>
      </c>
      <c r="E214" s="82">
        <v>10</v>
      </c>
      <c r="F214" s="82">
        <v>57.69</v>
      </c>
      <c r="G214" s="83">
        <v>576.9</v>
      </c>
      <c r="H214" s="77"/>
      <c r="I214" s="78"/>
      <c r="J214" s="79"/>
      <c r="L214" s="6">
        <v>94706</v>
      </c>
    </row>
    <row r="215" spans="1:12" x14ac:dyDescent="0.2">
      <c r="A215" s="70" t="s">
        <v>249</v>
      </c>
      <c r="B215" s="114"/>
      <c r="C215" s="81" t="s">
        <v>26</v>
      </c>
      <c r="D215" s="80">
        <v>0</v>
      </c>
      <c r="E215" s="98"/>
      <c r="F215" s="98"/>
      <c r="G215" s="99"/>
      <c r="H215" s="77"/>
      <c r="I215" s="78"/>
      <c r="J215" s="79"/>
      <c r="L215" s="6" t="s">
        <v>249</v>
      </c>
    </row>
    <row r="216" spans="1:12" x14ac:dyDescent="0.2">
      <c r="A216" s="70" t="s">
        <v>250</v>
      </c>
      <c r="B216" s="114"/>
      <c r="C216" s="81" t="s">
        <v>113</v>
      </c>
      <c r="D216" s="80">
        <v>0</v>
      </c>
      <c r="E216" s="98"/>
      <c r="F216" s="98"/>
      <c r="G216" s="99"/>
      <c r="H216" s="77"/>
      <c r="I216" s="78"/>
      <c r="J216" s="79"/>
      <c r="L216" s="6" t="s">
        <v>250</v>
      </c>
    </row>
    <row r="217" spans="1:12" ht="22.5" x14ac:dyDescent="0.2">
      <c r="A217" s="70">
        <v>89356</v>
      </c>
      <c r="B217" s="114" t="s">
        <v>343</v>
      </c>
      <c r="C217" s="81" t="s">
        <v>150</v>
      </c>
      <c r="D217" s="80" t="s">
        <v>393</v>
      </c>
      <c r="E217" s="82">
        <v>43.47</v>
      </c>
      <c r="F217" s="82">
        <v>31.32</v>
      </c>
      <c r="G217" s="83">
        <v>1361.48</v>
      </c>
      <c r="H217" s="77"/>
      <c r="I217" s="78"/>
      <c r="J217" s="79"/>
      <c r="L217" s="6">
        <v>89356</v>
      </c>
    </row>
    <row r="218" spans="1:12" x14ac:dyDescent="0.2">
      <c r="A218" s="70" t="s">
        <v>251</v>
      </c>
      <c r="B218" s="114"/>
      <c r="C218" s="81" t="s">
        <v>114</v>
      </c>
      <c r="D218" s="80">
        <v>0</v>
      </c>
      <c r="E218" s="98"/>
      <c r="F218" s="98"/>
      <c r="G218" s="99"/>
      <c r="H218" s="77"/>
      <c r="I218" s="78"/>
      <c r="J218" s="79"/>
      <c r="L218" s="6" t="s">
        <v>251</v>
      </c>
    </row>
    <row r="219" spans="1:12" ht="22.5" x14ac:dyDescent="0.2">
      <c r="A219" s="70">
        <v>89449</v>
      </c>
      <c r="B219" s="114" t="s">
        <v>343</v>
      </c>
      <c r="C219" s="81" t="s">
        <v>151</v>
      </c>
      <c r="D219" s="80" t="s">
        <v>393</v>
      </c>
      <c r="E219" s="82">
        <v>68.819999999999993</v>
      </c>
      <c r="F219" s="82">
        <v>24.27</v>
      </c>
      <c r="G219" s="83">
        <v>1670.26</v>
      </c>
      <c r="H219" s="77"/>
      <c r="I219" s="78"/>
      <c r="J219" s="79"/>
      <c r="L219" s="6">
        <v>89449</v>
      </c>
    </row>
    <row r="220" spans="1:12" x14ac:dyDescent="0.2">
      <c r="A220" s="70" t="s">
        <v>252</v>
      </c>
      <c r="B220" s="114"/>
      <c r="C220" s="81" t="s">
        <v>115</v>
      </c>
      <c r="D220" s="80">
        <v>0</v>
      </c>
      <c r="E220" s="98"/>
      <c r="F220" s="98"/>
      <c r="G220" s="99"/>
      <c r="H220" s="77"/>
      <c r="I220" s="78"/>
      <c r="J220" s="79"/>
      <c r="L220" s="6" t="s">
        <v>252</v>
      </c>
    </row>
    <row r="221" spans="1:12" ht="22.5" x14ac:dyDescent="0.2">
      <c r="A221" s="70">
        <v>89383</v>
      </c>
      <c r="B221" s="114" t="s">
        <v>343</v>
      </c>
      <c r="C221" s="81" t="s">
        <v>152</v>
      </c>
      <c r="D221" s="80" t="s">
        <v>58</v>
      </c>
      <c r="E221" s="82">
        <v>12</v>
      </c>
      <c r="F221" s="82">
        <v>8.91</v>
      </c>
      <c r="G221" s="83">
        <v>106.92</v>
      </c>
      <c r="H221" s="77"/>
      <c r="I221" s="78"/>
      <c r="J221" s="79"/>
      <c r="L221" s="6">
        <v>89383</v>
      </c>
    </row>
    <row r="222" spans="1:12" ht="22.5" x14ac:dyDescent="0.2">
      <c r="A222" s="70">
        <v>90373</v>
      </c>
      <c r="B222" s="114" t="s">
        <v>343</v>
      </c>
      <c r="C222" s="81" t="s">
        <v>153</v>
      </c>
      <c r="D222" s="80" t="s">
        <v>58</v>
      </c>
      <c r="E222" s="82">
        <v>6</v>
      </c>
      <c r="F222" s="82">
        <v>19.25</v>
      </c>
      <c r="G222" s="83">
        <v>115.5</v>
      </c>
      <c r="H222" s="77"/>
      <c r="I222" s="78"/>
      <c r="J222" s="79"/>
      <c r="L222" s="6">
        <v>90373</v>
      </c>
    </row>
    <row r="223" spans="1:12" ht="22.5" x14ac:dyDescent="0.2">
      <c r="A223" s="70">
        <v>89364</v>
      </c>
      <c r="B223" s="114" t="s">
        <v>343</v>
      </c>
      <c r="C223" s="81" t="s">
        <v>154</v>
      </c>
      <c r="D223" s="80" t="s">
        <v>58</v>
      </c>
      <c r="E223" s="82">
        <v>9</v>
      </c>
      <c r="F223" s="82">
        <v>16.29</v>
      </c>
      <c r="G223" s="83">
        <v>146.61000000000001</v>
      </c>
      <c r="H223" s="77"/>
      <c r="I223" s="78"/>
      <c r="J223" s="79"/>
      <c r="L223" s="6">
        <v>89364</v>
      </c>
    </row>
    <row r="224" spans="1:12" ht="22.5" x14ac:dyDescent="0.2">
      <c r="A224" s="70">
        <v>89395</v>
      </c>
      <c r="B224" s="114" t="s">
        <v>343</v>
      </c>
      <c r="C224" s="81" t="s">
        <v>155</v>
      </c>
      <c r="D224" s="80" t="s">
        <v>58</v>
      </c>
      <c r="E224" s="82">
        <v>1</v>
      </c>
      <c r="F224" s="82">
        <v>17.66</v>
      </c>
      <c r="G224" s="83">
        <v>17.66</v>
      </c>
      <c r="H224" s="77"/>
      <c r="I224" s="78"/>
      <c r="J224" s="79"/>
      <c r="L224" s="6">
        <v>89395</v>
      </c>
    </row>
    <row r="225" spans="1:12" x14ac:dyDescent="0.2">
      <c r="A225" s="70" t="s">
        <v>253</v>
      </c>
      <c r="B225" s="114"/>
      <c r="C225" s="81" t="s">
        <v>116</v>
      </c>
      <c r="D225" s="80">
        <v>0</v>
      </c>
      <c r="E225" s="98"/>
      <c r="F225" s="98"/>
      <c r="G225" s="99"/>
      <c r="H225" s="77"/>
      <c r="I225" s="78"/>
      <c r="J225" s="79"/>
      <c r="L225" s="6" t="s">
        <v>253</v>
      </c>
    </row>
    <row r="226" spans="1:12" ht="22.5" x14ac:dyDescent="0.2">
      <c r="A226" s="70">
        <v>89411</v>
      </c>
      <c r="B226" s="114" t="s">
        <v>343</v>
      </c>
      <c r="C226" s="81" t="s">
        <v>156</v>
      </c>
      <c r="D226" s="80" t="s">
        <v>58</v>
      </c>
      <c r="E226" s="82">
        <v>1</v>
      </c>
      <c r="F226" s="82">
        <v>14.14</v>
      </c>
      <c r="G226" s="83">
        <v>14.14</v>
      </c>
      <c r="H226" s="77"/>
      <c r="I226" s="78"/>
      <c r="J226" s="79"/>
      <c r="L226" s="6">
        <v>89411</v>
      </c>
    </row>
    <row r="227" spans="1:12" x14ac:dyDescent="0.2">
      <c r="A227" s="70" t="s">
        <v>254</v>
      </c>
      <c r="B227" s="114"/>
      <c r="C227" s="81" t="s">
        <v>117</v>
      </c>
      <c r="D227" s="80">
        <v>0</v>
      </c>
      <c r="E227" s="98"/>
      <c r="F227" s="98"/>
      <c r="G227" s="99"/>
      <c r="H227" s="77"/>
      <c r="I227" s="78"/>
      <c r="J227" s="79"/>
      <c r="L227" s="6" t="s">
        <v>254</v>
      </c>
    </row>
    <row r="228" spans="1:12" ht="22.5" x14ac:dyDescent="0.2">
      <c r="A228" s="70">
        <v>89579</v>
      </c>
      <c r="B228" s="114" t="s">
        <v>343</v>
      </c>
      <c r="C228" s="81" t="s">
        <v>157</v>
      </c>
      <c r="D228" s="80" t="s">
        <v>58</v>
      </c>
      <c r="E228" s="82">
        <v>4</v>
      </c>
      <c r="F228" s="82">
        <v>14.37</v>
      </c>
      <c r="G228" s="83">
        <v>57.48</v>
      </c>
      <c r="H228" s="77"/>
      <c r="I228" s="78"/>
      <c r="J228" s="79"/>
      <c r="L228" s="6">
        <v>89579</v>
      </c>
    </row>
    <row r="229" spans="1:12" ht="22.5" x14ac:dyDescent="0.2">
      <c r="A229" s="70">
        <v>89596</v>
      </c>
      <c r="B229" s="114" t="s">
        <v>343</v>
      </c>
      <c r="C229" s="81" t="s">
        <v>158</v>
      </c>
      <c r="D229" s="80" t="s">
        <v>58</v>
      </c>
      <c r="E229" s="82">
        <v>6</v>
      </c>
      <c r="F229" s="82">
        <v>14.48</v>
      </c>
      <c r="G229" s="83">
        <v>86.88</v>
      </c>
      <c r="H229" s="77"/>
      <c r="I229" s="78"/>
      <c r="J229" s="79"/>
      <c r="L229" s="6">
        <v>89596</v>
      </c>
    </row>
    <row r="230" spans="1:12" ht="22.5" x14ac:dyDescent="0.2">
      <c r="A230" s="70">
        <v>89503</v>
      </c>
      <c r="B230" s="114" t="s">
        <v>343</v>
      </c>
      <c r="C230" s="81" t="s">
        <v>159</v>
      </c>
      <c r="D230" s="80" t="s">
        <v>58</v>
      </c>
      <c r="E230" s="82">
        <v>31</v>
      </c>
      <c r="F230" s="82">
        <v>35.08</v>
      </c>
      <c r="G230" s="83">
        <v>1087.48</v>
      </c>
      <c r="H230" s="77"/>
      <c r="I230" s="78"/>
      <c r="J230" s="79"/>
      <c r="L230" s="6">
        <v>89503</v>
      </c>
    </row>
    <row r="231" spans="1:12" ht="22.5" x14ac:dyDescent="0.2">
      <c r="A231" s="70">
        <v>89625</v>
      </c>
      <c r="B231" s="114" t="s">
        <v>343</v>
      </c>
      <c r="C231" s="81" t="s">
        <v>160</v>
      </c>
      <c r="D231" s="80" t="s">
        <v>58</v>
      </c>
      <c r="E231" s="82">
        <v>4</v>
      </c>
      <c r="F231" s="82">
        <v>32.270000000000003</v>
      </c>
      <c r="G231" s="83">
        <v>129.08000000000001</v>
      </c>
      <c r="H231" s="77"/>
      <c r="I231" s="78"/>
      <c r="J231" s="79"/>
      <c r="L231" s="6">
        <v>89625</v>
      </c>
    </row>
    <row r="232" spans="1:12" ht="22.5" x14ac:dyDescent="0.2">
      <c r="A232" s="70">
        <v>89627</v>
      </c>
      <c r="B232" s="114" t="s">
        <v>343</v>
      </c>
      <c r="C232" s="81" t="s">
        <v>161</v>
      </c>
      <c r="D232" s="80" t="s">
        <v>58</v>
      </c>
      <c r="E232" s="82">
        <v>1</v>
      </c>
      <c r="F232" s="82">
        <v>26.24</v>
      </c>
      <c r="G232" s="83">
        <v>26.24</v>
      </c>
      <c r="H232" s="77"/>
      <c r="I232" s="78"/>
      <c r="J232" s="79"/>
      <c r="L232" s="6">
        <v>89627</v>
      </c>
    </row>
    <row r="233" spans="1:12" x14ac:dyDescent="0.2">
      <c r="A233" s="70" t="s">
        <v>255</v>
      </c>
      <c r="B233" s="114"/>
      <c r="C233" s="81" t="s">
        <v>16</v>
      </c>
      <c r="D233" s="80">
        <v>0</v>
      </c>
      <c r="E233" s="98"/>
      <c r="F233" s="98"/>
      <c r="G233" s="99"/>
      <c r="H233" s="77"/>
      <c r="I233" s="78"/>
      <c r="J233" s="79"/>
      <c r="L233" s="6" t="s">
        <v>255</v>
      </c>
    </row>
    <row r="234" spans="1:12" ht="22.5" x14ac:dyDescent="0.2">
      <c r="A234" s="70">
        <v>89711</v>
      </c>
      <c r="B234" s="114" t="s">
        <v>343</v>
      </c>
      <c r="C234" s="81" t="s">
        <v>162</v>
      </c>
      <c r="D234" s="80" t="s">
        <v>393</v>
      </c>
      <c r="E234" s="82">
        <v>2.15</v>
      </c>
      <c r="F234" s="82">
        <v>28.52</v>
      </c>
      <c r="G234" s="83">
        <v>61.32</v>
      </c>
      <c r="H234" s="77"/>
      <c r="I234" s="78"/>
      <c r="J234" s="79"/>
      <c r="L234" s="6">
        <v>89711</v>
      </c>
    </row>
    <row r="235" spans="1:12" ht="22.5" x14ac:dyDescent="0.2">
      <c r="A235" s="70">
        <v>89712</v>
      </c>
      <c r="B235" s="114" t="s">
        <v>343</v>
      </c>
      <c r="C235" s="81" t="s">
        <v>163</v>
      </c>
      <c r="D235" s="80" t="s">
        <v>393</v>
      </c>
      <c r="E235" s="82">
        <v>12.37</v>
      </c>
      <c r="F235" s="82">
        <v>39.229999999999997</v>
      </c>
      <c r="G235" s="83">
        <v>485.28</v>
      </c>
      <c r="H235" s="77"/>
      <c r="I235" s="78"/>
      <c r="J235" s="79"/>
      <c r="L235" s="6">
        <v>89712</v>
      </c>
    </row>
    <row r="236" spans="1:12" ht="22.5" x14ac:dyDescent="0.2">
      <c r="A236" s="70">
        <v>89713</v>
      </c>
      <c r="B236" s="114" t="s">
        <v>343</v>
      </c>
      <c r="C236" s="81" t="s">
        <v>164</v>
      </c>
      <c r="D236" s="80" t="s">
        <v>393</v>
      </c>
      <c r="E236" s="82">
        <v>3.08</v>
      </c>
      <c r="F236" s="82">
        <v>53.84</v>
      </c>
      <c r="G236" s="83">
        <v>165.83</v>
      </c>
      <c r="H236" s="77"/>
      <c r="I236" s="78"/>
      <c r="J236" s="79"/>
      <c r="L236" s="6">
        <v>89713</v>
      </c>
    </row>
    <row r="237" spans="1:12" ht="22.5" x14ac:dyDescent="0.2">
      <c r="A237" s="70">
        <v>89714</v>
      </c>
      <c r="B237" s="114" t="s">
        <v>343</v>
      </c>
      <c r="C237" s="81" t="s">
        <v>165</v>
      </c>
      <c r="D237" s="80" t="s">
        <v>393</v>
      </c>
      <c r="E237" s="82">
        <v>23.28</v>
      </c>
      <c r="F237" s="82">
        <v>64.12</v>
      </c>
      <c r="G237" s="83">
        <v>1492.71</v>
      </c>
      <c r="H237" s="77"/>
      <c r="I237" s="78"/>
      <c r="J237" s="79"/>
      <c r="L237" s="6">
        <v>89714</v>
      </c>
    </row>
    <row r="238" spans="1:12" ht="22.5" x14ac:dyDescent="0.2">
      <c r="A238" s="70">
        <v>89848</v>
      </c>
      <c r="B238" s="114" t="s">
        <v>343</v>
      </c>
      <c r="C238" s="81" t="s">
        <v>166</v>
      </c>
      <c r="D238" s="80" t="s">
        <v>393</v>
      </c>
      <c r="E238" s="82">
        <v>8.2799999999999994</v>
      </c>
      <c r="F238" s="82">
        <v>44.58</v>
      </c>
      <c r="G238" s="83">
        <v>369.12</v>
      </c>
      <c r="H238" s="77"/>
      <c r="I238" s="78"/>
      <c r="J238" s="79"/>
      <c r="L238" s="6">
        <v>89848</v>
      </c>
    </row>
    <row r="239" spans="1:12" ht="22.5" x14ac:dyDescent="0.2">
      <c r="A239" s="70">
        <v>89849</v>
      </c>
      <c r="B239" s="114" t="s">
        <v>343</v>
      </c>
      <c r="C239" s="81" t="s">
        <v>167</v>
      </c>
      <c r="D239" s="80" t="s">
        <v>393</v>
      </c>
      <c r="E239" s="82">
        <v>60.85</v>
      </c>
      <c r="F239" s="82">
        <v>89.27</v>
      </c>
      <c r="G239" s="83">
        <v>5432.08</v>
      </c>
      <c r="H239" s="77"/>
      <c r="I239" s="78"/>
      <c r="J239" s="79"/>
      <c r="L239" s="6">
        <v>89849</v>
      </c>
    </row>
    <row r="240" spans="1:12" x14ac:dyDescent="0.2">
      <c r="A240" s="70" t="s">
        <v>256</v>
      </c>
      <c r="B240" s="114"/>
      <c r="C240" s="81" t="s">
        <v>118</v>
      </c>
      <c r="D240" s="80">
        <v>0</v>
      </c>
      <c r="E240" s="98"/>
      <c r="F240" s="98"/>
      <c r="G240" s="99"/>
      <c r="H240" s="77"/>
      <c r="I240" s="78"/>
      <c r="J240" s="79"/>
      <c r="L240" s="6" t="s">
        <v>256</v>
      </c>
    </row>
    <row r="241" spans="1:12" ht="22.5" x14ac:dyDescent="0.2">
      <c r="A241" s="70">
        <v>89724</v>
      </c>
      <c r="B241" s="114" t="s">
        <v>343</v>
      </c>
      <c r="C241" s="81" t="s">
        <v>168</v>
      </c>
      <c r="D241" s="80" t="s">
        <v>58</v>
      </c>
      <c r="E241" s="82">
        <v>4</v>
      </c>
      <c r="F241" s="82">
        <v>16.850000000000001</v>
      </c>
      <c r="G241" s="83">
        <v>67.400000000000006</v>
      </c>
      <c r="H241" s="77"/>
      <c r="I241" s="78"/>
      <c r="J241" s="79"/>
      <c r="L241" s="6">
        <v>89724</v>
      </c>
    </row>
    <row r="242" spans="1:12" ht="22.5" x14ac:dyDescent="0.2">
      <c r="A242" s="70">
        <v>89731</v>
      </c>
      <c r="B242" s="114" t="s">
        <v>343</v>
      </c>
      <c r="C242" s="81" t="s">
        <v>169</v>
      </c>
      <c r="D242" s="80" t="s">
        <v>58</v>
      </c>
      <c r="E242" s="82">
        <v>4</v>
      </c>
      <c r="F242" s="82">
        <v>18.61</v>
      </c>
      <c r="G242" s="83">
        <v>74.44</v>
      </c>
      <c r="H242" s="77"/>
      <c r="I242" s="78"/>
      <c r="J242" s="79"/>
      <c r="L242" s="6">
        <v>89731</v>
      </c>
    </row>
    <row r="243" spans="1:12" ht="22.5" x14ac:dyDescent="0.2">
      <c r="A243" s="70">
        <v>89748</v>
      </c>
      <c r="B243" s="114" t="s">
        <v>343</v>
      </c>
      <c r="C243" s="81" t="s">
        <v>170</v>
      </c>
      <c r="D243" s="80" t="s">
        <v>58</v>
      </c>
      <c r="E243" s="82">
        <v>2</v>
      </c>
      <c r="F243" s="82">
        <v>59.02</v>
      </c>
      <c r="G243" s="83">
        <v>118.04</v>
      </c>
      <c r="H243" s="77"/>
      <c r="I243" s="78"/>
      <c r="J243" s="79"/>
      <c r="L243" s="6">
        <v>89748</v>
      </c>
    </row>
    <row r="244" spans="1:12" x14ac:dyDescent="0.2">
      <c r="A244" s="70" t="s">
        <v>257</v>
      </c>
      <c r="B244" s="114"/>
      <c r="C244" s="81" t="s">
        <v>119</v>
      </c>
      <c r="D244" s="80">
        <v>0</v>
      </c>
      <c r="E244" s="98"/>
      <c r="F244" s="98"/>
      <c r="G244" s="99"/>
      <c r="H244" s="77"/>
      <c r="I244" s="78"/>
      <c r="J244" s="79"/>
      <c r="L244" s="6" t="s">
        <v>257</v>
      </c>
    </row>
    <row r="245" spans="1:12" ht="22.5" x14ac:dyDescent="0.2">
      <c r="A245" s="70">
        <v>89810</v>
      </c>
      <c r="B245" s="114" t="s">
        <v>343</v>
      </c>
      <c r="C245" s="81" t="s">
        <v>171</v>
      </c>
      <c r="D245" s="80" t="s">
        <v>58</v>
      </c>
      <c r="E245" s="82">
        <v>2</v>
      </c>
      <c r="F245" s="82">
        <v>38.36</v>
      </c>
      <c r="G245" s="83">
        <v>76.72</v>
      </c>
      <c r="H245" s="77"/>
      <c r="I245" s="78"/>
      <c r="J245" s="79"/>
      <c r="L245" s="6">
        <v>89810</v>
      </c>
    </row>
    <row r="246" spans="1:12" ht="22.5" x14ac:dyDescent="0.2">
      <c r="A246" s="70">
        <v>89809</v>
      </c>
      <c r="B246" s="114" t="s">
        <v>343</v>
      </c>
      <c r="C246" s="81" t="s">
        <v>172</v>
      </c>
      <c r="D246" s="80" t="s">
        <v>58</v>
      </c>
      <c r="E246" s="82">
        <v>1</v>
      </c>
      <c r="F246" s="82">
        <v>38.46</v>
      </c>
      <c r="G246" s="83">
        <v>38.46</v>
      </c>
      <c r="H246" s="77"/>
      <c r="I246" s="78"/>
      <c r="J246" s="79"/>
      <c r="L246" s="6">
        <v>89809</v>
      </c>
    </row>
    <row r="247" spans="1:12" x14ac:dyDescent="0.2">
      <c r="A247" s="70" t="s">
        <v>258</v>
      </c>
      <c r="B247" s="114"/>
      <c r="C247" s="81" t="s">
        <v>120</v>
      </c>
      <c r="D247" s="80">
        <v>0</v>
      </c>
      <c r="E247" s="98"/>
      <c r="F247" s="98"/>
      <c r="G247" s="99"/>
      <c r="H247" s="77"/>
      <c r="I247" s="78"/>
      <c r="J247" s="79"/>
      <c r="L247" s="6" t="s">
        <v>258</v>
      </c>
    </row>
    <row r="248" spans="1:12" ht="22.5" x14ac:dyDescent="0.2">
      <c r="A248" s="70">
        <v>89854</v>
      </c>
      <c r="B248" s="114" t="s">
        <v>343</v>
      </c>
      <c r="C248" s="81" t="s">
        <v>173</v>
      </c>
      <c r="D248" s="80" t="s">
        <v>58</v>
      </c>
      <c r="E248" s="82">
        <v>3</v>
      </c>
      <c r="F248" s="82">
        <v>135.16999999999999</v>
      </c>
      <c r="G248" s="83">
        <v>405.51</v>
      </c>
      <c r="H248" s="77"/>
      <c r="I248" s="78"/>
      <c r="J248" s="79"/>
      <c r="L248" s="6">
        <v>89854</v>
      </c>
    </row>
    <row r="249" spans="1:12" x14ac:dyDescent="0.2">
      <c r="A249" s="70" t="s">
        <v>259</v>
      </c>
      <c r="B249" s="114"/>
      <c r="C249" s="81" t="s">
        <v>30</v>
      </c>
      <c r="D249" s="80">
        <v>0</v>
      </c>
      <c r="E249" s="98"/>
      <c r="F249" s="98"/>
      <c r="G249" s="99"/>
      <c r="H249" s="77"/>
      <c r="I249" s="78"/>
      <c r="J249" s="79"/>
      <c r="L249" s="6" t="s">
        <v>259</v>
      </c>
    </row>
    <row r="250" spans="1:12" ht="22.5" x14ac:dyDescent="0.2">
      <c r="A250" s="70">
        <v>98111</v>
      </c>
      <c r="B250" s="114" t="s">
        <v>343</v>
      </c>
      <c r="C250" s="81" t="s">
        <v>384</v>
      </c>
      <c r="D250" s="80" t="s">
        <v>58</v>
      </c>
      <c r="E250" s="82">
        <v>10</v>
      </c>
      <c r="F250" s="82">
        <v>59.07</v>
      </c>
      <c r="G250" s="83">
        <v>590.70000000000005</v>
      </c>
      <c r="H250" s="77"/>
      <c r="I250" s="78"/>
      <c r="J250" s="79"/>
      <c r="L250" s="6">
        <v>98111</v>
      </c>
    </row>
    <row r="251" spans="1:12" x14ac:dyDescent="0.2">
      <c r="A251" s="70" t="s">
        <v>244</v>
      </c>
      <c r="B251" s="114"/>
      <c r="C251" s="115" t="s">
        <v>31</v>
      </c>
      <c r="D251" s="80">
        <v>0</v>
      </c>
      <c r="E251" s="98"/>
      <c r="F251" s="98"/>
      <c r="G251" s="99"/>
      <c r="H251" s="77"/>
      <c r="I251" s="78"/>
      <c r="J251" s="79"/>
      <c r="L251" s="6" t="s">
        <v>244</v>
      </c>
    </row>
    <row r="252" spans="1:12" x14ac:dyDescent="0.2">
      <c r="A252" s="70" t="s">
        <v>260</v>
      </c>
      <c r="B252" s="114"/>
      <c r="C252" s="81" t="s">
        <v>32</v>
      </c>
      <c r="D252" s="80">
        <v>0</v>
      </c>
      <c r="E252" s="98"/>
      <c r="F252" s="98"/>
      <c r="G252" s="99"/>
      <c r="H252" s="77"/>
      <c r="I252" s="78"/>
      <c r="J252" s="79"/>
      <c r="L252" s="6" t="s">
        <v>260</v>
      </c>
    </row>
    <row r="253" spans="1:12" ht="33.75" x14ac:dyDescent="0.2">
      <c r="A253" s="70">
        <v>86919</v>
      </c>
      <c r="B253" s="114" t="s">
        <v>343</v>
      </c>
      <c r="C253" s="81" t="s">
        <v>368</v>
      </c>
      <c r="D253" s="80" t="s">
        <v>58</v>
      </c>
      <c r="E253" s="82">
        <v>1</v>
      </c>
      <c r="F253" s="82">
        <v>1083.49</v>
      </c>
      <c r="G253" s="83">
        <v>1083.49</v>
      </c>
      <c r="H253" s="77"/>
      <c r="I253" s="78"/>
      <c r="J253" s="79"/>
      <c r="L253" s="6">
        <v>86919</v>
      </c>
    </row>
    <row r="254" spans="1:12" x14ac:dyDescent="0.2">
      <c r="A254" s="70" t="s">
        <v>261</v>
      </c>
      <c r="B254" s="114"/>
      <c r="C254" s="81" t="s">
        <v>19</v>
      </c>
      <c r="D254" s="80">
        <v>0</v>
      </c>
      <c r="E254" s="98"/>
      <c r="F254" s="98"/>
      <c r="G254" s="99"/>
      <c r="H254" s="77"/>
      <c r="I254" s="78"/>
      <c r="J254" s="79"/>
      <c r="L254" s="6" t="s">
        <v>261</v>
      </c>
    </row>
    <row r="255" spans="1:12" ht="33.75" x14ac:dyDescent="0.2">
      <c r="A255" s="70">
        <v>95472</v>
      </c>
      <c r="B255" s="114" t="s">
        <v>343</v>
      </c>
      <c r="C255" s="81" t="s">
        <v>369</v>
      </c>
      <c r="D255" s="80" t="s">
        <v>58</v>
      </c>
      <c r="E255" s="82">
        <v>2</v>
      </c>
      <c r="F255" s="82">
        <v>883.53</v>
      </c>
      <c r="G255" s="83">
        <v>1767.06</v>
      </c>
      <c r="H255" s="77"/>
      <c r="I255" s="78"/>
      <c r="J255" s="79"/>
      <c r="L255" s="6">
        <v>95472</v>
      </c>
    </row>
    <row r="256" spans="1:12" x14ac:dyDescent="0.2">
      <c r="A256" s="70" t="s">
        <v>262</v>
      </c>
      <c r="B256" s="114"/>
      <c r="C256" s="81" t="s">
        <v>20</v>
      </c>
      <c r="D256" s="80">
        <v>0</v>
      </c>
      <c r="E256" s="98"/>
      <c r="F256" s="98"/>
      <c r="G256" s="99"/>
      <c r="H256" s="77"/>
      <c r="I256" s="78"/>
      <c r="J256" s="79"/>
      <c r="L256" s="6" t="s">
        <v>262</v>
      </c>
    </row>
    <row r="257" spans="1:12" ht="22.5" x14ac:dyDescent="0.2">
      <c r="A257" s="70">
        <v>95547</v>
      </c>
      <c r="B257" s="114" t="s">
        <v>343</v>
      </c>
      <c r="C257" s="81" t="s">
        <v>370</v>
      </c>
      <c r="D257" s="80" t="s">
        <v>58</v>
      </c>
      <c r="E257" s="82">
        <v>2</v>
      </c>
      <c r="F257" s="82">
        <v>62.16</v>
      </c>
      <c r="G257" s="83">
        <v>124.32</v>
      </c>
      <c r="H257" s="77"/>
      <c r="I257" s="78"/>
      <c r="J257" s="79"/>
      <c r="L257" s="6">
        <v>95547</v>
      </c>
    </row>
    <row r="258" spans="1:12" x14ac:dyDescent="0.2">
      <c r="A258" s="70" t="s">
        <v>263</v>
      </c>
      <c r="B258" s="114"/>
      <c r="C258" s="81" t="s">
        <v>21</v>
      </c>
      <c r="D258" s="80">
        <v>0</v>
      </c>
      <c r="E258" s="98"/>
      <c r="F258" s="98"/>
      <c r="G258" s="99"/>
      <c r="H258" s="77"/>
      <c r="I258" s="78"/>
      <c r="J258" s="79"/>
      <c r="L258" s="6" t="s">
        <v>263</v>
      </c>
    </row>
    <row r="259" spans="1:12" ht="33.75" x14ac:dyDescent="0.2">
      <c r="A259" s="70">
        <v>94489</v>
      </c>
      <c r="B259" s="114" t="s">
        <v>343</v>
      </c>
      <c r="C259" s="81" t="s">
        <v>174</v>
      </c>
      <c r="D259" s="80" t="s">
        <v>58</v>
      </c>
      <c r="E259" s="82">
        <v>1</v>
      </c>
      <c r="F259" s="82">
        <v>39.92</v>
      </c>
      <c r="G259" s="83">
        <v>39.92</v>
      </c>
      <c r="H259" s="77"/>
      <c r="I259" s="78"/>
      <c r="J259" s="79"/>
      <c r="L259" s="6">
        <v>94489</v>
      </c>
    </row>
    <row r="260" spans="1:12" ht="33.75" x14ac:dyDescent="0.2">
      <c r="A260" s="70">
        <v>94492</v>
      </c>
      <c r="B260" s="114" t="s">
        <v>343</v>
      </c>
      <c r="C260" s="81" t="s">
        <v>175</v>
      </c>
      <c r="D260" s="80" t="s">
        <v>58</v>
      </c>
      <c r="E260" s="82">
        <v>7</v>
      </c>
      <c r="F260" s="82">
        <v>82.75</v>
      </c>
      <c r="G260" s="83">
        <v>579.25</v>
      </c>
      <c r="H260" s="77"/>
      <c r="I260" s="78"/>
      <c r="J260" s="79"/>
      <c r="L260" s="6">
        <v>94492</v>
      </c>
    </row>
    <row r="261" spans="1:12" ht="33.75" x14ac:dyDescent="0.2">
      <c r="A261" s="70">
        <v>94794</v>
      </c>
      <c r="B261" s="114" t="s">
        <v>343</v>
      </c>
      <c r="C261" s="81" t="s">
        <v>176</v>
      </c>
      <c r="D261" s="80" t="s">
        <v>58</v>
      </c>
      <c r="E261" s="82">
        <v>2</v>
      </c>
      <c r="F261" s="82">
        <v>205.91</v>
      </c>
      <c r="G261" s="83">
        <v>411.82</v>
      </c>
      <c r="H261" s="77"/>
      <c r="I261" s="78"/>
      <c r="J261" s="79"/>
      <c r="L261" s="6">
        <v>94794</v>
      </c>
    </row>
    <row r="262" spans="1:12" ht="22.5" x14ac:dyDescent="0.2">
      <c r="A262" s="70">
        <v>89987</v>
      </c>
      <c r="B262" s="114" t="s">
        <v>343</v>
      </c>
      <c r="C262" s="81" t="s">
        <v>177</v>
      </c>
      <c r="D262" s="80" t="s">
        <v>58</v>
      </c>
      <c r="E262" s="82">
        <v>6</v>
      </c>
      <c r="F262" s="82">
        <v>116.39</v>
      </c>
      <c r="G262" s="83">
        <v>698.34</v>
      </c>
      <c r="H262" s="77"/>
      <c r="I262" s="78"/>
      <c r="J262" s="79"/>
      <c r="L262" s="6">
        <v>89987</v>
      </c>
    </row>
    <row r="263" spans="1:12" ht="22.5" x14ac:dyDescent="0.2">
      <c r="A263" s="84" t="s">
        <v>62</v>
      </c>
      <c r="B263" s="116"/>
      <c r="C263" s="85" t="s">
        <v>264</v>
      </c>
      <c r="D263" s="80">
        <v>0</v>
      </c>
      <c r="E263" s="98"/>
      <c r="F263" s="98"/>
      <c r="G263" s="99"/>
      <c r="H263" s="77"/>
      <c r="I263" s="78"/>
      <c r="J263" s="79"/>
      <c r="L263" s="6" t="s">
        <v>62</v>
      </c>
    </row>
    <row r="264" spans="1:12" x14ac:dyDescent="0.2">
      <c r="A264" s="84" t="s">
        <v>62</v>
      </c>
      <c r="B264" s="116" t="s">
        <v>513</v>
      </c>
      <c r="C264" s="105" t="s">
        <v>514</v>
      </c>
      <c r="D264" s="106" t="s">
        <v>58</v>
      </c>
      <c r="E264" s="82">
        <v>2</v>
      </c>
      <c r="F264" s="82">
        <v>12.95</v>
      </c>
      <c r="G264" s="91">
        <v>25.9</v>
      </c>
      <c r="H264" s="77"/>
      <c r="I264" s="78"/>
      <c r="J264" s="79"/>
      <c r="L264" s="6" t="s">
        <v>62</v>
      </c>
    </row>
    <row r="265" spans="1:12" x14ac:dyDescent="0.2">
      <c r="A265" s="84">
        <v>72293</v>
      </c>
      <c r="B265" s="116" t="s">
        <v>343</v>
      </c>
      <c r="C265" s="105" t="s">
        <v>515</v>
      </c>
      <c r="D265" s="106" t="s">
        <v>58</v>
      </c>
      <c r="E265" s="82">
        <v>2</v>
      </c>
      <c r="F265" s="82">
        <v>6.54</v>
      </c>
      <c r="G265" s="91">
        <v>13.08</v>
      </c>
      <c r="H265" s="77"/>
      <c r="I265" s="78"/>
      <c r="J265" s="79"/>
      <c r="L265" s="6" t="e">
        <v>#N/A</v>
      </c>
    </row>
    <row r="266" spans="1:12" ht="22.5" x14ac:dyDescent="0.2">
      <c r="A266" s="84"/>
      <c r="B266" s="116" t="s">
        <v>516</v>
      </c>
      <c r="C266" s="105" t="s">
        <v>517</v>
      </c>
      <c r="D266" s="106" t="s">
        <v>58</v>
      </c>
      <c r="E266" s="82">
        <v>2</v>
      </c>
      <c r="F266" s="82">
        <v>216.76</v>
      </c>
      <c r="G266" s="91">
        <v>433.52</v>
      </c>
      <c r="H266" s="77"/>
      <c r="I266" s="78"/>
      <c r="J266" s="79"/>
      <c r="L266" s="6" t="e">
        <v>#N/A</v>
      </c>
    </row>
    <row r="267" spans="1:12" ht="22.5" x14ac:dyDescent="0.2">
      <c r="A267" s="84"/>
      <c r="B267" s="116" t="s">
        <v>518</v>
      </c>
      <c r="C267" s="105" t="s">
        <v>519</v>
      </c>
      <c r="D267" s="106" t="s">
        <v>58</v>
      </c>
      <c r="E267" s="82">
        <v>2</v>
      </c>
      <c r="F267" s="82">
        <v>91.03</v>
      </c>
      <c r="G267" s="91">
        <v>182.06</v>
      </c>
      <c r="H267" s="77"/>
      <c r="I267" s="78"/>
      <c r="J267" s="79"/>
      <c r="L267" s="6" t="e">
        <v>#N/A</v>
      </c>
    </row>
    <row r="268" spans="1:12" ht="33.75" x14ac:dyDescent="0.2">
      <c r="A268" s="84"/>
      <c r="B268" s="116" t="s">
        <v>520</v>
      </c>
      <c r="C268" s="105" t="s">
        <v>521</v>
      </c>
      <c r="D268" s="106" t="s">
        <v>58</v>
      </c>
      <c r="E268" s="82">
        <v>5</v>
      </c>
      <c r="F268" s="82">
        <v>271.86</v>
      </c>
      <c r="G268" s="91">
        <v>1359.3</v>
      </c>
      <c r="H268" s="77"/>
      <c r="I268" s="78"/>
      <c r="J268" s="79"/>
      <c r="L268" s="6" t="e">
        <v>#N/A</v>
      </c>
    </row>
    <row r="269" spans="1:12" x14ac:dyDescent="0.2">
      <c r="A269" s="84"/>
      <c r="B269" s="116" t="s">
        <v>522</v>
      </c>
      <c r="C269" s="105" t="s">
        <v>523</v>
      </c>
      <c r="D269" s="106" t="s">
        <v>58</v>
      </c>
      <c r="E269" s="82">
        <v>1</v>
      </c>
      <c r="F269" s="82">
        <v>36.08</v>
      </c>
      <c r="G269" s="91">
        <v>36.08</v>
      </c>
      <c r="H269" s="77"/>
      <c r="I269" s="78"/>
      <c r="J269" s="79"/>
      <c r="L269" s="6" t="e">
        <v>#N/A</v>
      </c>
    </row>
    <row r="270" spans="1:12" x14ac:dyDescent="0.2">
      <c r="A270" s="84"/>
      <c r="B270" s="116" t="s">
        <v>524</v>
      </c>
      <c r="C270" s="105" t="s">
        <v>525</v>
      </c>
      <c r="D270" s="106" t="s">
        <v>58</v>
      </c>
      <c r="E270" s="82">
        <v>4</v>
      </c>
      <c r="F270" s="82">
        <v>4.75</v>
      </c>
      <c r="G270" s="91">
        <v>19</v>
      </c>
      <c r="H270" s="77"/>
      <c r="I270" s="78"/>
      <c r="J270" s="79"/>
      <c r="L270" s="6" t="e">
        <v>#N/A</v>
      </c>
    </row>
    <row r="271" spans="1:12" ht="22.5" x14ac:dyDescent="0.2">
      <c r="A271" s="84"/>
      <c r="B271" s="116" t="s">
        <v>526</v>
      </c>
      <c r="C271" s="105" t="s">
        <v>527</v>
      </c>
      <c r="D271" s="106" t="s">
        <v>58</v>
      </c>
      <c r="E271" s="82">
        <v>2</v>
      </c>
      <c r="F271" s="82">
        <v>13.96</v>
      </c>
      <c r="G271" s="91">
        <v>27.92</v>
      </c>
      <c r="H271" s="77"/>
      <c r="I271" s="78"/>
      <c r="J271" s="79"/>
      <c r="L271" s="6" t="e">
        <v>#N/A</v>
      </c>
    </row>
    <row r="272" spans="1:12" ht="33.75" x14ac:dyDescent="0.2">
      <c r="A272" s="84"/>
      <c r="B272" s="116" t="s">
        <v>528</v>
      </c>
      <c r="C272" s="105" t="s">
        <v>529</v>
      </c>
      <c r="D272" s="106" t="s">
        <v>58</v>
      </c>
      <c r="E272" s="82">
        <v>1</v>
      </c>
      <c r="F272" s="82">
        <v>2088.11</v>
      </c>
      <c r="G272" s="91">
        <v>2088.11</v>
      </c>
      <c r="H272" s="77"/>
      <c r="I272" s="78"/>
      <c r="J272" s="79"/>
      <c r="L272" s="6" t="e">
        <v>#N/A</v>
      </c>
    </row>
    <row r="273" spans="1:12" ht="22.5" x14ac:dyDescent="0.2">
      <c r="A273" s="84"/>
      <c r="B273" s="116" t="s">
        <v>530</v>
      </c>
      <c r="C273" s="105" t="s">
        <v>531</v>
      </c>
      <c r="D273" s="106" t="s">
        <v>58</v>
      </c>
      <c r="E273" s="82">
        <v>2</v>
      </c>
      <c r="F273" s="82">
        <v>730.31</v>
      </c>
      <c r="G273" s="91">
        <v>1460.62</v>
      </c>
      <c r="H273" s="77"/>
      <c r="I273" s="78"/>
      <c r="J273" s="79"/>
      <c r="L273" s="6" t="e">
        <v>#N/A</v>
      </c>
    </row>
    <row r="274" spans="1:12" x14ac:dyDescent="0.2">
      <c r="A274" s="84"/>
      <c r="B274" s="116" t="s">
        <v>532</v>
      </c>
      <c r="C274" s="105" t="s">
        <v>533</v>
      </c>
      <c r="D274" s="106" t="s">
        <v>58</v>
      </c>
      <c r="E274" s="82">
        <v>2</v>
      </c>
      <c r="F274" s="82">
        <v>50.6</v>
      </c>
      <c r="G274" s="91">
        <v>101.2</v>
      </c>
      <c r="H274" s="77"/>
      <c r="I274" s="78"/>
      <c r="J274" s="79"/>
      <c r="L274" s="6" t="e">
        <v>#N/A</v>
      </c>
    </row>
    <row r="275" spans="1:12" ht="22.5" x14ac:dyDescent="0.2">
      <c r="A275" s="84"/>
      <c r="B275" s="116" t="s">
        <v>534</v>
      </c>
      <c r="C275" s="105" t="s">
        <v>535</v>
      </c>
      <c r="D275" s="106" t="s">
        <v>58</v>
      </c>
      <c r="E275" s="82">
        <v>2</v>
      </c>
      <c r="F275" s="82">
        <v>1474.17</v>
      </c>
      <c r="G275" s="91">
        <v>2948.34</v>
      </c>
      <c r="H275" s="77"/>
      <c r="I275" s="78"/>
      <c r="J275" s="79"/>
      <c r="L275" s="6" t="e">
        <v>#N/A</v>
      </c>
    </row>
    <row r="276" spans="1:12" x14ac:dyDescent="0.2">
      <c r="A276" s="84"/>
      <c r="B276" s="116" t="s">
        <v>536</v>
      </c>
      <c r="C276" s="105" t="s">
        <v>537</v>
      </c>
      <c r="D276" s="106" t="s">
        <v>58</v>
      </c>
      <c r="E276" s="82">
        <v>2</v>
      </c>
      <c r="F276" s="82">
        <v>62.26</v>
      </c>
      <c r="G276" s="91">
        <v>124.52</v>
      </c>
      <c r="H276" s="77"/>
      <c r="I276" s="78"/>
      <c r="J276" s="79"/>
      <c r="L276" s="6" t="e">
        <v>#N/A</v>
      </c>
    </row>
    <row r="277" spans="1:12" ht="22.5" x14ac:dyDescent="0.2">
      <c r="A277" s="84"/>
      <c r="B277" s="116" t="s">
        <v>538</v>
      </c>
      <c r="C277" s="105" t="s">
        <v>539</v>
      </c>
      <c r="D277" s="106" t="s">
        <v>58</v>
      </c>
      <c r="E277" s="82">
        <v>4</v>
      </c>
      <c r="F277" s="82">
        <v>146.54</v>
      </c>
      <c r="G277" s="91">
        <v>586.16</v>
      </c>
      <c r="H277" s="77"/>
      <c r="I277" s="78"/>
      <c r="J277" s="79"/>
      <c r="L277" s="6" t="e">
        <v>#N/A</v>
      </c>
    </row>
    <row r="278" spans="1:12" ht="22.5" x14ac:dyDescent="0.2">
      <c r="A278" s="84"/>
      <c r="B278" s="116" t="s">
        <v>540</v>
      </c>
      <c r="C278" s="105" t="s">
        <v>541</v>
      </c>
      <c r="D278" s="106" t="s">
        <v>58</v>
      </c>
      <c r="E278" s="82">
        <v>2</v>
      </c>
      <c r="F278" s="82">
        <v>238.41</v>
      </c>
      <c r="G278" s="91">
        <v>476.82</v>
      </c>
      <c r="H278" s="77"/>
      <c r="I278" s="78"/>
      <c r="J278" s="79"/>
      <c r="L278" s="6" t="e">
        <v>#N/A</v>
      </c>
    </row>
    <row r="279" spans="1:12" ht="22.5" x14ac:dyDescent="0.2">
      <c r="A279" s="84"/>
      <c r="B279" s="116" t="s">
        <v>542</v>
      </c>
      <c r="C279" s="105" t="s">
        <v>543</v>
      </c>
      <c r="D279" s="106" t="s">
        <v>58</v>
      </c>
      <c r="E279" s="82">
        <v>4</v>
      </c>
      <c r="F279" s="82">
        <v>252.62</v>
      </c>
      <c r="G279" s="91">
        <v>1010.48</v>
      </c>
      <c r="H279" s="77"/>
      <c r="I279" s="78"/>
      <c r="J279" s="79"/>
      <c r="L279" s="6" t="e">
        <v>#N/A</v>
      </c>
    </row>
    <row r="280" spans="1:12" x14ac:dyDescent="0.2">
      <c r="A280" s="84">
        <v>11186</v>
      </c>
      <c r="B280" s="116" t="s">
        <v>343</v>
      </c>
      <c r="C280" s="105" t="s">
        <v>544</v>
      </c>
      <c r="D280" s="106" t="s">
        <v>59</v>
      </c>
      <c r="E280" s="82">
        <v>0.72</v>
      </c>
      <c r="F280" s="82">
        <v>589.38</v>
      </c>
      <c r="G280" s="91">
        <v>424.35</v>
      </c>
      <c r="H280" s="77"/>
      <c r="I280" s="78"/>
      <c r="J280" s="79"/>
      <c r="L280" s="6" t="e">
        <v>#N/A</v>
      </c>
    </row>
    <row r="281" spans="1:12" ht="56.25" x14ac:dyDescent="0.2">
      <c r="A281" s="84"/>
      <c r="B281" s="116" t="s">
        <v>545</v>
      </c>
      <c r="C281" s="105" t="s">
        <v>546</v>
      </c>
      <c r="D281" s="106" t="s">
        <v>58</v>
      </c>
      <c r="E281" s="82">
        <v>2</v>
      </c>
      <c r="F281" s="82">
        <v>2041.15</v>
      </c>
      <c r="G281" s="91">
        <v>4082.3</v>
      </c>
      <c r="H281" s="77"/>
      <c r="I281" s="78"/>
      <c r="J281" s="79"/>
      <c r="L281" s="6" t="e">
        <v>#N/A</v>
      </c>
    </row>
    <row r="282" spans="1:12" ht="33.75" x14ac:dyDescent="0.2">
      <c r="A282" s="84" t="s">
        <v>62</v>
      </c>
      <c r="B282" s="116" t="s">
        <v>547</v>
      </c>
      <c r="C282" s="105" t="s">
        <v>548</v>
      </c>
      <c r="D282" s="106" t="s">
        <v>58</v>
      </c>
      <c r="E282" s="82">
        <v>3</v>
      </c>
      <c r="F282" s="82">
        <v>26.95</v>
      </c>
      <c r="G282" s="91">
        <v>80.849999999999994</v>
      </c>
      <c r="H282" s="77"/>
      <c r="I282" s="78"/>
      <c r="J282" s="79"/>
      <c r="L282" s="6" t="s">
        <v>62</v>
      </c>
    </row>
    <row r="283" spans="1:12" ht="33.75" x14ac:dyDescent="0.2">
      <c r="A283" s="84" t="s">
        <v>62</v>
      </c>
      <c r="B283" s="116" t="s">
        <v>549</v>
      </c>
      <c r="C283" s="105" t="s">
        <v>550</v>
      </c>
      <c r="D283" s="106" t="s">
        <v>393</v>
      </c>
      <c r="E283" s="82">
        <v>6.04</v>
      </c>
      <c r="F283" s="82">
        <v>112.3</v>
      </c>
      <c r="G283" s="91">
        <v>678.29</v>
      </c>
      <c r="H283" s="77"/>
      <c r="I283" s="78"/>
      <c r="J283" s="79"/>
      <c r="L283" s="6" t="s">
        <v>62</v>
      </c>
    </row>
    <row r="284" spans="1:12" ht="22.5" x14ac:dyDescent="0.2">
      <c r="A284" s="84" t="s">
        <v>62</v>
      </c>
      <c r="B284" s="116" t="s">
        <v>551</v>
      </c>
      <c r="C284" s="105" t="s">
        <v>552</v>
      </c>
      <c r="D284" s="106" t="s">
        <v>393</v>
      </c>
      <c r="E284" s="82">
        <v>4.5</v>
      </c>
      <c r="F284" s="82">
        <v>349.87</v>
      </c>
      <c r="G284" s="91">
        <v>1574.42</v>
      </c>
      <c r="H284" s="77"/>
      <c r="I284" s="78"/>
      <c r="J284" s="79"/>
      <c r="L284" s="6" t="s">
        <v>62</v>
      </c>
    </row>
    <row r="285" spans="1:12" ht="56.25" x14ac:dyDescent="0.2">
      <c r="A285" s="84" t="s">
        <v>62</v>
      </c>
      <c r="B285" s="116" t="s">
        <v>553</v>
      </c>
      <c r="C285" s="105" t="s">
        <v>554</v>
      </c>
      <c r="D285" s="106" t="s">
        <v>58</v>
      </c>
      <c r="E285" s="82">
        <v>1</v>
      </c>
      <c r="F285" s="82">
        <v>870.28</v>
      </c>
      <c r="G285" s="91">
        <v>870.28</v>
      </c>
      <c r="H285" s="77"/>
      <c r="I285" s="78"/>
      <c r="J285" s="79"/>
      <c r="L285" s="6" t="s">
        <v>62</v>
      </c>
    </row>
    <row r="286" spans="1:12" x14ac:dyDescent="0.2">
      <c r="A286" s="84" t="s">
        <v>62</v>
      </c>
      <c r="B286" s="116" t="s">
        <v>555</v>
      </c>
      <c r="C286" s="105" t="s">
        <v>556</v>
      </c>
      <c r="D286" s="106" t="s">
        <v>58</v>
      </c>
      <c r="E286" s="82">
        <v>2</v>
      </c>
      <c r="F286" s="82">
        <v>62.26</v>
      </c>
      <c r="G286" s="91">
        <v>124.52</v>
      </c>
      <c r="H286" s="77"/>
      <c r="I286" s="78"/>
      <c r="J286" s="79"/>
      <c r="L286" s="6" t="s">
        <v>62</v>
      </c>
    </row>
    <row r="287" spans="1:12" x14ac:dyDescent="0.2">
      <c r="A287" s="84" t="s">
        <v>62</v>
      </c>
      <c r="B287" s="116" t="s">
        <v>557</v>
      </c>
      <c r="C287" s="105" t="s">
        <v>558</v>
      </c>
      <c r="D287" s="106" t="s">
        <v>58</v>
      </c>
      <c r="E287" s="82">
        <v>2</v>
      </c>
      <c r="F287" s="82">
        <v>56.18</v>
      </c>
      <c r="G287" s="91">
        <v>112.36</v>
      </c>
      <c r="H287" s="77"/>
      <c r="I287" s="78"/>
      <c r="J287" s="79"/>
      <c r="L287" s="6" t="s">
        <v>62</v>
      </c>
    </row>
    <row r="288" spans="1:12" ht="45.75" thickBot="1" x14ac:dyDescent="0.25">
      <c r="A288" s="84" t="s">
        <v>62</v>
      </c>
      <c r="B288" s="116" t="s">
        <v>559</v>
      </c>
      <c r="C288" s="105" t="s">
        <v>560</v>
      </c>
      <c r="D288" s="106" t="s">
        <v>58</v>
      </c>
      <c r="E288" s="82">
        <v>1</v>
      </c>
      <c r="F288" s="82">
        <v>1800.66</v>
      </c>
      <c r="G288" s="91">
        <v>1800.66</v>
      </c>
      <c r="H288" s="77"/>
      <c r="I288" s="78"/>
      <c r="J288" s="79"/>
      <c r="L288" s="6" t="s">
        <v>62</v>
      </c>
    </row>
    <row r="289" spans="1:12" ht="12" thickBot="1" x14ac:dyDescent="0.25">
      <c r="A289" s="63" t="s">
        <v>269</v>
      </c>
      <c r="B289" s="64"/>
      <c r="C289" s="65" t="s">
        <v>268</v>
      </c>
      <c r="D289" s="66">
        <v>0</v>
      </c>
      <c r="E289" s="67"/>
      <c r="F289" s="67"/>
      <c r="G289" s="68"/>
      <c r="H289" s="69">
        <v>252267.58000000007</v>
      </c>
      <c r="I289" s="78"/>
      <c r="J289" s="79"/>
      <c r="L289" s="6" t="s">
        <v>269</v>
      </c>
    </row>
    <row r="290" spans="1:12" x14ac:dyDescent="0.2">
      <c r="A290" s="108" t="s">
        <v>270</v>
      </c>
      <c r="B290" s="114"/>
      <c r="C290" s="109" t="s">
        <v>13</v>
      </c>
      <c r="D290" s="80">
        <v>0</v>
      </c>
      <c r="E290" s="98"/>
      <c r="F290" s="98"/>
      <c r="G290" s="99"/>
      <c r="H290" s="77"/>
      <c r="I290" s="78"/>
      <c r="J290" s="79"/>
      <c r="L290" s="6" t="s">
        <v>270</v>
      </c>
    </row>
    <row r="291" spans="1:12" x14ac:dyDescent="0.2">
      <c r="A291" s="70" t="s">
        <v>271</v>
      </c>
      <c r="B291" s="114"/>
      <c r="C291" s="81" t="s">
        <v>14</v>
      </c>
      <c r="D291" s="80">
        <v>0</v>
      </c>
      <c r="E291" s="98"/>
      <c r="F291" s="98"/>
      <c r="G291" s="99"/>
      <c r="H291" s="77"/>
      <c r="I291" s="78"/>
      <c r="J291" s="79"/>
      <c r="L291" s="6" t="s">
        <v>271</v>
      </c>
    </row>
    <row r="292" spans="1:12" ht="22.5" x14ac:dyDescent="0.2">
      <c r="A292" s="70">
        <v>87879</v>
      </c>
      <c r="B292" s="114" t="s">
        <v>343</v>
      </c>
      <c r="C292" s="81" t="s">
        <v>178</v>
      </c>
      <c r="D292" s="80" t="s">
        <v>59</v>
      </c>
      <c r="E292" s="82">
        <v>644.99</v>
      </c>
      <c r="F292" s="82">
        <v>5.16</v>
      </c>
      <c r="G292" s="83">
        <v>3328.15</v>
      </c>
      <c r="H292" s="77"/>
      <c r="I292" s="78"/>
      <c r="J292" s="79"/>
      <c r="L292" s="6">
        <v>87879</v>
      </c>
    </row>
    <row r="293" spans="1:12" ht="22.5" x14ac:dyDescent="0.2">
      <c r="A293" s="70">
        <v>87882</v>
      </c>
      <c r="B293" s="114" t="s">
        <v>343</v>
      </c>
      <c r="C293" s="81" t="s">
        <v>103</v>
      </c>
      <c r="D293" s="80" t="s">
        <v>59</v>
      </c>
      <c r="E293" s="82">
        <v>47.21</v>
      </c>
      <c r="F293" s="82">
        <v>7.37</v>
      </c>
      <c r="G293" s="83">
        <v>347.94</v>
      </c>
      <c r="H293" s="77"/>
      <c r="I293" s="78"/>
      <c r="J293" s="79"/>
      <c r="L293" s="6">
        <v>87882</v>
      </c>
    </row>
    <row r="294" spans="1:12" ht="33.75" x14ac:dyDescent="0.2">
      <c r="A294" s="70">
        <v>87905</v>
      </c>
      <c r="B294" s="114" t="s">
        <v>343</v>
      </c>
      <c r="C294" s="81" t="s">
        <v>179</v>
      </c>
      <c r="D294" s="80" t="s">
        <v>59</v>
      </c>
      <c r="E294" s="82">
        <v>872.41</v>
      </c>
      <c r="F294" s="82">
        <v>11.82</v>
      </c>
      <c r="G294" s="83">
        <v>10311.89</v>
      </c>
      <c r="H294" s="77"/>
      <c r="I294" s="78"/>
      <c r="J294" s="79"/>
      <c r="L294" s="6">
        <v>87905</v>
      </c>
    </row>
    <row r="295" spans="1:12" x14ac:dyDescent="0.2">
      <c r="A295" s="70" t="s">
        <v>272</v>
      </c>
      <c r="B295" s="114"/>
      <c r="C295" s="81" t="s">
        <v>15</v>
      </c>
      <c r="D295" s="80">
        <v>0</v>
      </c>
      <c r="E295" s="98"/>
      <c r="F295" s="98"/>
      <c r="G295" s="99"/>
      <c r="H295" s="77"/>
      <c r="I295" s="78"/>
      <c r="J295" s="79"/>
      <c r="L295" s="6" t="s">
        <v>272</v>
      </c>
    </row>
    <row r="296" spans="1:12" ht="33.75" x14ac:dyDescent="0.2">
      <c r="A296" s="70">
        <v>87535</v>
      </c>
      <c r="B296" s="114" t="s">
        <v>343</v>
      </c>
      <c r="C296" s="81" t="s">
        <v>180</v>
      </c>
      <c r="D296" s="80" t="s">
        <v>59</v>
      </c>
      <c r="E296" s="82">
        <v>70.459999999999994</v>
      </c>
      <c r="F296" s="82">
        <v>35.630000000000003</v>
      </c>
      <c r="G296" s="83">
        <v>2510.4899999999998</v>
      </c>
      <c r="H296" s="77"/>
      <c r="I296" s="78"/>
      <c r="J296" s="79"/>
      <c r="L296" s="6">
        <v>87535</v>
      </c>
    </row>
    <row r="297" spans="1:12" ht="33.75" x14ac:dyDescent="0.2">
      <c r="A297" s="70">
        <v>87775</v>
      </c>
      <c r="B297" s="114" t="s">
        <v>343</v>
      </c>
      <c r="C297" s="81" t="s">
        <v>121</v>
      </c>
      <c r="D297" s="80" t="s">
        <v>59</v>
      </c>
      <c r="E297" s="82">
        <v>872.41</v>
      </c>
      <c r="F297" s="82">
        <v>65.72</v>
      </c>
      <c r="G297" s="83">
        <v>57334.79</v>
      </c>
      <c r="H297" s="77"/>
      <c r="I297" s="78"/>
      <c r="J297" s="79"/>
      <c r="L297" s="6">
        <v>87775</v>
      </c>
    </row>
    <row r="298" spans="1:12" x14ac:dyDescent="0.2">
      <c r="A298" s="70" t="s">
        <v>273</v>
      </c>
      <c r="B298" s="114"/>
      <c r="C298" s="81" t="s">
        <v>2</v>
      </c>
      <c r="D298" s="80">
        <v>0</v>
      </c>
      <c r="E298" s="98"/>
      <c r="F298" s="98"/>
      <c r="G298" s="99"/>
      <c r="H298" s="77"/>
      <c r="I298" s="78"/>
      <c r="J298" s="79"/>
      <c r="L298" s="6" t="s">
        <v>273</v>
      </c>
    </row>
    <row r="299" spans="1:12" ht="33.75" x14ac:dyDescent="0.2">
      <c r="A299" s="70">
        <v>87269</v>
      </c>
      <c r="B299" s="114" t="s">
        <v>343</v>
      </c>
      <c r="C299" s="81" t="s">
        <v>357</v>
      </c>
      <c r="D299" s="80" t="s">
        <v>59</v>
      </c>
      <c r="E299" s="82">
        <v>94.76</v>
      </c>
      <c r="F299" s="82">
        <v>83.81</v>
      </c>
      <c r="G299" s="83">
        <v>7941.84</v>
      </c>
      <c r="H299" s="77"/>
      <c r="I299" s="78"/>
      <c r="J299" s="79"/>
      <c r="L299" s="6">
        <v>87269</v>
      </c>
    </row>
    <row r="300" spans="1:12" x14ac:dyDescent="0.2">
      <c r="A300" s="70" t="s">
        <v>274</v>
      </c>
      <c r="B300" s="114"/>
      <c r="C300" s="81" t="s">
        <v>11</v>
      </c>
      <c r="D300" s="80">
        <v>0</v>
      </c>
      <c r="E300" s="98"/>
      <c r="F300" s="98"/>
      <c r="G300" s="99"/>
      <c r="H300" s="77"/>
      <c r="I300" s="78"/>
      <c r="J300" s="79"/>
      <c r="L300" s="6" t="s">
        <v>274</v>
      </c>
    </row>
    <row r="301" spans="1:12" x14ac:dyDescent="0.2">
      <c r="A301" s="70" t="s">
        <v>275</v>
      </c>
      <c r="B301" s="114"/>
      <c r="C301" s="81" t="s">
        <v>12</v>
      </c>
      <c r="D301" s="80">
        <v>0</v>
      </c>
      <c r="E301" s="98"/>
      <c r="F301" s="98"/>
      <c r="G301" s="99"/>
      <c r="H301" s="77"/>
      <c r="I301" s="78"/>
      <c r="J301" s="79"/>
      <c r="L301" s="6" t="s">
        <v>275</v>
      </c>
    </row>
    <row r="302" spans="1:12" ht="22.5" x14ac:dyDescent="0.2">
      <c r="A302" s="70">
        <v>98546</v>
      </c>
      <c r="B302" s="114" t="s">
        <v>343</v>
      </c>
      <c r="C302" s="81" t="s">
        <v>330</v>
      </c>
      <c r="D302" s="80" t="s">
        <v>59</v>
      </c>
      <c r="E302" s="82">
        <v>8.25</v>
      </c>
      <c r="F302" s="82">
        <v>131.29</v>
      </c>
      <c r="G302" s="83">
        <v>1083.1400000000001</v>
      </c>
      <c r="H302" s="77"/>
      <c r="I302" s="78"/>
      <c r="J302" s="79"/>
      <c r="L302" s="6">
        <v>98546</v>
      </c>
    </row>
    <row r="303" spans="1:12" x14ac:dyDescent="0.2">
      <c r="A303" s="70">
        <v>98557</v>
      </c>
      <c r="B303" s="114" t="s">
        <v>343</v>
      </c>
      <c r="C303" s="81" t="s">
        <v>331</v>
      </c>
      <c r="D303" s="80" t="s">
        <v>59</v>
      </c>
      <c r="E303" s="82">
        <v>138.66999999999999</v>
      </c>
      <c r="F303" s="82">
        <v>52.34</v>
      </c>
      <c r="G303" s="83">
        <v>7257.99</v>
      </c>
      <c r="H303" s="77"/>
      <c r="I303" s="78"/>
      <c r="J303" s="79"/>
      <c r="L303" s="6">
        <v>98557</v>
      </c>
    </row>
    <row r="304" spans="1:12" x14ac:dyDescent="0.2">
      <c r="A304" s="70" t="s">
        <v>276</v>
      </c>
      <c r="B304" s="114"/>
      <c r="C304" s="115" t="s">
        <v>3</v>
      </c>
      <c r="D304" s="80">
        <v>0</v>
      </c>
      <c r="E304" s="98"/>
      <c r="F304" s="98"/>
      <c r="G304" s="99"/>
      <c r="H304" s="77"/>
      <c r="I304" s="78"/>
      <c r="J304" s="79"/>
      <c r="L304" s="6" t="s">
        <v>276</v>
      </c>
    </row>
    <row r="305" spans="1:12" x14ac:dyDescent="0.2">
      <c r="A305" s="70" t="s">
        <v>277</v>
      </c>
      <c r="B305" s="114"/>
      <c r="C305" s="81" t="s">
        <v>4</v>
      </c>
      <c r="D305" s="80">
        <v>0</v>
      </c>
      <c r="E305" s="98"/>
      <c r="F305" s="98"/>
      <c r="G305" s="99"/>
      <c r="H305" s="77"/>
      <c r="I305" s="78"/>
      <c r="J305" s="79"/>
      <c r="L305" s="6" t="s">
        <v>277</v>
      </c>
    </row>
    <row r="306" spans="1:12" ht="22.5" x14ac:dyDescent="0.2">
      <c r="A306" s="70">
        <v>87256</v>
      </c>
      <c r="B306" s="114" t="s">
        <v>343</v>
      </c>
      <c r="C306" s="81" t="s">
        <v>358</v>
      </c>
      <c r="D306" s="80" t="s">
        <v>59</v>
      </c>
      <c r="E306" s="82">
        <v>53.96</v>
      </c>
      <c r="F306" s="82">
        <v>119.67</v>
      </c>
      <c r="G306" s="91">
        <v>6457.39</v>
      </c>
      <c r="H306" s="77"/>
      <c r="I306" s="78"/>
      <c r="J306" s="79"/>
      <c r="L306" s="6">
        <v>87256</v>
      </c>
    </row>
    <row r="307" spans="1:12" x14ac:dyDescent="0.2">
      <c r="A307" s="70" t="s">
        <v>278</v>
      </c>
      <c r="B307" s="114"/>
      <c r="C307" s="81" t="s">
        <v>181</v>
      </c>
      <c r="D307" s="80">
        <v>0</v>
      </c>
      <c r="E307" s="98"/>
      <c r="F307" s="98"/>
      <c r="G307" s="99"/>
      <c r="H307" s="77"/>
      <c r="I307" s="78"/>
      <c r="J307" s="79"/>
      <c r="L307" s="6" t="s">
        <v>278</v>
      </c>
    </row>
    <row r="308" spans="1:12" ht="22.5" x14ac:dyDescent="0.2">
      <c r="A308" s="70">
        <v>92396</v>
      </c>
      <c r="B308" s="114" t="s">
        <v>343</v>
      </c>
      <c r="C308" s="81" t="s">
        <v>182</v>
      </c>
      <c r="D308" s="80" t="s">
        <v>59</v>
      </c>
      <c r="E308" s="82">
        <v>52.8</v>
      </c>
      <c r="F308" s="82">
        <v>76.39</v>
      </c>
      <c r="G308" s="91">
        <v>4033.39</v>
      </c>
      <c r="H308" s="77"/>
      <c r="I308" s="78"/>
      <c r="J308" s="79"/>
      <c r="L308" s="6">
        <v>92396</v>
      </c>
    </row>
    <row r="309" spans="1:12" ht="22.5" x14ac:dyDescent="0.2">
      <c r="A309" s="70">
        <v>92397</v>
      </c>
      <c r="B309" s="114" t="s">
        <v>343</v>
      </c>
      <c r="C309" s="81" t="s">
        <v>183</v>
      </c>
      <c r="D309" s="80" t="s">
        <v>59</v>
      </c>
      <c r="E309" s="82">
        <v>386.7</v>
      </c>
      <c r="F309" s="82">
        <v>52.6</v>
      </c>
      <c r="G309" s="91">
        <v>20340.419999999998</v>
      </c>
      <c r="H309" s="77"/>
      <c r="I309" s="78"/>
      <c r="J309" s="79"/>
      <c r="L309" s="6">
        <v>92397</v>
      </c>
    </row>
    <row r="310" spans="1:12" x14ac:dyDescent="0.2">
      <c r="A310" s="70" t="s">
        <v>279</v>
      </c>
      <c r="B310" s="114"/>
      <c r="C310" s="117" t="s">
        <v>391</v>
      </c>
      <c r="D310" s="80">
        <v>0</v>
      </c>
      <c r="E310" s="98"/>
      <c r="F310" s="98"/>
      <c r="G310" s="99"/>
      <c r="H310" s="77"/>
      <c r="I310" s="78"/>
      <c r="J310" s="79"/>
      <c r="L310" s="6" t="s">
        <v>279</v>
      </c>
    </row>
    <row r="311" spans="1:12" x14ac:dyDescent="0.2">
      <c r="A311" s="70">
        <v>101747</v>
      </c>
      <c r="B311" s="114" t="s">
        <v>343</v>
      </c>
      <c r="C311" s="81" t="s">
        <v>379</v>
      </c>
      <c r="D311" s="80" t="s">
        <v>59</v>
      </c>
      <c r="E311" s="82">
        <v>24</v>
      </c>
      <c r="F311" s="82">
        <v>82.98</v>
      </c>
      <c r="G311" s="91">
        <v>1991.52</v>
      </c>
      <c r="H311" s="77"/>
      <c r="I311" s="78"/>
      <c r="J311" s="79"/>
      <c r="L311" s="6">
        <v>101747</v>
      </c>
    </row>
    <row r="312" spans="1:12" x14ac:dyDescent="0.2">
      <c r="A312" s="70" t="s">
        <v>280</v>
      </c>
      <c r="B312" s="114"/>
      <c r="C312" s="81" t="s">
        <v>17</v>
      </c>
      <c r="D312" s="80">
        <v>0</v>
      </c>
      <c r="E312" s="98"/>
      <c r="F312" s="98"/>
      <c r="G312" s="99"/>
      <c r="H312" s="77"/>
      <c r="I312" s="78"/>
      <c r="J312" s="79"/>
      <c r="L312" s="6" t="s">
        <v>280</v>
      </c>
    </row>
    <row r="313" spans="1:12" x14ac:dyDescent="0.2">
      <c r="A313" s="70">
        <v>98689</v>
      </c>
      <c r="B313" s="114" t="s">
        <v>343</v>
      </c>
      <c r="C313" s="81" t="s">
        <v>378</v>
      </c>
      <c r="D313" s="80" t="s">
        <v>393</v>
      </c>
      <c r="E313" s="82">
        <v>8.85</v>
      </c>
      <c r="F313" s="82">
        <v>148.51</v>
      </c>
      <c r="G313" s="91">
        <v>1314.31</v>
      </c>
      <c r="H313" s="77"/>
      <c r="I313" s="78"/>
      <c r="J313" s="79"/>
      <c r="L313" s="6">
        <v>98689</v>
      </c>
    </row>
    <row r="314" spans="1:12" ht="22.5" x14ac:dyDescent="0.2">
      <c r="A314" s="70">
        <v>88650</v>
      </c>
      <c r="B314" s="114" t="s">
        <v>343</v>
      </c>
      <c r="C314" s="81" t="s">
        <v>359</v>
      </c>
      <c r="D314" s="80" t="s">
        <v>393</v>
      </c>
      <c r="E314" s="82">
        <v>18.7</v>
      </c>
      <c r="F314" s="82">
        <v>19.5</v>
      </c>
      <c r="G314" s="91">
        <v>364.65</v>
      </c>
      <c r="H314" s="77"/>
      <c r="I314" s="78"/>
      <c r="J314" s="79"/>
      <c r="L314" s="6">
        <v>88650</v>
      </c>
    </row>
    <row r="315" spans="1:12" x14ac:dyDescent="0.2">
      <c r="A315" s="70" t="s">
        <v>281</v>
      </c>
      <c r="B315" s="114"/>
      <c r="C315" s="81" t="s">
        <v>18</v>
      </c>
      <c r="D315" s="80">
        <v>0</v>
      </c>
      <c r="E315" s="98"/>
      <c r="F315" s="98"/>
      <c r="G315" s="99"/>
      <c r="H315" s="77"/>
      <c r="I315" s="78"/>
      <c r="J315" s="79"/>
      <c r="L315" s="6" t="s">
        <v>281</v>
      </c>
    </row>
    <row r="316" spans="1:12" x14ac:dyDescent="0.2">
      <c r="A316" s="70" t="s">
        <v>282</v>
      </c>
      <c r="B316" s="114"/>
      <c r="C316" s="81" t="s">
        <v>5</v>
      </c>
      <c r="D316" s="80">
        <v>0</v>
      </c>
      <c r="E316" s="98"/>
      <c r="F316" s="98"/>
      <c r="G316" s="99"/>
      <c r="H316" s="77"/>
      <c r="I316" s="78"/>
      <c r="J316" s="79"/>
      <c r="L316" s="6" t="s">
        <v>282</v>
      </c>
    </row>
    <row r="317" spans="1:12" x14ac:dyDescent="0.2">
      <c r="A317" s="70">
        <v>88496</v>
      </c>
      <c r="B317" s="114" t="s">
        <v>343</v>
      </c>
      <c r="C317" s="81" t="s">
        <v>104</v>
      </c>
      <c r="D317" s="80" t="s">
        <v>59</v>
      </c>
      <c r="E317" s="82">
        <v>47.21</v>
      </c>
      <c r="F317" s="82">
        <v>42.61</v>
      </c>
      <c r="G317" s="91">
        <v>2011.62</v>
      </c>
      <c r="H317" s="77"/>
      <c r="I317" s="78"/>
      <c r="J317" s="79"/>
      <c r="L317" s="6">
        <v>88496</v>
      </c>
    </row>
    <row r="318" spans="1:12" x14ac:dyDescent="0.2">
      <c r="A318" s="70" t="s">
        <v>283</v>
      </c>
      <c r="B318" s="114"/>
      <c r="C318" s="81" t="s">
        <v>105</v>
      </c>
      <c r="D318" s="80">
        <v>0</v>
      </c>
      <c r="E318" s="98"/>
      <c r="F318" s="98"/>
      <c r="G318" s="99"/>
      <c r="H318" s="77"/>
      <c r="I318" s="78"/>
      <c r="J318" s="79"/>
      <c r="L318" s="6" t="s">
        <v>283</v>
      </c>
    </row>
    <row r="319" spans="1:12" ht="33.75" x14ac:dyDescent="0.2">
      <c r="A319" s="70">
        <v>87529</v>
      </c>
      <c r="B319" s="114" t="s">
        <v>343</v>
      </c>
      <c r="C319" s="81" t="s">
        <v>184</v>
      </c>
      <c r="D319" s="80" t="s">
        <v>59</v>
      </c>
      <c r="E319" s="82">
        <v>644.99</v>
      </c>
      <c r="F319" s="82">
        <v>42.78</v>
      </c>
      <c r="G319" s="91">
        <v>27592.67</v>
      </c>
      <c r="H319" s="77"/>
      <c r="I319" s="78"/>
      <c r="J319" s="79"/>
      <c r="L319" s="6">
        <v>87529</v>
      </c>
    </row>
    <row r="320" spans="1:12" ht="33.75" x14ac:dyDescent="0.2">
      <c r="A320" s="70">
        <v>90406</v>
      </c>
      <c r="B320" s="114" t="s">
        <v>343</v>
      </c>
      <c r="C320" s="81" t="s">
        <v>122</v>
      </c>
      <c r="D320" s="80" t="s">
        <v>59</v>
      </c>
      <c r="E320" s="82">
        <v>47.21</v>
      </c>
      <c r="F320" s="82">
        <v>58.16</v>
      </c>
      <c r="G320" s="91">
        <v>2745.73</v>
      </c>
      <c r="H320" s="77"/>
      <c r="I320" s="78"/>
      <c r="J320" s="79"/>
      <c r="L320" s="6">
        <v>90406</v>
      </c>
    </row>
    <row r="321" spans="1:12" x14ac:dyDescent="0.2">
      <c r="A321" s="70" t="s">
        <v>284</v>
      </c>
      <c r="B321" s="114"/>
      <c r="C321" s="81" t="s">
        <v>6</v>
      </c>
      <c r="D321" s="80">
        <v>0</v>
      </c>
      <c r="E321" s="98"/>
      <c r="F321" s="98"/>
      <c r="G321" s="99"/>
      <c r="H321" s="77"/>
      <c r="I321" s="78"/>
      <c r="J321" s="79"/>
      <c r="L321" s="6" t="s">
        <v>284</v>
      </c>
    </row>
    <row r="322" spans="1:12" x14ac:dyDescent="0.2">
      <c r="A322" s="70">
        <v>88485</v>
      </c>
      <c r="B322" s="114" t="s">
        <v>343</v>
      </c>
      <c r="C322" s="81" t="s">
        <v>106</v>
      </c>
      <c r="D322" s="80" t="s">
        <v>59</v>
      </c>
      <c r="E322" s="82">
        <v>644.99</v>
      </c>
      <c r="F322" s="82">
        <v>3.86</v>
      </c>
      <c r="G322" s="91">
        <v>2489.66</v>
      </c>
      <c r="H322" s="77"/>
      <c r="I322" s="78"/>
      <c r="J322" s="79"/>
      <c r="L322" s="6">
        <v>88485</v>
      </c>
    </row>
    <row r="323" spans="1:12" x14ac:dyDescent="0.2">
      <c r="A323" s="70">
        <v>88484</v>
      </c>
      <c r="B323" s="114" t="s">
        <v>343</v>
      </c>
      <c r="C323" s="81" t="s">
        <v>107</v>
      </c>
      <c r="D323" s="80" t="s">
        <v>59</v>
      </c>
      <c r="E323" s="82">
        <v>47.21</v>
      </c>
      <c r="F323" s="82">
        <v>4.47</v>
      </c>
      <c r="G323" s="91">
        <v>211.03</v>
      </c>
      <c r="H323" s="77"/>
      <c r="I323" s="78"/>
      <c r="J323" s="79"/>
      <c r="L323" s="6">
        <v>88484</v>
      </c>
    </row>
    <row r="324" spans="1:12" ht="22.5" x14ac:dyDescent="0.2">
      <c r="A324" s="70">
        <v>88412</v>
      </c>
      <c r="B324" s="114" t="s">
        <v>343</v>
      </c>
      <c r="C324" s="81" t="s">
        <v>123</v>
      </c>
      <c r="D324" s="80" t="s">
        <v>59</v>
      </c>
      <c r="E324" s="82">
        <v>667.15</v>
      </c>
      <c r="F324" s="82">
        <v>3.1</v>
      </c>
      <c r="G324" s="91">
        <v>2068.17</v>
      </c>
      <c r="H324" s="77"/>
      <c r="I324" s="78"/>
      <c r="J324" s="79"/>
      <c r="L324" s="6">
        <v>88412</v>
      </c>
    </row>
    <row r="325" spans="1:12" x14ac:dyDescent="0.2">
      <c r="A325" s="70" t="s">
        <v>285</v>
      </c>
      <c r="B325" s="114"/>
      <c r="C325" s="81" t="s">
        <v>7</v>
      </c>
      <c r="D325" s="80">
        <v>0</v>
      </c>
      <c r="E325" s="98"/>
      <c r="F325" s="98"/>
      <c r="G325" s="99"/>
      <c r="H325" s="77"/>
      <c r="I325" s="78"/>
      <c r="J325" s="79"/>
      <c r="L325" s="6" t="s">
        <v>285</v>
      </c>
    </row>
    <row r="326" spans="1:12" ht="22.5" x14ac:dyDescent="0.2">
      <c r="A326" s="70">
        <v>102229</v>
      </c>
      <c r="B326" s="114" t="s">
        <v>343</v>
      </c>
      <c r="C326" s="81" t="s">
        <v>389</v>
      </c>
      <c r="D326" s="80" t="s">
        <v>59</v>
      </c>
      <c r="E326" s="82">
        <v>22.05</v>
      </c>
      <c r="F326" s="82">
        <v>31.98</v>
      </c>
      <c r="G326" s="91">
        <v>705.16</v>
      </c>
      <c r="H326" s="77"/>
      <c r="I326" s="78"/>
      <c r="J326" s="79"/>
      <c r="L326" s="6" t="e">
        <v>#N/A</v>
      </c>
    </row>
    <row r="327" spans="1:12" ht="22.5" x14ac:dyDescent="0.2">
      <c r="A327" s="70">
        <v>100741</v>
      </c>
      <c r="B327" s="114" t="s">
        <v>343</v>
      </c>
      <c r="C327" s="81" t="s">
        <v>390</v>
      </c>
      <c r="D327" s="80" t="s">
        <v>59</v>
      </c>
      <c r="E327" s="82">
        <v>61.64</v>
      </c>
      <c r="F327" s="82">
        <v>31.05</v>
      </c>
      <c r="G327" s="91">
        <v>1913.92</v>
      </c>
      <c r="H327" s="77"/>
      <c r="I327" s="78"/>
      <c r="J327" s="79"/>
      <c r="L327" s="6">
        <v>100741</v>
      </c>
    </row>
    <row r="328" spans="1:12" x14ac:dyDescent="0.2">
      <c r="A328" s="70" t="s">
        <v>286</v>
      </c>
      <c r="B328" s="114"/>
      <c r="C328" s="81" t="s">
        <v>108</v>
      </c>
      <c r="D328" s="80">
        <v>0</v>
      </c>
      <c r="E328" s="98"/>
      <c r="F328" s="98"/>
      <c r="G328" s="99"/>
      <c r="H328" s="77"/>
      <c r="I328" s="78"/>
      <c r="J328" s="79"/>
      <c r="L328" s="6" t="s">
        <v>286</v>
      </c>
    </row>
    <row r="329" spans="1:12" ht="22.5" x14ac:dyDescent="0.2">
      <c r="A329" s="70">
        <v>95622</v>
      </c>
      <c r="B329" s="114" t="s">
        <v>343</v>
      </c>
      <c r="C329" s="81" t="s">
        <v>185</v>
      </c>
      <c r="D329" s="80" t="s">
        <v>59</v>
      </c>
      <c r="E329" s="82">
        <v>644.99</v>
      </c>
      <c r="F329" s="82">
        <v>20.52</v>
      </c>
      <c r="G329" s="91">
        <v>13235.19</v>
      </c>
      <c r="H329" s="77"/>
      <c r="I329" s="78"/>
      <c r="J329" s="79"/>
      <c r="L329" s="6">
        <v>95622</v>
      </c>
    </row>
    <row r="330" spans="1:12" x14ac:dyDescent="0.2">
      <c r="A330" s="70" t="s">
        <v>287</v>
      </c>
      <c r="B330" s="114"/>
      <c r="C330" s="81" t="s">
        <v>109</v>
      </c>
      <c r="D330" s="80">
        <v>0</v>
      </c>
      <c r="E330" s="98"/>
      <c r="F330" s="98"/>
      <c r="G330" s="99"/>
      <c r="H330" s="77"/>
      <c r="I330" s="78"/>
      <c r="J330" s="79"/>
      <c r="L330" s="6" t="s">
        <v>287</v>
      </c>
    </row>
    <row r="331" spans="1:12" x14ac:dyDescent="0.2">
      <c r="A331" s="70">
        <v>88488</v>
      </c>
      <c r="B331" s="114" t="s">
        <v>343</v>
      </c>
      <c r="C331" s="81" t="s">
        <v>110</v>
      </c>
      <c r="D331" s="80" t="s">
        <v>59</v>
      </c>
      <c r="E331" s="82">
        <v>47.21</v>
      </c>
      <c r="F331" s="82">
        <v>22.49</v>
      </c>
      <c r="G331" s="91">
        <v>1061.75</v>
      </c>
      <c r="H331" s="77"/>
      <c r="I331" s="78"/>
      <c r="J331" s="79"/>
      <c r="L331" s="6">
        <v>88488</v>
      </c>
    </row>
    <row r="332" spans="1:12" x14ac:dyDescent="0.2">
      <c r="A332" s="84" t="s">
        <v>62</v>
      </c>
      <c r="B332" s="116"/>
      <c r="C332" s="85" t="s">
        <v>288</v>
      </c>
      <c r="D332" s="80">
        <v>0</v>
      </c>
      <c r="E332" s="98"/>
      <c r="F332" s="98"/>
      <c r="G332" s="99"/>
      <c r="H332" s="77"/>
      <c r="I332" s="78"/>
      <c r="J332" s="79"/>
      <c r="L332" s="6" t="s">
        <v>62</v>
      </c>
    </row>
    <row r="333" spans="1:12" x14ac:dyDescent="0.2">
      <c r="A333" s="84"/>
      <c r="B333" s="116" t="s">
        <v>561</v>
      </c>
      <c r="C333" s="105" t="s">
        <v>562</v>
      </c>
      <c r="D333" s="106" t="s">
        <v>59</v>
      </c>
      <c r="E333" s="82">
        <v>156.30000000000001</v>
      </c>
      <c r="F333" s="82">
        <v>12.46</v>
      </c>
      <c r="G333" s="91">
        <v>1947.5</v>
      </c>
      <c r="H333" s="77"/>
      <c r="I333" s="78"/>
      <c r="J333" s="79"/>
      <c r="L333" s="6" t="e">
        <v>#N/A</v>
      </c>
    </row>
    <row r="334" spans="1:12" x14ac:dyDescent="0.2">
      <c r="A334" s="84"/>
      <c r="B334" s="116" t="s">
        <v>563</v>
      </c>
      <c r="C334" s="105" t="s">
        <v>564</v>
      </c>
      <c r="D334" s="106" t="s">
        <v>59</v>
      </c>
      <c r="E334" s="82">
        <v>682.20999999999992</v>
      </c>
      <c r="F334" s="82">
        <v>68.34</v>
      </c>
      <c r="G334" s="91">
        <v>46622.23</v>
      </c>
      <c r="H334" s="77"/>
      <c r="I334" s="78"/>
      <c r="J334" s="79"/>
      <c r="L334" s="6" t="e">
        <v>#N/A</v>
      </c>
    </row>
    <row r="335" spans="1:12" x14ac:dyDescent="0.2">
      <c r="A335" s="84"/>
      <c r="B335" s="116" t="s">
        <v>565</v>
      </c>
      <c r="C335" s="105" t="s">
        <v>566</v>
      </c>
      <c r="D335" s="106" t="s">
        <v>59</v>
      </c>
      <c r="E335" s="82">
        <v>352.47</v>
      </c>
      <c r="F335" s="82">
        <v>23.99</v>
      </c>
      <c r="G335" s="91">
        <v>8455.76</v>
      </c>
      <c r="H335" s="77"/>
      <c r="I335" s="78"/>
      <c r="J335" s="79"/>
      <c r="L335" s="6" t="e">
        <v>#N/A</v>
      </c>
    </row>
    <row r="336" spans="1:12" ht="33.75" x14ac:dyDescent="0.2">
      <c r="A336" s="84" t="s">
        <v>567</v>
      </c>
      <c r="B336" s="116" t="s">
        <v>343</v>
      </c>
      <c r="C336" s="105" t="s">
        <v>568</v>
      </c>
      <c r="D336" s="106" t="s">
        <v>59</v>
      </c>
      <c r="E336" s="82">
        <v>6.48</v>
      </c>
      <c r="F336" s="82">
        <v>2001.4</v>
      </c>
      <c r="G336" s="91">
        <v>12969.07</v>
      </c>
      <c r="H336" s="77"/>
      <c r="I336" s="78"/>
      <c r="J336" s="79"/>
      <c r="L336" s="6" t="e">
        <v>#N/A</v>
      </c>
    </row>
    <row r="337" spans="1:12" ht="12" thickBot="1" x14ac:dyDescent="0.25">
      <c r="A337" s="84" t="s">
        <v>62</v>
      </c>
      <c r="B337" s="116" t="s">
        <v>569</v>
      </c>
      <c r="C337" s="105" t="s">
        <v>570</v>
      </c>
      <c r="D337" s="106" t="s">
        <v>59</v>
      </c>
      <c r="E337" s="82">
        <v>34.14</v>
      </c>
      <c r="F337" s="82">
        <v>106.04</v>
      </c>
      <c r="G337" s="91">
        <v>3620.21</v>
      </c>
      <c r="H337" s="77"/>
      <c r="I337" s="78"/>
      <c r="J337" s="79"/>
      <c r="L337" s="6" t="s">
        <v>62</v>
      </c>
    </row>
    <row r="338" spans="1:12" ht="12" thickBot="1" x14ac:dyDescent="0.25">
      <c r="A338" s="63" t="s">
        <v>290</v>
      </c>
      <c r="B338" s="64"/>
      <c r="C338" s="65" t="s">
        <v>289</v>
      </c>
      <c r="D338" s="66">
        <v>0</v>
      </c>
      <c r="E338" s="67"/>
      <c r="F338" s="67"/>
      <c r="G338" s="68"/>
      <c r="H338" s="69">
        <v>262.83999999999997</v>
      </c>
      <c r="I338" s="78"/>
      <c r="J338" s="79"/>
      <c r="L338" s="6" t="s">
        <v>290</v>
      </c>
    </row>
    <row r="339" spans="1:12" x14ac:dyDescent="0.2">
      <c r="A339" s="70" t="s">
        <v>291</v>
      </c>
      <c r="B339" s="114"/>
      <c r="C339" s="81" t="s">
        <v>0</v>
      </c>
      <c r="D339" s="118"/>
      <c r="E339" s="98"/>
      <c r="F339" s="98"/>
      <c r="G339" s="99"/>
      <c r="H339" s="77"/>
      <c r="I339" s="78"/>
      <c r="J339" s="79"/>
      <c r="L339" s="6" t="s">
        <v>291</v>
      </c>
    </row>
    <row r="340" spans="1:12" x14ac:dyDescent="0.2">
      <c r="A340" s="70" t="s">
        <v>292</v>
      </c>
      <c r="B340" s="114"/>
      <c r="C340" s="81" t="s">
        <v>1</v>
      </c>
      <c r="D340" s="118"/>
      <c r="E340" s="98"/>
      <c r="F340" s="98"/>
      <c r="G340" s="99"/>
      <c r="H340" s="77"/>
      <c r="I340" s="78"/>
      <c r="J340" s="79"/>
      <c r="L340" s="6" t="s">
        <v>292</v>
      </c>
    </row>
    <row r="341" spans="1:12" ht="12" thickBot="1" x14ac:dyDescent="0.25">
      <c r="A341" s="70">
        <v>98504</v>
      </c>
      <c r="B341" s="114" t="s">
        <v>343</v>
      </c>
      <c r="C341" s="81" t="s">
        <v>339</v>
      </c>
      <c r="D341" s="80" t="s">
        <v>59</v>
      </c>
      <c r="E341" s="104">
        <v>19.600000000000001</v>
      </c>
      <c r="F341" s="82">
        <v>13.41</v>
      </c>
      <c r="G341" s="99">
        <v>262.83999999999997</v>
      </c>
      <c r="H341" s="77"/>
      <c r="I341" s="78"/>
      <c r="J341" s="79"/>
      <c r="L341" s="6">
        <v>98504</v>
      </c>
    </row>
    <row r="342" spans="1:12" ht="12" thickBot="1" x14ac:dyDescent="0.25">
      <c r="A342" s="63" t="s">
        <v>293</v>
      </c>
      <c r="B342" s="64"/>
      <c r="C342" s="65" t="s">
        <v>294</v>
      </c>
      <c r="D342" s="66"/>
      <c r="E342" s="67"/>
      <c r="F342" s="67"/>
      <c r="G342" s="68"/>
      <c r="H342" s="69">
        <v>624</v>
      </c>
      <c r="I342" s="78"/>
      <c r="J342" s="79"/>
      <c r="L342" s="6" t="s">
        <v>293</v>
      </c>
    </row>
    <row r="343" spans="1:12" x14ac:dyDescent="0.2">
      <c r="A343" s="84" t="s">
        <v>62</v>
      </c>
      <c r="B343" s="116"/>
      <c r="C343" s="85" t="s">
        <v>295</v>
      </c>
      <c r="D343" s="80"/>
      <c r="E343" s="98"/>
      <c r="F343" s="98"/>
      <c r="G343" s="99"/>
      <c r="H343" s="77"/>
      <c r="I343" s="78"/>
      <c r="J343" s="79"/>
      <c r="L343" s="6" t="s">
        <v>62</v>
      </c>
    </row>
    <row r="344" spans="1:12" ht="12" thickBot="1" x14ac:dyDescent="0.25">
      <c r="A344" s="119">
        <v>99802</v>
      </c>
      <c r="B344" s="116" t="s">
        <v>343</v>
      </c>
      <c r="C344" s="120" t="s">
        <v>571</v>
      </c>
      <c r="D344" s="121" t="s">
        <v>59</v>
      </c>
      <c r="E344" s="103">
        <v>960</v>
      </c>
      <c r="F344" s="103">
        <v>0.65</v>
      </c>
      <c r="G344" s="107">
        <v>624</v>
      </c>
      <c r="H344" s="77"/>
      <c r="I344" s="78"/>
      <c r="J344" s="79"/>
      <c r="L344" s="6">
        <v>99802</v>
      </c>
    </row>
    <row r="345" spans="1:12" ht="12" thickBot="1" x14ac:dyDescent="0.25">
      <c r="A345" s="122" t="s">
        <v>62</v>
      </c>
      <c r="B345" s="64"/>
      <c r="C345" s="65" t="s">
        <v>86</v>
      </c>
      <c r="D345" s="66"/>
      <c r="E345" s="67"/>
      <c r="F345" s="67"/>
      <c r="G345" s="68">
        <v>1242416.3799999994</v>
      </c>
      <c r="H345" s="69">
        <v>1242416.3800000001</v>
      </c>
      <c r="I345" s="78"/>
      <c r="J345" s="79"/>
      <c r="L345" s="6" t="s">
        <v>62</v>
      </c>
    </row>
    <row r="346" spans="1:12" ht="23.25" thickBot="1" x14ac:dyDescent="0.25">
      <c r="A346" s="123" t="s">
        <v>62</v>
      </c>
      <c r="B346" s="124"/>
      <c r="C346" s="125" t="s">
        <v>576</v>
      </c>
      <c r="D346" s="126"/>
      <c r="E346" s="141" t="s">
        <v>87</v>
      </c>
      <c r="F346" s="29">
        <v>420</v>
      </c>
      <c r="G346" s="127" t="s">
        <v>50</v>
      </c>
      <c r="H346" s="128">
        <v>2958.1342380952383</v>
      </c>
      <c r="I346" s="78"/>
      <c r="J346" s="79"/>
      <c r="L346" s="6" t="s">
        <v>62</v>
      </c>
    </row>
    <row r="347" spans="1:12" x14ac:dyDescent="0.2">
      <c r="A347" s="1"/>
      <c r="B347" s="1"/>
      <c r="C347" s="129"/>
      <c r="D347" s="31"/>
      <c r="E347" s="1"/>
      <c r="F347" s="1"/>
      <c r="G347" s="1"/>
      <c r="H347" s="1"/>
    </row>
    <row r="348" spans="1:12" x14ac:dyDescent="0.2">
      <c r="A348" s="1"/>
      <c r="B348" s="1"/>
      <c r="C348" s="30">
        <v>5019421.7354799826</v>
      </c>
      <c r="D348" s="31">
        <v>4967872.3054799838</v>
      </c>
      <c r="E348" s="1"/>
      <c r="F348" s="1"/>
      <c r="G348" s="1"/>
      <c r="H348" s="1"/>
    </row>
    <row r="349" spans="1:12" x14ac:dyDescent="0.2">
      <c r="A349" s="1"/>
      <c r="B349" s="1"/>
      <c r="C349" s="30">
        <v>5019421.7354799826</v>
      </c>
      <c r="D349" s="31"/>
      <c r="E349" s="1"/>
      <c r="F349" s="1"/>
      <c r="G349" s="1"/>
      <c r="H349" s="1"/>
    </row>
    <row r="350" spans="1:12" x14ac:dyDescent="0.2">
      <c r="A350" s="1"/>
      <c r="B350" s="1"/>
      <c r="C350" s="129"/>
      <c r="D350" s="130"/>
      <c r="E350" s="1"/>
      <c r="F350" s="1"/>
      <c r="G350" s="1">
        <v>0</v>
      </c>
      <c r="H350" s="1"/>
    </row>
    <row r="351" spans="1:12" x14ac:dyDescent="0.2">
      <c r="A351" s="1"/>
      <c r="B351" s="1"/>
      <c r="C351" s="129"/>
      <c r="D351" s="130"/>
      <c r="E351" s="1"/>
      <c r="F351" s="1"/>
      <c r="G351" s="1"/>
      <c r="H351" s="1"/>
    </row>
    <row r="352" spans="1:12" x14ac:dyDescent="0.2">
      <c r="A352" s="1"/>
      <c r="B352" s="1"/>
      <c r="C352" s="130"/>
      <c r="D352" s="130"/>
      <c r="E352" s="1"/>
      <c r="F352" s="1"/>
      <c r="G352" s="1"/>
      <c r="H352" s="1"/>
    </row>
    <row r="353" spans="1:8" x14ac:dyDescent="0.2">
      <c r="A353" s="1"/>
      <c r="B353" s="1"/>
      <c r="C353" s="130"/>
      <c r="D353" s="130"/>
      <c r="E353" s="1"/>
      <c r="F353" s="1"/>
      <c r="G353" s="1"/>
      <c r="H353" s="1"/>
    </row>
    <row r="354" spans="1:8" x14ac:dyDescent="0.2">
      <c r="A354" s="1"/>
      <c r="B354" s="1"/>
      <c r="C354" s="131"/>
      <c r="D354" s="1"/>
      <c r="E354" s="1"/>
      <c r="F354" s="1"/>
      <c r="G354" s="1"/>
      <c r="H354" s="1"/>
    </row>
    <row r="355" spans="1:8" x14ac:dyDescent="0.2">
      <c r="A355" s="1"/>
      <c r="B355" s="1"/>
      <c r="C355" s="1"/>
      <c r="D355" s="1"/>
      <c r="E355" s="1"/>
      <c r="F355" s="1"/>
      <c r="G355" s="1"/>
      <c r="H355" s="1"/>
    </row>
    <row r="356" spans="1:8" x14ac:dyDescent="0.2">
      <c r="A356" s="1"/>
      <c r="B356" s="1"/>
      <c r="C356" s="1"/>
      <c r="D356" s="1"/>
      <c r="E356" s="1"/>
      <c r="F356" s="1"/>
      <c r="G356" s="1"/>
      <c r="H356" s="1"/>
    </row>
  </sheetData>
  <autoFilter ref="A6:H346" xr:uid="{793FA402-0FD2-4762-955F-7129ADBA3441}"/>
  <phoneticPr fontId="4" type="noConversion"/>
  <pageMargins left="1.1811023622047245" right="0.78740157480314965" top="1.1811023622047245" bottom="1.1811023622047245" header="0.51181102362204722" footer="0.51181102362204722"/>
  <pageSetup paperSize="9" scale="2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>
      <selection activeCell="C22" sqref="C22"/>
    </sheetView>
  </sheetViews>
  <sheetFormatPr defaultColWidth="8.85546875" defaultRowHeight="11.25" x14ac:dyDescent="0.2"/>
  <cols>
    <col min="1" max="20" width="8.85546875" style="1"/>
    <col min="21" max="21" width="10" style="1" bestFit="1" customWidth="1"/>
    <col min="22" max="16384" width="8.85546875" style="1"/>
  </cols>
  <sheetData>
    <row r="1" spans="1:25" ht="12" thickBot="1" x14ac:dyDescent="0.25"/>
    <row r="2" spans="1:25" ht="12" thickBot="1" x14ac:dyDescent="0.25">
      <c r="A2" s="2">
        <v>1</v>
      </c>
      <c r="B2" s="3" t="s">
        <v>186</v>
      </c>
      <c r="C2" s="4"/>
      <c r="D2" s="4"/>
      <c r="E2" s="4"/>
      <c r="F2" s="4"/>
      <c r="G2" s="4"/>
      <c r="H2" s="4"/>
      <c r="I2" s="4"/>
      <c r="J2" s="4"/>
      <c r="K2" s="4"/>
      <c r="L2" s="7">
        <v>1</v>
      </c>
      <c r="M2" s="7">
        <v>2</v>
      </c>
      <c r="N2" s="7"/>
      <c r="O2" s="7"/>
      <c r="P2" s="7"/>
      <c r="Q2" s="7"/>
      <c r="R2" s="5"/>
      <c r="S2" s="1" t="s">
        <v>296</v>
      </c>
      <c r="T2" s="1" t="s">
        <v>297</v>
      </c>
    </row>
    <row r="3" spans="1:25" ht="12" thickBot="1" x14ac:dyDescent="0.25">
      <c r="A3" s="2">
        <v>2</v>
      </c>
      <c r="B3" s="3" t="s">
        <v>189</v>
      </c>
      <c r="C3" s="4"/>
      <c r="D3" s="4"/>
      <c r="E3" s="4"/>
      <c r="F3" s="4"/>
      <c r="G3" s="4"/>
      <c r="H3" s="4"/>
      <c r="I3" s="4"/>
      <c r="J3" s="4"/>
      <c r="K3" s="4"/>
      <c r="L3" s="7">
        <v>3</v>
      </c>
      <c r="M3" s="7">
        <v>4</v>
      </c>
      <c r="N3" s="7">
        <v>27</v>
      </c>
      <c r="O3" s="7">
        <v>28</v>
      </c>
      <c r="P3" s="7">
        <v>35</v>
      </c>
      <c r="Q3" s="7">
        <v>39</v>
      </c>
      <c r="R3" s="5"/>
      <c r="S3" s="1" t="s">
        <v>298</v>
      </c>
      <c r="T3" s="1" t="s">
        <v>299</v>
      </c>
      <c r="U3" s="1" t="s">
        <v>300</v>
      </c>
      <c r="V3" s="1" t="s">
        <v>37</v>
      </c>
      <c r="W3" s="1" t="s">
        <v>301</v>
      </c>
      <c r="X3" s="1" t="s">
        <v>10</v>
      </c>
    </row>
    <row r="4" spans="1:25" ht="12" thickBot="1" x14ac:dyDescent="0.25">
      <c r="A4" s="2">
        <v>3</v>
      </c>
      <c r="B4" s="3" t="s">
        <v>68</v>
      </c>
      <c r="C4" s="4"/>
      <c r="D4" s="4"/>
      <c r="E4" s="4"/>
      <c r="F4" s="4"/>
      <c r="G4" s="4"/>
      <c r="H4" s="4"/>
      <c r="I4" s="4"/>
      <c r="J4" s="4"/>
      <c r="K4" s="4"/>
      <c r="L4" s="7">
        <v>5</v>
      </c>
      <c r="M4" s="7"/>
      <c r="N4" s="7"/>
      <c r="O4" s="7"/>
      <c r="P4" s="7"/>
      <c r="Q4" s="7"/>
      <c r="R4" s="5"/>
      <c r="T4" s="1" t="s">
        <v>302</v>
      </c>
    </row>
    <row r="5" spans="1:25" ht="12" thickBot="1" x14ac:dyDescent="0.25">
      <c r="A5" s="2">
        <v>4</v>
      </c>
      <c r="B5" s="3" t="s">
        <v>192</v>
      </c>
      <c r="C5" s="4"/>
      <c r="D5" s="4"/>
      <c r="E5" s="4"/>
      <c r="F5" s="4"/>
      <c r="G5" s="4"/>
      <c r="H5" s="4"/>
      <c r="I5" s="4"/>
      <c r="J5" s="4"/>
      <c r="K5" s="4"/>
      <c r="L5" s="7">
        <v>6</v>
      </c>
      <c r="M5" s="7">
        <v>7</v>
      </c>
      <c r="N5" s="7">
        <v>8</v>
      </c>
      <c r="O5" s="7">
        <v>9</v>
      </c>
      <c r="P5" s="7">
        <v>10</v>
      </c>
      <c r="Q5" s="7">
        <v>11</v>
      </c>
      <c r="R5" s="5"/>
      <c r="T5" s="1" t="s">
        <v>69</v>
      </c>
      <c r="U5" s="1" t="s">
        <v>51</v>
      </c>
      <c r="V5" s="1" t="s">
        <v>303</v>
      </c>
      <c r="W5" s="1" t="s">
        <v>74</v>
      </c>
      <c r="X5" s="1" t="s">
        <v>304</v>
      </c>
      <c r="Y5" s="1" t="s">
        <v>305</v>
      </c>
    </row>
    <row r="6" spans="1:25" ht="12" thickBot="1" x14ac:dyDescent="0.25">
      <c r="A6" s="2">
        <v>5</v>
      </c>
      <c r="B6" s="3" t="s">
        <v>205</v>
      </c>
      <c r="C6" s="4"/>
      <c r="D6" s="4"/>
      <c r="E6" s="4"/>
      <c r="F6" s="4"/>
      <c r="G6" s="4"/>
      <c r="H6" s="4"/>
      <c r="I6" s="4"/>
      <c r="J6" s="4"/>
      <c r="K6" s="4"/>
      <c r="L6" s="7">
        <v>12</v>
      </c>
      <c r="M6" s="7">
        <v>13</v>
      </c>
      <c r="N6" s="7">
        <v>34</v>
      </c>
      <c r="O6" s="7"/>
      <c r="P6" s="7"/>
      <c r="Q6" s="7"/>
      <c r="R6" s="5"/>
      <c r="S6" s="1" t="s">
        <v>55</v>
      </c>
      <c r="T6" s="1" t="s">
        <v>306</v>
      </c>
      <c r="U6" s="1" t="s">
        <v>307</v>
      </c>
    </row>
    <row r="7" spans="1:25" ht="12" thickBot="1" x14ac:dyDescent="0.25">
      <c r="A7" s="2">
        <v>6</v>
      </c>
      <c r="B7" s="3" t="s">
        <v>81</v>
      </c>
      <c r="C7" s="4"/>
      <c r="D7" s="4"/>
      <c r="E7" s="4"/>
      <c r="F7" s="4"/>
      <c r="G7" s="4"/>
      <c r="H7" s="4"/>
      <c r="I7" s="4"/>
      <c r="J7" s="4"/>
      <c r="K7" s="4"/>
      <c r="L7" s="7">
        <v>14</v>
      </c>
      <c r="M7" s="7"/>
      <c r="N7" s="7"/>
      <c r="O7" s="7"/>
      <c r="P7" s="7"/>
      <c r="Q7" s="7"/>
      <c r="R7" s="5"/>
      <c r="S7" s="1" t="s">
        <v>81</v>
      </c>
    </row>
    <row r="8" spans="1:25" ht="12" thickBot="1" x14ac:dyDescent="0.25">
      <c r="A8" s="2">
        <v>7</v>
      </c>
      <c r="B8" s="3" t="s">
        <v>211</v>
      </c>
      <c r="C8" s="4"/>
      <c r="D8" s="4"/>
      <c r="E8" s="4"/>
      <c r="F8" s="4"/>
      <c r="G8" s="4"/>
      <c r="H8" s="4"/>
      <c r="I8" s="4"/>
      <c r="J8" s="4"/>
      <c r="K8" s="4"/>
      <c r="L8" s="7">
        <v>15</v>
      </c>
      <c r="M8" s="7">
        <v>17</v>
      </c>
      <c r="N8" s="7"/>
      <c r="O8" s="7"/>
      <c r="P8" s="7"/>
      <c r="Q8" s="7"/>
      <c r="R8" s="5"/>
      <c r="S8" s="1" t="s">
        <v>308</v>
      </c>
      <c r="T8" s="1" t="s">
        <v>61</v>
      </c>
    </row>
    <row r="9" spans="1:25" ht="12" thickBot="1" x14ac:dyDescent="0.25">
      <c r="A9" s="2">
        <v>8</v>
      </c>
      <c r="B9" s="3" t="s">
        <v>218</v>
      </c>
      <c r="C9" s="4"/>
      <c r="D9" s="4"/>
      <c r="E9" s="4"/>
      <c r="F9" s="4"/>
      <c r="G9" s="4"/>
      <c r="H9" s="4"/>
      <c r="I9" s="4"/>
      <c r="J9" s="4"/>
      <c r="K9" s="4"/>
      <c r="L9" s="7">
        <v>18</v>
      </c>
      <c r="M9" s="7">
        <v>19</v>
      </c>
      <c r="N9" s="7">
        <v>20</v>
      </c>
      <c r="O9" s="7">
        <v>21</v>
      </c>
      <c r="P9" s="7">
        <v>22</v>
      </c>
      <c r="Q9" s="7"/>
      <c r="R9" s="5"/>
    </row>
    <row r="10" spans="1:25" ht="12" thickBot="1" x14ac:dyDescent="0.25">
      <c r="A10" s="2">
        <v>9</v>
      </c>
      <c r="B10" s="3" t="s">
        <v>245</v>
      </c>
      <c r="C10" s="4"/>
      <c r="D10" s="4"/>
      <c r="E10" s="4"/>
      <c r="F10" s="4"/>
      <c r="G10" s="4"/>
      <c r="H10" s="4"/>
      <c r="I10" s="4"/>
      <c r="J10" s="4"/>
      <c r="K10" s="4"/>
      <c r="L10" s="7">
        <v>23</v>
      </c>
      <c r="M10" s="7">
        <v>24</v>
      </c>
      <c r="N10" s="7">
        <v>25</v>
      </c>
      <c r="O10" s="7">
        <v>26</v>
      </c>
      <c r="P10" s="7"/>
      <c r="Q10" s="7"/>
      <c r="R10" s="5"/>
    </row>
    <row r="11" spans="1:25" ht="12" thickBot="1" x14ac:dyDescent="0.25">
      <c r="A11" s="2">
        <v>10</v>
      </c>
      <c r="B11" s="3" t="s">
        <v>268</v>
      </c>
      <c r="C11" s="4"/>
      <c r="D11" s="4"/>
      <c r="E11" s="4"/>
      <c r="F11" s="4"/>
      <c r="G11" s="4"/>
      <c r="H11" s="4"/>
      <c r="I11" s="4"/>
      <c r="J11" s="4"/>
      <c r="K11" s="4"/>
      <c r="L11" s="7">
        <v>16</v>
      </c>
      <c r="M11" s="7">
        <v>29</v>
      </c>
      <c r="N11" s="7">
        <v>30</v>
      </c>
      <c r="O11" s="7">
        <v>31</v>
      </c>
      <c r="P11" s="7">
        <v>32</v>
      </c>
      <c r="Q11" s="7">
        <v>38</v>
      </c>
      <c r="R11" s="5"/>
    </row>
    <row r="12" spans="1:25" ht="12" thickBot="1" x14ac:dyDescent="0.25">
      <c r="A12" s="2">
        <v>11</v>
      </c>
      <c r="B12" s="3" t="s">
        <v>289</v>
      </c>
      <c r="C12" s="4"/>
      <c r="D12" s="4"/>
      <c r="E12" s="4"/>
      <c r="F12" s="4"/>
      <c r="G12" s="4"/>
      <c r="H12" s="4"/>
      <c r="I12" s="4"/>
      <c r="J12" s="4"/>
      <c r="K12" s="4"/>
      <c r="L12" s="7">
        <v>33</v>
      </c>
      <c r="M12" s="7">
        <v>36</v>
      </c>
      <c r="N12" s="7"/>
      <c r="O12" s="7"/>
      <c r="P12" s="7"/>
      <c r="Q12" s="7"/>
      <c r="R12" s="5"/>
    </row>
    <row r="13" spans="1:25" ht="12" thickBot="1" x14ac:dyDescent="0.25">
      <c r="A13" s="2">
        <v>12</v>
      </c>
      <c r="B13" s="3" t="s">
        <v>294</v>
      </c>
      <c r="C13" s="4"/>
      <c r="D13" s="4"/>
      <c r="E13" s="4"/>
      <c r="F13" s="4"/>
      <c r="G13" s="4"/>
      <c r="H13" s="4"/>
      <c r="I13" s="4"/>
      <c r="J13" s="4"/>
      <c r="K13" s="4"/>
      <c r="L13" s="7">
        <v>37</v>
      </c>
      <c r="M13" s="7">
        <v>40</v>
      </c>
      <c r="N13" s="7">
        <v>41</v>
      </c>
      <c r="O13" s="7"/>
      <c r="P13" s="7"/>
      <c r="Q13" s="7"/>
      <c r="R13" s="5"/>
    </row>
    <row r="18" spans="13:13" x14ac:dyDescent="0.2">
      <c r="M18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87</vt:i4>
      </vt:variant>
    </vt:vector>
  </HeadingPairs>
  <TitlesOfParts>
    <vt:vector size="91" baseType="lpstr">
      <vt:lpstr>base (2)</vt:lpstr>
      <vt:lpstr>base (3)</vt:lpstr>
      <vt:lpstr>Planilha de Serviços</vt:lpstr>
      <vt:lpstr>composição dos itens</vt:lpstr>
      <vt:lpstr>'base (2)'!Area_de_impressao</vt:lpstr>
      <vt:lpstr>'base (3)'!Area_de_impressao</vt:lpstr>
      <vt:lpstr>'Planilha de Serviços'!Area_de_impressao</vt:lpstr>
      <vt:lpstr>'Planilha de Serviços'!DadosExternos10</vt:lpstr>
      <vt:lpstr>'Planilha de Serviços'!DadosExternos10_1</vt:lpstr>
      <vt:lpstr>'Planilha de Serviços'!DadosExternos10_2</vt:lpstr>
      <vt:lpstr>'Planilha de Serviços'!DadosExternos11</vt:lpstr>
      <vt:lpstr>'Planilha de Serviços'!DadosExternos11_1</vt:lpstr>
      <vt:lpstr>'Planilha de Serviços'!DadosExternos11_2</vt:lpstr>
      <vt:lpstr>'Planilha de Serviços'!DadosExternos12</vt:lpstr>
      <vt:lpstr>'Planilha de Serviços'!DadosExternos12_1</vt:lpstr>
      <vt:lpstr>'Planilha de Serviços'!DadosExternos12_2</vt:lpstr>
      <vt:lpstr>'Planilha de Serviços'!DadosExternos13</vt:lpstr>
      <vt:lpstr>'Planilha de Serviços'!DadosExternos13_1</vt:lpstr>
      <vt:lpstr>'Planilha de Serviços'!DadosExternos13_2</vt:lpstr>
      <vt:lpstr>'Planilha de Serviços'!DadosExternos14</vt:lpstr>
      <vt:lpstr>'Planilha de Serviços'!DadosExternos14_1</vt:lpstr>
      <vt:lpstr>'Planilha de Serviços'!DadosExternos14_2</vt:lpstr>
      <vt:lpstr>'Planilha de Serviços'!DadosExternos15</vt:lpstr>
      <vt:lpstr>'Planilha de Serviços'!DadosExternos15_1</vt:lpstr>
      <vt:lpstr>'Planilha de Serviços'!DadosExternos15_2</vt:lpstr>
      <vt:lpstr>'Planilha de Serviços'!DadosExternos16</vt:lpstr>
      <vt:lpstr>'Planilha de Serviços'!DadosExternos16_1</vt:lpstr>
      <vt:lpstr>'Planilha de Serviços'!DadosExternos16_2</vt:lpstr>
      <vt:lpstr>'Planilha de Serviços'!DadosExternos17</vt:lpstr>
      <vt:lpstr>'Planilha de Serviços'!DadosExternos17_1</vt:lpstr>
      <vt:lpstr>'Planilha de Serviços'!DadosExternos17_2</vt:lpstr>
      <vt:lpstr>'Planilha de Serviços'!DadosExternos18</vt:lpstr>
      <vt:lpstr>'Planilha de Serviços'!DadosExternos18_1</vt:lpstr>
      <vt:lpstr>'Planilha de Serviços'!DadosExternos18_2</vt:lpstr>
      <vt:lpstr>'Planilha de Serviços'!DadosExternos19</vt:lpstr>
      <vt:lpstr>'Planilha de Serviços'!DadosExternos19_1</vt:lpstr>
      <vt:lpstr>'Planilha de Serviços'!DadosExternos19_2</vt:lpstr>
      <vt:lpstr>'Planilha de Serviços'!DadosExternos2</vt:lpstr>
      <vt:lpstr>'Planilha de Serviços'!DadosExternos2_1</vt:lpstr>
      <vt:lpstr>'Planilha de Serviços'!DadosExternos2_2</vt:lpstr>
      <vt:lpstr>'Planilha de Serviços'!DadosExternos20</vt:lpstr>
      <vt:lpstr>'Planilha de Serviços'!DadosExternos20_1</vt:lpstr>
      <vt:lpstr>'Planilha de Serviços'!DadosExternos20_2</vt:lpstr>
      <vt:lpstr>'Planilha de Serviços'!DadosExternos21</vt:lpstr>
      <vt:lpstr>'Planilha de Serviços'!DadosExternos21_1</vt:lpstr>
      <vt:lpstr>'Planilha de Serviços'!DadosExternos21_2</vt:lpstr>
      <vt:lpstr>'Planilha de Serviços'!DadosExternos22</vt:lpstr>
      <vt:lpstr>'Planilha de Serviços'!DadosExternos22_1</vt:lpstr>
      <vt:lpstr>'Planilha de Serviços'!DadosExternos22_2</vt:lpstr>
      <vt:lpstr>'Planilha de Serviços'!DadosExternos23</vt:lpstr>
      <vt:lpstr>'Planilha de Serviços'!DadosExternos23_1</vt:lpstr>
      <vt:lpstr>'Planilha de Serviços'!DadosExternos23_2</vt:lpstr>
      <vt:lpstr>'Planilha de Serviços'!DadosExternos24</vt:lpstr>
      <vt:lpstr>'Planilha de Serviços'!DadosExternos24_1</vt:lpstr>
      <vt:lpstr>'Planilha de Serviços'!DadosExternos24_2</vt:lpstr>
      <vt:lpstr>'Planilha de Serviços'!DadosExternos25</vt:lpstr>
      <vt:lpstr>'Planilha de Serviços'!DadosExternos25_1</vt:lpstr>
      <vt:lpstr>'Planilha de Serviços'!DadosExternos25_2</vt:lpstr>
      <vt:lpstr>'Planilha de Serviços'!DadosExternos26</vt:lpstr>
      <vt:lpstr>'Planilha de Serviços'!DadosExternos26_1</vt:lpstr>
      <vt:lpstr>'Planilha de Serviços'!DadosExternos26_2</vt:lpstr>
      <vt:lpstr>'Planilha de Serviços'!DadosExternos27</vt:lpstr>
      <vt:lpstr>'Planilha de Serviços'!DadosExternos27_1</vt:lpstr>
      <vt:lpstr>'Planilha de Serviços'!DadosExternos27_2</vt:lpstr>
      <vt:lpstr>'Planilha de Serviços'!DadosExternos28</vt:lpstr>
      <vt:lpstr>'Planilha de Serviços'!DadosExternos28_1</vt:lpstr>
      <vt:lpstr>'Planilha de Serviços'!DadosExternos28_2</vt:lpstr>
      <vt:lpstr>'Planilha de Serviços'!DadosExternos29</vt:lpstr>
      <vt:lpstr>'Planilha de Serviços'!DadosExternos29_1</vt:lpstr>
      <vt:lpstr>'Planilha de Serviços'!DadosExternos29_2</vt:lpstr>
      <vt:lpstr>'Planilha de Serviços'!DadosExternos30</vt:lpstr>
      <vt:lpstr>'Planilha de Serviços'!DadosExternos30_1</vt:lpstr>
      <vt:lpstr>'Planilha de Serviços'!DadosExternos30_2</vt:lpstr>
      <vt:lpstr>'Planilha de Serviços'!DadosExternos31</vt:lpstr>
      <vt:lpstr>'Planilha de Serviços'!DadosExternos31_1</vt:lpstr>
      <vt:lpstr>'Planilha de Serviços'!DadosExternos31_2</vt:lpstr>
      <vt:lpstr>'Planilha de Serviços'!DadosExternos32</vt:lpstr>
      <vt:lpstr>'Planilha de Serviços'!DadosExternos32_1</vt:lpstr>
      <vt:lpstr>'Planilha de Serviços'!DadosExternos32_2</vt:lpstr>
      <vt:lpstr>'Planilha de Serviços'!DadosExternos33</vt:lpstr>
      <vt:lpstr>'Planilha de Serviços'!DadosExternos33_1</vt:lpstr>
      <vt:lpstr>'Planilha de Serviços'!DadosExternos33_2</vt:lpstr>
      <vt:lpstr>'Planilha de Serviços'!DadosExternos34</vt:lpstr>
      <vt:lpstr>'Planilha de Serviços'!DadosExternos34_1</vt:lpstr>
      <vt:lpstr>'Planilha de Serviços'!DadosExternos34_2</vt:lpstr>
      <vt:lpstr>'Planilha de Serviços'!DadosExternos5</vt:lpstr>
      <vt:lpstr>'Planilha de Serviços'!DadosExternos5_1</vt:lpstr>
      <vt:lpstr>'Planilha de Serviços'!DadosExternos5_2</vt:lpstr>
      <vt:lpstr>'Planilha de Serviços'!DadosExternos6</vt:lpstr>
      <vt:lpstr>'Planilha de Serviços'!DadosExternos6_1</vt:lpstr>
      <vt:lpstr>'Planilha de Serviços'!DadosExternos6_2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Hélio Sabino Deitos</dc:creator>
  <cp:lastModifiedBy>Carolina Ignacio Pessoa Pereira</cp:lastModifiedBy>
  <cp:lastPrinted>2022-04-26T14:01:08Z</cp:lastPrinted>
  <dcterms:created xsi:type="dcterms:W3CDTF">2012-01-30T17:22:44Z</dcterms:created>
  <dcterms:modified xsi:type="dcterms:W3CDTF">2023-04-19T20:30:34Z</dcterms:modified>
</cp:coreProperties>
</file>