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EFEITURA\2023\Projeto - Ponte Humaitá\"/>
    </mc:Choice>
  </mc:AlternateContent>
  <xr:revisionPtr revIDLastSave="0" documentId="8_{C2F30407-3C43-4ABD-B838-2318188EEBF4}" xr6:coauthVersionLast="47" xr6:coauthVersionMax="47" xr10:uidLastSave="{00000000-0000-0000-0000-000000000000}"/>
  <bookViews>
    <workbookView xWindow="-120" yWindow="-120" windowWidth="29040" windowHeight="15720" xr2:uid="{7D6E4913-02C9-458C-917C-1B3FE9D54146}"/>
  </bookViews>
  <sheets>
    <sheet name="Planilha" sheetId="4" r:id="rId1"/>
    <sheet name="Cronograma" sheetId="6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4" l="1"/>
  <c r="J28" i="4" s="1"/>
  <c r="I18" i="4"/>
  <c r="J18" i="4" s="1"/>
  <c r="K7" i="6"/>
  <c r="J12" i="4"/>
  <c r="I17" i="4"/>
  <c r="J17" i="4" s="1"/>
  <c r="F42" i="4"/>
  <c r="I39" i="4"/>
  <c r="J39" i="4" s="1"/>
  <c r="I40" i="4"/>
  <c r="J40" i="4" s="1"/>
  <c r="I38" i="4"/>
  <c r="J38" i="4" s="1"/>
  <c r="I35" i="4"/>
  <c r="J35" i="4" s="1"/>
  <c r="I36" i="4"/>
  <c r="J36" i="4" s="1"/>
  <c r="I34" i="4"/>
  <c r="J34" i="4" s="1"/>
  <c r="J33" i="4"/>
  <c r="J29" i="4"/>
  <c r="J30" i="4"/>
  <c r="J31" i="4"/>
  <c r="J26" i="4"/>
  <c r="I23" i="4"/>
  <c r="J23" i="4" s="1"/>
  <c r="I24" i="4"/>
  <c r="J24" i="4" s="1"/>
  <c r="I25" i="4"/>
  <c r="J25" i="4" s="1"/>
  <c r="F15" i="4" l="1"/>
  <c r="J41" i="4" l="1"/>
  <c r="K8" i="6"/>
  <c r="K9" i="6"/>
  <c r="K10" i="6"/>
  <c r="K11" i="6"/>
  <c r="I14" i="4"/>
  <c r="J14" i="4" s="1"/>
  <c r="I15" i="4"/>
  <c r="J15" i="4" s="1"/>
  <c r="I16" i="4"/>
  <c r="J16" i="4" s="1"/>
  <c r="C11" i="6"/>
  <c r="C10" i="6"/>
  <c r="C9" i="6"/>
  <c r="C8" i="6"/>
  <c r="C7" i="6"/>
  <c r="I11" i="4"/>
  <c r="J11" i="4" s="1"/>
  <c r="I44" i="4"/>
  <c r="J44" i="4" s="1"/>
  <c r="J43" i="4" s="1"/>
  <c r="D11" i="6" s="1"/>
  <c r="I42" i="4"/>
  <c r="J42" i="4" s="1"/>
  <c r="I22" i="4"/>
  <c r="J22" i="4" s="1"/>
  <c r="J13" i="4"/>
  <c r="I19" i="4"/>
  <c r="J19" i="4" s="1"/>
  <c r="I21" i="4"/>
  <c r="J21" i="4" s="1"/>
  <c r="J20" i="4" s="1"/>
  <c r="D8" i="6" s="1"/>
  <c r="J32" i="4"/>
  <c r="J27" i="4" s="1"/>
  <c r="D9" i="6" s="1"/>
  <c r="J10" i="4" l="1"/>
  <c r="D7" i="6" s="1"/>
  <c r="J37" i="4"/>
  <c r="D10" i="6" s="1"/>
  <c r="J45" i="4" l="1"/>
  <c r="J46" i="4" s="1"/>
  <c r="J47" i="4" s="1"/>
  <c r="H10" i="6"/>
  <c r="J10" i="6"/>
  <c r="F10" i="6"/>
  <c r="H9" i="6"/>
  <c r="J9" i="6"/>
  <c r="F9" i="6"/>
  <c r="H8" i="6"/>
  <c r="J8" i="6"/>
  <c r="F8" i="6"/>
  <c r="J11" i="6"/>
  <c r="F11" i="6"/>
  <c r="H11" i="6"/>
  <c r="L10" i="6" l="1"/>
  <c r="L8" i="6"/>
  <c r="D12" i="6"/>
  <c r="H7" i="6"/>
  <c r="J7" i="6"/>
  <c r="F7" i="6"/>
  <c r="L7" i="6" s="1"/>
  <c r="L11" i="6"/>
  <c r="L9" i="6"/>
  <c r="L12" i="6" s="1"/>
  <c r="L13" i="6" s="1"/>
  <c r="L14" i="6" s="1"/>
  <c r="D13" i="6" l="1"/>
  <c r="D14" i="6" s="1"/>
  <c r="J12" i="6"/>
  <c r="J13" i="6" s="1"/>
  <c r="F12" i="6" l="1"/>
  <c r="F13" i="6" s="1"/>
  <c r="H12" i="6"/>
  <c r="H13" i="6" s="1"/>
  <c r="K12" i="6" l="1"/>
  <c r="K13" i="6"/>
  <c r="G12" i="6"/>
  <c r="I12" i="6"/>
  <c r="I13" i="6"/>
  <c r="J14" i="6"/>
  <c r="E12" i="6"/>
  <c r="H14" i="6" l="1"/>
  <c r="G14" i="6" s="1"/>
  <c r="G13" i="6"/>
  <c r="F14" i="6"/>
  <c r="E13" i="6"/>
  <c r="K14" i="6"/>
  <c r="E14" i="6" l="1"/>
  <c r="I14" i="6"/>
</calcChain>
</file>

<file path=xl/sharedStrings.xml><?xml version="1.0" encoding="utf-8"?>
<sst xmlns="http://schemas.openxmlformats.org/spreadsheetml/2006/main" count="195" uniqueCount="131">
  <si>
    <t>Item</t>
  </si>
  <si>
    <t>Material</t>
  </si>
  <si>
    <t>Pr. Unit.</t>
  </si>
  <si>
    <t>Un.</t>
  </si>
  <si>
    <t>Mão-de-obra</t>
  </si>
  <si>
    <t>Pr. Total</t>
  </si>
  <si>
    <t>QUANTIDADES</t>
  </si>
  <si>
    <t>PLANILHA ORÇAMENTÁRIA</t>
  </si>
  <si>
    <t>PREFEITURA MUNICIPAL DE ALTINÓPOLIS</t>
  </si>
  <si>
    <t>1.0</t>
  </si>
  <si>
    <t xml:space="preserve">Fonte </t>
  </si>
  <si>
    <t>Código</t>
  </si>
  <si>
    <t xml:space="preserve">Descrição </t>
  </si>
  <si>
    <t>Qtde.</t>
  </si>
  <si>
    <t>SERVIÇOS PRELIMINARES</t>
  </si>
  <si>
    <t>2.0</t>
  </si>
  <si>
    <t>3.0</t>
  </si>
  <si>
    <t>INFRAESTRUTURA</t>
  </si>
  <si>
    <t>4.0</t>
  </si>
  <si>
    <t>SUPERESTRUTURA</t>
  </si>
  <si>
    <t>TOTAL GERAL</t>
  </si>
  <si>
    <t xml:space="preserve">TOTAL </t>
  </si>
  <si>
    <t>LIMPEZA DA OBRA</t>
  </si>
  <si>
    <t>CRONOGRAMA FÍSICO - FINANCEIRO</t>
  </si>
  <si>
    <t>30 DIAS</t>
  </si>
  <si>
    <t>ITEM</t>
  </si>
  <si>
    <t>DESCRIÇÃO</t>
  </si>
  <si>
    <t>VALOR</t>
  </si>
  <si>
    <t>% EXEC.</t>
  </si>
  <si>
    <t>% TOTAL</t>
  </si>
  <si>
    <t xml:space="preserve">ENGENHEIRO CIVIL </t>
  </si>
  <si>
    <t>ANTONIO CARLOS DE SOUZA</t>
  </si>
  <si>
    <t>CREA-SP: 060.163.912-7</t>
  </si>
  <si>
    <t xml:space="preserve">VALOR TOTAL </t>
  </si>
  <si>
    <t>FUNDAÇÃO</t>
  </si>
  <si>
    <t>TOTAL  + BDI</t>
  </si>
  <si>
    <t>5.0</t>
  </si>
  <si>
    <t>TOTAL 90 DIAS</t>
  </si>
  <si>
    <t>02.08.050</t>
  </si>
  <si>
    <t>Placa em lona com impressão digital e estrutura em madeira</t>
  </si>
  <si>
    <t>M2</t>
  </si>
  <si>
    <t>02.10.020</t>
  </si>
  <si>
    <t>Locação de obra de edificação</t>
  </si>
  <si>
    <t>07.06.010</t>
  </si>
  <si>
    <t>Escavação e carga mecanizada em campo aberto, com rompedor hidráulico, em rocha</t>
  </si>
  <si>
    <t>M3</t>
  </si>
  <si>
    <t>02.02.130</t>
  </si>
  <si>
    <t>Locação de container tipo escritório com 1 vaso sanitário, 1 lavatório e 1 ponto para chuveiro - área mínima de 13,80 m²</t>
  </si>
  <si>
    <t>UNMES</t>
  </si>
  <si>
    <t>11.18.140</t>
  </si>
  <si>
    <t>Lastro e/ou fundação em rachão mecanizado</t>
  </si>
  <si>
    <t>CDHU</t>
  </si>
  <si>
    <t>54.01.210</t>
  </si>
  <si>
    <t>Base de brita graduada</t>
  </si>
  <si>
    <t>10.01.040</t>
  </si>
  <si>
    <t>Armadura em barra de aço CA-50 (A ou B) fyk = 500 MPa</t>
  </si>
  <si>
    <t>KG</t>
  </si>
  <si>
    <t>11.01.160</t>
  </si>
  <si>
    <t>Concreto usinado, fck = 30 MPa</t>
  </si>
  <si>
    <t>11.16.040</t>
  </si>
  <si>
    <t>Lançamento e adensamento de concreto ou massa em fundação</t>
  </si>
  <si>
    <t>CONCRETAGEM DE DISSIPADOR DE ENERGIA, CONCRETO USINADO, FCK = 20 MPA, COM USO DE BOMBA - LANÇAMENTO, ADENSAMENTO E ACABAMENTO. AF_08/2022</t>
  </si>
  <si>
    <t>SINAPI</t>
  </si>
  <si>
    <t>ADUELA/ GALERIA FECHADA PRE-MOLDADA DE CONCRETO ARMADO, SECAO RETANGULAR INTERNA DE 2,00 X 2,50 M (L X A), MISULA DE 20 X 20 CM, C = 1,00 M, ESPESSURA MIN = 15 CM, TB-45 E FCK DO CONCRETO = 30 MPA FORNECIMENTO E ASSENTAMENTO</t>
  </si>
  <si>
    <t>UNID.</t>
  </si>
  <si>
    <t>PEDREIRO COM ENCARGOS COMPLEMENTARES</t>
  </si>
  <si>
    <t>H</t>
  </si>
  <si>
    <t>SERVENTE COM ENCARGOS COMPLEMENTARES</t>
  </si>
  <si>
    <t>ARGAMASSA TRAÇO 1:3 (EM VOLUME DE CIMENTO E AREIA MÉDIA ÚMIDA), PREPARO MANUAL. AF_08/2019</t>
  </si>
  <si>
    <t>CHP</t>
  </si>
  <si>
    <t>ESCAVADEIRA HIDRÁULICA SOBRE ESTEIRAS, CAÇAMBA 1,20 M3, PESO OPERACIONAL 21 T, POTÊNCIA BRUTA 155 HP - CHP DIURNO. AF_06/2014</t>
  </si>
  <si>
    <t>09.01.030</t>
  </si>
  <si>
    <t>Forma em madeira comum para estrutura</t>
  </si>
  <si>
    <t>11.16.060</t>
  </si>
  <si>
    <t>Lançamento e adensamento de concreto ou massa em estrutura</t>
  </si>
  <si>
    <t>TUBO DE AÇO GALVANIZADO COM COSTURA, CLASSE MÉDIA, DN 80 (3")</t>
  </si>
  <si>
    <t>M</t>
  </si>
  <si>
    <t>33.11.050</t>
  </si>
  <si>
    <t>Esmalte à base água em superfície metálica, inclusive preparo</t>
  </si>
  <si>
    <t>55.01.020</t>
  </si>
  <si>
    <t>Limpeza final da obra</t>
  </si>
  <si>
    <t>06.14.020</t>
  </si>
  <si>
    <t>Carga manual de solo</t>
  </si>
  <si>
    <t>06.11.020</t>
  </si>
  <si>
    <t>Reaterro manual para simples regularização sem compactação</t>
  </si>
  <si>
    <t>ENSACAMENTO DE AREIA. AF_11/2015</t>
  </si>
  <si>
    <t>TRANSPORTE HORIZONTAL MANUAL, DE SACOS DE 50 KG (UNIDADE: KGXKM). AF_07/2019</t>
  </si>
  <si>
    <t>KGXKM</t>
  </si>
  <si>
    <t>1.1</t>
  </si>
  <si>
    <t>1.2</t>
  </si>
  <si>
    <t>2.2</t>
  </si>
  <si>
    <t>3.1</t>
  </si>
  <si>
    <t>2.1</t>
  </si>
  <si>
    <t>1.3</t>
  </si>
  <si>
    <t>1.4</t>
  </si>
  <si>
    <t>1.5</t>
  </si>
  <si>
    <t>1.6</t>
  </si>
  <si>
    <t>1.7</t>
  </si>
  <si>
    <t>1.8</t>
  </si>
  <si>
    <t>2.5</t>
  </si>
  <si>
    <t>3.8</t>
  </si>
  <si>
    <t>2.3</t>
  </si>
  <si>
    <t>2.4</t>
  </si>
  <si>
    <t>2.6</t>
  </si>
  <si>
    <t>MERCADO</t>
  </si>
  <si>
    <t>3.2</t>
  </si>
  <si>
    <t>3.3</t>
  </si>
  <si>
    <t>3.4</t>
  </si>
  <si>
    <t>3.5</t>
  </si>
  <si>
    <t>3.6</t>
  </si>
  <si>
    <t>3.7</t>
  </si>
  <si>
    <t>3.9</t>
  </si>
  <si>
    <t>4.1</t>
  </si>
  <si>
    <t>4.2</t>
  </si>
  <si>
    <t>4.3</t>
  </si>
  <si>
    <t>4.4</t>
  </si>
  <si>
    <t>4.5</t>
  </si>
  <si>
    <t>5.1</t>
  </si>
  <si>
    <r>
      <t>Objeto:</t>
    </r>
    <r>
      <rPr>
        <sz val="11"/>
        <rFont val="Arial"/>
        <family val="2"/>
      </rPr>
      <t xml:space="preserve"> REFORMA DA PONTE SOBRE O CÓRREGO MATO GROSSO</t>
    </r>
    <r>
      <rPr>
        <b/>
        <sz val="11"/>
        <rFont val="Arial"/>
        <family val="2"/>
      </rPr>
      <t>-</t>
    </r>
    <r>
      <rPr>
        <sz val="11"/>
        <rFont val="Arial"/>
        <family val="2"/>
      </rPr>
      <t>HUMAITÁ</t>
    </r>
  </si>
  <si>
    <r>
      <t>Endereço:</t>
    </r>
    <r>
      <rPr>
        <sz val="11"/>
        <rFont val="Arial"/>
        <family val="2"/>
      </rPr>
      <t xml:space="preserve"> ZONA RURAL</t>
    </r>
  </si>
  <si>
    <t>REFORMA DA PONTE SOBRE O CÓRREGO MATO GROSSO-HUMAITÁ</t>
  </si>
  <si>
    <t>03.01.040</t>
  </si>
  <si>
    <t>Demolição manual de concreto armado</t>
  </si>
  <si>
    <t>1.9</t>
  </si>
  <si>
    <t>BDI=26%</t>
  </si>
  <si>
    <r>
      <t xml:space="preserve">FONTES: </t>
    </r>
    <r>
      <rPr>
        <sz val="11"/>
        <rFont val="Arial"/>
        <family val="2"/>
      </rPr>
      <t xml:space="preserve"> CDHU Boletim n.º 191 COM DESONERAÇÃO / SINAPI 08.2023 / MERCADO</t>
    </r>
  </si>
  <si>
    <r>
      <t>DATA DA ELABORAÇÃO:</t>
    </r>
    <r>
      <rPr>
        <sz val="11"/>
        <rFont val="Arial"/>
        <family val="2"/>
      </rPr>
      <t xml:space="preserve"> 02/10/2023</t>
    </r>
  </si>
  <si>
    <t>ARMAÇÃO PARA EXECUÇÃO DE RADIER, PISO DE CONCRETO OU LAJE SOBRE SOLO COM USO DE TELA Q-92. AF_09/2021 (21,70 m²) (1,48 kg/m²)</t>
  </si>
  <si>
    <t>ALTINÓPOLIS, 02 DE OUTUBRO DE 2023</t>
  </si>
  <si>
    <t>BDI 26,00%</t>
  </si>
  <si>
    <t>ANTONIO CARLOS DE SOUZA
ENGENHEIRO CIVIL
CREA-SP: 060.163.912-7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</si>
</sst>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;\-#,##0.00\ ;&quot; -&quot;#\ ;@\ "/>
    <numFmt numFmtId="165" formatCode="&quot;R$&quot;\ #,##0.00"/>
    <numFmt numFmtId="166" formatCode="#,##0.00_ ;\-#,##0.0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angal"/>
      <family val="2"/>
    </font>
    <font>
      <b/>
      <sz val="1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b/>
      <sz val="15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9"/>
      <name val="Calibri"/>
      <family val="2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3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41">
    <xf numFmtId="0" fontId="0" fillId="0" borderId="0" xfId="0"/>
    <xf numFmtId="4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44" fontId="1" fillId="0" borderId="0" xfId="0" applyNumberFormat="1" applyFont="1" applyAlignment="1">
      <alignment vertical="center"/>
    </xf>
    <xf numFmtId="0" fontId="2" fillId="3" borderId="1" xfId="0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vertical="center"/>
    </xf>
    <xf numFmtId="44" fontId="2" fillId="3" borderId="1" xfId="0" applyNumberFormat="1" applyFont="1" applyFill="1" applyBorder="1" applyAlignment="1">
      <alignment vertical="center"/>
    </xf>
    <xf numFmtId="0" fontId="0" fillId="4" borderId="0" xfId="0" applyFill="1"/>
    <xf numFmtId="0" fontId="13" fillId="4" borderId="7" xfId="0" applyFont="1" applyFill="1" applyBorder="1" applyAlignment="1">
      <alignment horizontal="center" vertical="center"/>
    </xf>
    <xf numFmtId="49" fontId="13" fillId="5" borderId="2" xfId="0" applyNumberFormat="1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9" fontId="13" fillId="2" borderId="2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13" fillId="5" borderId="9" xfId="6" applyNumberFormat="1" applyFont="1" applyFill="1" applyBorder="1" applyAlignment="1">
      <alignment vertical="center"/>
    </xf>
    <xf numFmtId="165" fontId="13" fillId="5" borderId="2" xfId="6" applyNumberFormat="1" applyFont="1" applyFill="1" applyBorder="1" applyAlignment="1">
      <alignment vertical="center"/>
    </xf>
    <xf numFmtId="9" fontId="13" fillId="2" borderId="12" xfId="0" applyNumberFormat="1" applyFont="1" applyFill="1" applyBorder="1" applyAlignment="1">
      <alignment horizontal="center" vertical="center"/>
    </xf>
    <xf numFmtId="165" fontId="13" fillId="2" borderId="6" xfId="6" applyNumberFormat="1" applyFont="1" applyFill="1" applyBorder="1" applyAlignment="1">
      <alignment vertical="center"/>
    </xf>
    <xf numFmtId="165" fontId="13" fillId="2" borderId="13" xfId="6" applyNumberFormat="1" applyFont="1" applyFill="1" applyBorder="1" applyAlignment="1">
      <alignment vertical="center"/>
    </xf>
    <xf numFmtId="49" fontId="13" fillId="4" borderId="6" xfId="0" applyNumberFormat="1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/>
    </xf>
    <xf numFmtId="49" fontId="14" fillId="0" borderId="15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165" fontId="13" fillId="2" borderId="9" xfId="6" applyNumberFormat="1" applyFont="1" applyFill="1" applyBorder="1" applyAlignment="1">
      <alignment vertical="center"/>
    </xf>
    <xf numFmtId="9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6" borderId="1" xfId="0" applyFont="1" applyFill="1" applyBorder="1" applyAlignment="1">
      <alignment horizontal="center" vertical="center"/>
    </xf>
    <xf numFmtId="44" fontId="1" fillId="6" borderId="1" xfId="0" applyNumberFormat="1" applyFont="1" applyFill="1" applyBorder="1" applyAlignment="1">
      <alignment horizontal="center" vertical="center"/>
    </xf>
    <xf numFmtId="44" fontId="2" fillId="6" borderId="1" xfId="0" applyNumberFormat="1" applyFont="1" applyFill="1" applyBorder="1" applyAlignment="1">
      <alignment horizontal="left" vertical="center"/>
    </xf>
    <xf numFmtId="44" fontId="2" fillId="6" borderId="1" xfId="0" applyNumberFormat="1" applyFont="1" applyFill="1" applyBorder="1" applyAlignment="1">
      <alignment horizontal="center" vertical="center"/>
    </xf>
    <xf numFmtId="44" fontId="18" fillId="3" borderId="1" xfId="0" applyNumberFormat="1" applyFont="1" applyFill="1" applyBorder="1" applyAlignment="1">
      <alignment vertical="center"/>
    </xf>
    <xf numFmtId="44" fontId="14" fillId="0" borderId="17" xfId="0" applyNumberFormat="1" applyFont="1" applyBorder="1" applyAlignment="1">
      <alignment horizontal="left" vertical="center" wrapText="1"/>
    </xf>
    <xf numFmtId="44" fontId="14" fillId="0" borderId="18" xfId="0" applyNumberFormat="1" applyFont="1" applyBorder="1" applyAlignment="1">
      <alignment horizontal="left" vertical="center" wrapText="1"/>
    </xf>
    <xf numFmtId="44" fontId="14" fillId="0" borderId="19" xfId="0" applyNumberFormat="1" applyFont="1" applyBorder="1" applyAlignment="1">
      <alignment horizontal="left" vertical="center" wrapText="1"/>
    </xf>
    <xf numFmtId="44" fontId="0" fillId="0" borderId="17" xfId="0" applyNumberFormat="1" applyBorder="1"/>
    <xf numFmtId="44" fontId="0" fillId="0" borderId="18" xfId="0" applyNumberFormat="1" applyBorder="1"/>
    <xf numFmtId="44" fontId="14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66" fontId="1" fillId="6" borderId="1" xfId="0" applyNumberFormat="1" applyFont="1" applyFill="1" applyBorder="1" applyAlignment="1">
      <alignment horizontal="center" vertical="center"/>
    </xf>
    <xf numFmtId="10" fontId="14" fillId="0" borderId="1" xfId="5" applyNumberFormat="1" applyFont="1" applyFill="1" applyBorder="1" applyAlignment="1">
      <alignment horizontal="center" vertical="center"/>
    </xf>
    <xf numFmtId="10" fontId="14" fillId="0" borderId="20" xfId="5" applyNumberFormat="1" applyFont="1" applyFill="1" applyBorder="1" applyAlignment="1">
      <alignment horizontal="center" vertical="center"/>
    </xf>
    <xf numFmtId="44" fontId="14" fillId="0" borderId="20" xfId="0" applyNumberFormat="1" applyFont="1" applyBorder="1" applyAlignment="1">
      <alignment vertical="center"/>
    </xf>
    <xf numFmtId="0" fontId="13" fillId="5" borderId="21" xfId="0" applyFont="1" applyFill="1" applyBorder="1" applyAlignment="1">
      <alignment horizontal="center" vertical="center"/>
    </xf>
    <xf numFmtId="165" fontId="13" fillId="5" borderId="22" xfId="0" applyNumberFormat="1" applyFont="1" applyFill="1" applyBorder="1" applyAlignment="1">
      <alignment horizontal="center" vertical="center"/>
    </xf>
    <xf numFmtId="165" fontId="13" fillId="5" borderId="23" xfId="0" applyNumberFormat="1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center" vertical="center"/>
    </xf>
    <xf numFmtId="165" fontId="13" fillId="5" borderId="2" xfId="0" applyNumberFormat="1" applyFont="1" applyFill="1" applyBorder="1" applyAlignment="1">
      <alignment horizontal="center" vertical="center"/>
    </xf>
    <xf numFmtId="165" fontId="13" fillId="2" borderId="9" xfId="0" applyNumberFormat="1" applyFont="1" applyFill="1" applyBorder="1" applyAlignment="1">
      <alignment vertical="center"/>
    </xf>
    <xf numFmtId="165" fontId="13" fillId="2" borderId="2" xfId="0" applyNumberFormat="1" applyFont="1" applyFill="1" applyBorder="1" applyAlignment="1">
      <alignment vertical="center"/>
    </xf>
    <xf numFmtId="10" fontId="14" fillId="0" borderId="24" xfId="5" applyNumberFormat="1" applyFont="1" applyFill="1" applyBorder="1" applyAlignment="1">
      <alignment horizontal="center" vertical="center"/>
    </xf>
    <xf numFmtId="44" fontId="14" fillId="0" borderId="25" xfId="0" applyNumberFormat="1" applyFont="1" applyBorder="1" applyAlignment="1">
      <alignment horizontal="right" vertical="center"/>
    </xf>
    <xf numFmtId="44" fontId="14" fillId="0" borderId="26" xfId="0" applyNumberFormat="1" applyFont="1" applyBorder="1" applyAlignment="1">
      <alignment horizontal="right" vertical="center"/>
    </xf>
    <xf numFmtId="44" fontId="0" fillId="0" borderId="27" xfId="0" applyNumberFormat="1" applyBorder="1"/>
    <xf numFmtId="10" fontId="14" fillId="0" borderId="28" xfId="5" applyNumberFormat="1" applyFont="1" applyFill="1" applyBorder="1" applyAlignment="1">
      <alignment horizontal="center" vertical="center"/>
    </xf>
    <xf numFmtId="44" fontId="14" fillId="0" borderId="29" xfId="0" applyNumberFormat="1" applyFont="1" applyBorder="1" applyAlignment="1">
      <alignment horizontal="right" vertical="center"/>
    </xf>
    <xf numFmtId="10" fontId="14" fillId="0" borderId="30" xfId="5" applyNumberFormat="1" applyFont="1" applyFill="1" applyBorder="1" applyAlignment="1">
      <alignment horizontal="center" vertical="center"/>
    </xf>
    <xf numFmtId="10" fontId="14" fillId="0" borderId="31" xfId="5" applyNumberFormat="1" applyFont="1" applyFill="1" applyBorder="1" applyAlignment="1">
      <alignment horizontal="center" vertical="center"/>
    </xf>
    <xf numFmtId="0" fontId="0" fillId="0" borderId="32" xfId="0" applyBorder="1" applyAlignment="1">
      <alignment vertical="center" wrapText="1"/>
    </xf>
    <xf numFmtId="0" fontId="0" fillId="0" borderId="32" xfId="0" applyBorder="1" applyAlignment="1">
      <alignment horizontal="center" vertical="center"/>
    </xf>
    <xf numFmtId="4" fontId="0" fillId="0" borderId="32" xfId="0" applyNumberFormat="1" applyBorder="1" applyAlignment="1">
      <alignment vertical="center"/>
    </xf>
    <xf numFmtId="166" fontId="1" fillId="0" borderId="35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4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0" fillId="0" borderId="35" xfId="0" applyBorder="1" applyAlignment="1">
      <alignment horizontal="center" vertical="center"/>
    </xf>
    <xf numFmtId="0" fontId="0" fillId="0" borderId="35" xfId="0" applyBorder="1" applyAlignment="1">
      <alignment vertical="center" wrapText="1"/>
    </xf>
    <xf numFmtId="4" fontId="0" fillId="0" borderId="35" xfId="0" applyNumberFormat="1" applyBorder="1" applyAlignment="1">
      <alignment vertical="center"/>
    </xf>
    <xf numFmtId="44" fontId="0" fillId="0" borderId="0" xfId="0" applyNumberFormat="1" applyAlignment="1">
      <alignment vertical="center"/>
    </xf>
    <xf numFmtId="44" fontId="1" fillId="0" borderId="35" xfId="0" applyNumberFormat="1" applyFont="1" applyBorder="1" applyAlignment="1">
      <alignment horizontal="center" vertical="center"/>
    </xf>
    <xf numFmtId="44" fontId="0" fillId="0" borderId="1" xfId="0" applyNumberFormat="1" applyBorder="1" applyAlignment="1">
      <alignment vertical="center"/>
    </xf>
    <xf numFmtId="4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0" borderId="32" xfId="0" applyNumberFormat="1" applyBorder="1" applyAlignment="1">
      <alignment horizontal="left" vertical="center"/>
    </xf>
    <xf numFmtId="49" fontId="0" fillId="0" borderId="34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wrapText="1"/>
    </xf>
    <xf numFmtId="0" fontId="17" fillId="4" borderId="0" xfId="0" applyFont="1" applyFill="1" applyAlignment="1">
      <alignment horizontal="center" wrapText="1"/>
    </xf>
    <xf numFmtId="49" fontId="13" fillId="2" borderId="6" xfId="0" applyNumberFormat="1" applyFont="1" applyFill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/>
    </xf>
    <xf numFmtId="49" fontId="15" fillId="4" borderId="0" xfId="0" applyNumberFormat="1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wrapText="1"/>
    </xf>
    <xf numFmtId="0" fontId="0" fillId="4" borderId="0" xfId="0" applyFill="1"/>
    <xf numFmtId="0" fontId="0" fillId="4" borderId="0" xfId="0" applyFill="1" applyAlignment="1">
      <alignment horizontal="center" wrapText="1"/>
    </xf>
    <xf numFmtId="0" fontId="14" fillId="4" borderId="0" xfId="0" applyFont="1" applyFill="1"/>
    <xf numFmtId="49" fontId="13" fillId="5" borderId="9" xfId="0" applyNumberFormat="1" applyFont="1" applyFill="1" applyBorder="1" applyAlignment="1">
      <alignment horizontal="center" vertical="center"/>
    </xf>
    <xf numFmtId="49" fontId="13" fillId="5" borderId="11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wrapText="1"/>
    </xf>
    <xf numFmtId="0" fontId="11" fillId="5" borderId="11" xfId="0" applyFont="1" applyFill="1" applyBorder="1" applyAlignment="1">
      <alignment wrapText="1"/>
    </xf>
    <xf numFmtId="0" fontId="12" fillId="4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5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33" xfId="0" applyBorder="1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right" vertical="center"/>
    </xf>
    <xf numFmtId="44" fontId="2" fillId="3" borderId="20" xfId="0" applyNumberFormat="1" applyFont="1" applyFill="1" applyBorder="1" applyAlignment="1">
      <alignment vertical="center"/>
    </xf>
    <xf numFmtId="0" fontId="5" fillId="0" borderId="0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horizontal="left" vertical="center" wrapText="1"/>
    </xf>
    <xf numFmtId="0" fontId="7" fillId="0" borderId="0" xfId="2" applyFont="1" applyBorder="1" applyAlignment="1">
      <alignment vertical="center"/>
    </xf>
    <xf numFmtId="4" fontId="7" fillId="0" borderId="0" xfId="1" applyNumberFormat="1" applyFont="1" applyBorder="1" applyAlignment="1">
      <alignment vertical="center"/>
    </xf>
    <xf numFmtId="0" fontId="7" fillId="0" borderId="0" xfId="1" applyNumberFormat="1" applyFont="1" applyBorder="1" applyAlignment="1">
      <alignment vertical="center"/>
    </xf>
    <xf numFmtId="0" fontId="4" fillId="0" borderId="0" xfId="1" applyNumberFormat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1" applyNumberFormat="1" applyFont="1" applyBorder="1" applyAlignment="1">
      <alignment horizontal="center" vertical="center"/>
    </xf>
    <xf numFmtId="4" fontId="4" fillId="0" borderId="0" xfId="1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4" fontId="1" fillId="0" borderId="0" xfId="0" applyNumberFormat="1" applyFont="1" applyBorder="1" applyAlignment="1">
      <alignment vertical="center"/>
    </xf>
  </cellXfs>
  <cellStyles count="7">
    <cellStyle name="Excel Built-in Comma" xfId="1" xr:uid="{01EFB2D1-A3DF-4C5F-905C-BED93334EEA4}"/>
    <cellStyle name="Excel Built-in Normal" xfId="2" xr:uid="{A74D05ED-56CF-4569-8E53-5FD9E622DCFB}"/>
    <cellStyle name="Normal" xfId="0" builtinId="0"/>
    <cellStyle name="Normal 2" xfId="3" xr:uid="{DD987D7B-D2DF-41BE-90B3-D15D8DAC1D94}"/>
    <cellStyle name="Porcentagem" xfId="5" builtinId="5"/>
    <cellStyle name="Separador de milhares_Plan2" xfId="6" xr:uid="{881026B3-52BC-4183-9D96-292C43D17C15}"/>
    <cellStyle name="Vírgula 2" xfId="4" xr:uid="{CE31CB7C-986F-4E3D-9CF1-11842F5D71E8}"/>
  </cellStyles>
  <dxfs count="27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9BD98-66B9-45BC-82AA-D0BDD566274F}">
  <sheetPr>
    <tabColor theme="9"/>
  </sheetPr>
  <dimension ref="A1:J358"/>
  <sheetViews>
    <sheetView showGridLines="0" tabSelected="1" view="pageLayout" topLeftCell="A16" zoomScaleNormal="100" zoomScaleSheetLayoutView="100" workbookViewId="0">
      <selection activeCell="A5" sqref="A5:D5"/>
    </sheetView>
  </sheetViews>
  <sheetFormatPr defaultColWidth="8.85546875" defaultRowHeight="15" x14ac:dyDescent="0.25"/>
  <cols>
    <col min="1" max="1" width="8.85546875" style="27"/>
    <col min="2" max="2" width="9.85546875" style="27" customWidth="1"/>
    <col min="3" max="3" width="10.42578125" style="2" customWidth="1"/>
    <col min="4" max="4" width="49" style="29" customWidth="1"/>
    <col min="5" max="5" width="8.85546875" style="2"/>
    <col min="6" max="6" width="10.28515625" style="3" customWidth="1"/>
    <col min="7" max="7" width="10.28515625" style="2" bestFit="1" customWidth="1"/>
    <col min="8" max="8" width="12.7109375" style="2" customWidth="1"/>
    <col min="9" max="9" width="13.5703125" style="3" customWidth="1"/>
    <col min="10" max="10" width="18.42578125" style="3" customWidth="1"/>
    <col min="11" max="11" width="8.85546875" style="2"/>
    <col min="12" max="12" width="21.28515625" style="2" customWidth="1"/>
    <col min="13" max="16384" width="8.85546875" style="2"/>
  </cols>
  <sheetData>
    <row r="1" spans="1:10" ht="18" x14ac:dyDescent="0.25">
      <c r="A1" s="127" t="s">
        <v>7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0" x14ac:dyDescent="0.25">
      <c r="A2" s="128" t="s">
        <v>8</v>
      </c>
      <c r="B2" s="128"/>
      <c r="C2" s="128"/>
      <c r="D2" s="128"/>
      <c r="E2" s="129"/>
      <c r="F2" s="130"/>
      <c r="G2" s="131"/>
      <c r="H2" s="131"/>
      <c r="I2" s="130"/>
      <c r="J2" s="130"/>
    </row>
    <row r="3" spans="1:10" x14ac:dyDescent="0.25">
      <c r="A3" s="132" t="s">
        <v>118</v>
      </c>
      <c r="B3" s="132"/>
      <c r="C3" s="132"/>
      <c r="D3" s="132"/>
      <c r="E3" s="133"/>
      <c r="F3" s="133"/>
      <c r="G3" s="133"/>
      <c r="H3" s="133"/>
      <c r="I3" s="133"/>
      <c r="J3" s="133"/>
    </row>
    <row r="4" spans="1:10" x14ac:dyDescent="0.25">
      <c r="A4" s="132" t="s">
        <v>119</v>
      </c>
      <c r="B4" s="132"/>
      <c r="C4" s="132"/>
      <c r="D4" s="132"/>
      <c r="E4" s="133"/>
      <c r="F4" s="133"/>
      <c r="G4" s="133"/>
      <c r="H4" s="133"/>
      <c r="I4" s="133"/>
      <c r="J4" s="133"/>
    </row>
    <row r="5" spans="1:10" x14ac:dyDescent="0.25">
      <c r="A5" s="128" t="s">
        <v>126</v>
      </c>
      <c r="B5" s="128"/>
      <c r="C5" s="128"/>
      <c r="D5" s="128"/>
      <c r="E5" s="134"/>
      <c r="F5" s="135"/>
      <c r="G5" s="134"/>
      <c r="H5" s="134"/>
      <c r="I5" s="135"/>
      <c r="J5" s="135"/>
    </row>
    <row r="6" spans="1:10" x14ac:dyDescent="0.25">
      <c r="A6" s="128" t="s">
        <v>125</v>
      </c>
      <c r="B6" s="128"/>
      <c r="C6" s="128"/>
      <c r="D6" s="128"/>
      <c r="E6" s="136"/>
      <c r="F6" s="136"/>
      <c r="G6" s="136"/>
      <c r="H6" s="136"/>
      <c r="I6" s="136"/>
      <c r="J6" s="136"/>
    </row>
    <row r="7" spans="1:10" x14ac:dyDescent="0.25">
      <c r="A7" s="137"/>
      <c r="B7" s="137"/>
      <c r="C7" s="138"/>
      <c r="D7" s="139"/>
      <c r="E7" s="138"/>
      <c r="F7" s="140"/>
      <c r="G7" s="138"/>
      <c r="H7" s="138"/>
      <c r="I7" s="140"/>
      <c r="J7" s="140"/>
    </row>
    <row r="8" spans="1:10" x14ac:dyDescent="0.25">
      <c r="A8" s="86"/>
      <c r="B8" s="86"/>
      <c r="C8" s="86"/>
      <c r="D8" s="86"/>
      <c r="E8" s="87" t="s">
        <v>6</v>
      </c>
      <c r="F8" s="87"/>
      <c r="G8" s="87"/>
      <c r="H8" s="87"/>
      <c r="I8" s="87"/>
      <c r="J8" s="87"/>
    </row>
    <row r="9" spans="1:10" x14ac:dyDescent="0.25">
      <c r="A9" s="26" t="s">
        <v>0</v>
      </c>
      <c r="B9" s="26" t="s">
        <v>10</v>
      </c>
      <c r="C9" s="5" t="s">
        <v>11</v>
      </c>
      <c r="D9" s="28" t="s">
        <v>12</v>
      </c>
      <c r="E9" s="5" t="s">
        <v>3</v>
      </c>
      <c r="F9" s="6" t="s">
        <v>13</v>
      </c>
      <c r="G9" s="5" t="s">
        <v>1</v>
      </c>
      <c r="H9" s="5" t="s">
        <v>4</v>
      </c>
      <c r="I9" s="6" t="s">
        <v>2</v>
      </c>
      <c r="J9" s="6" t="s">
        <v>5</v>
      </c>
    </row>
    <row r="10" spans="1:10" x14ac:dyDescent="0.25">
      <c r="A10" s="30">
        <v>1</v>
      </c>
      <c r="B10" s="117"/>
      <c r="C10" s="31"/>
      <c r="D10" s="32" t="s">
        <v>14</v>
      </c>
      <c r="E10" s="31"/>
      <c r="F10" s="31"/>
      <c r="G10" s="31"/>
      <c r="H10" s="31"/>
      <c r="I10" s="31"/>
      <c r="J10" s="33">
        <f>SUM(J11:J19)</f>
        <v>11943.169999999998</v>
      </c>
    </row>
    <row r="11" spans="1:10" ht="30" x14ac:dyDescent="0.25">
      <c r="A11" s="68" t="s">
        <v>88</v>
      </c>
      <c r="B11" s="118" t="s">
        <v>51</v>
      </c>
      <c r="C11" s="80" t="s">
        <v>38</v>
      </c>
      <c r="D11" s="67" t="s">
        <v>39</v>
      </c>
      <c r="E11" s="68" t="s">
        <v>40</v>
      </c>
      <c r="F11" s="41">
        <v>6</v>
      </c>
      <c r="G11" s="63">
        <v>126.33</v>
      </c>
      <c r="H11" s="63">
        <v>46.27</v>
      </c>
      <c r="I11" s="1">
        <f>+G11+H11</f>
        <v>172.6</v>
      </c>
      <c r="J11" s="1">
        <f>ROUND(F11*I11,2)</f>
        <v>1035.5999999999999</v>
      </c>
    </row>
    <row r="12" spans="1:10" x14ac:dyDescent="0.25">
      <c r="A12" s="68" t="s">
        <v>89</v>
      </c>
      <c r="B12" s="118" t="s">
        <v>62</v>
      </c>
      <c r="C12" s="84">
        <v>92123</v>
      </c>
      <c r="D12" s="119" t="s">
        <v>85</v>
      </c>
      <c r="E12" s="70" t="s">
        <v>45</v>
      </c>
      <c r="F12" s="64">
        <v>20</v>
      </c>
      <c r="G12" s="72"/>
      <c r="H12" s="72"/>
      <c r="I12" s="73">
        <v>68.069999999999993</v>
      </c>
      <c r="J12" s="1">
        <f>ROUND(F12*I12,2)</f>
        <v>1361.4</v>
      </c>
    </row>
    <row r="13" spans="1:10" ht="30" x14ac:dyDescent="0.25">
      <c r="A13" s="68" t="s">
        <v>93</v>
      </c>
      <c r="B13" s="118" t="s">
        <v>62</v>
      </c>
      <c r="C13" s="83">
        <v>100195</v>
      </c>
      <c r="D13" s="67" t="s">
        <v>86</v>
      </c>
      <c r="E13" s="77" t="s">
        <v>87</v>
      </c>
      <c r="F13" s="41">
        <v>2600</v>
      </c>
      <c r="G13" s="1"/>
      <c r="H13" s="1"/>
      <c r="I13" s="76">
        <v>0.9</v>
      </c>
      <c r="J13" s="1">
        <f t="shared" ref="J13:J19" si="0">ROUND(F13*I13,2)</f>
        <v>2340</v>
      </c>
    </row>
    <row r="14" spans="1:10" x14ac:dyDescent="0.25">
      <c r="A14" s="68" t="s">
        <v>94</v>
      </c>
      <c r="B14" s="118" t="s">
        <v>51</v>
      </c>
      <c r="C14" s="80" t="s">
        <v>41</v>
      </c>
      <c r="D14" s="67" t="s">
        <v>42</v>
      </c>
      <c r="E14" s="68" t="s">
        <v>40</v>
      </c>
      <c r="F14" s="41">
        <v>49.76</v>
      </c>
      <c r="G14" s="63">
        <v>10.97</v>
      </c>
      <c r="H14" s="63">
        <v>5.08</v>
      </c>
      <c r="I14" s="1">
        <f t="shared" ref="I14:I16" si="1">+G14+H14</f>
        <v>16.05</v>
      </c>
      <c r="J14" s="1">
        <f t="shared" ref="J14:J16" si="2">ROUND(F14*I14,2)</f>
        <v>798.65</v>
      </c>
    </row>
    <row r="15" spans="1:10" ht="30" x14ac:dyDescent="0.25">
      <c r="A15" s="68" t="s">
        <v>95</v>
      </c>
      <c r="B15" s="118" t="s">
        <v>51</v>
      </c>
      <c r="C15" s="80" t="s">
        <v>43</v>
      </c>
      <c r="D15" s="67" t="s">
        <v>44</v>
      </c>
      <c r="E15" s="68" t="s">
        <v>45</v>
      </c>
      <c r="F15" s="41">
        <f>14.93/2</f>
        <v>7.4649999999999999</v>
      </c>
      <c r="G15" s="63">
        <v>278.83</v>
      </c>
      <c r="H15" s="1"/>
      <c r="I15" s="1">
        <f t="shared" si="1"/>
        <v>278.83</v>
      </c>
      <c r="J15" s="1">
        <f t="shared" si="2"/>
        <v>2081.4699999999998</v>
      </c>
    </row>
    <row r="16" spans="1:10" x14ac:dyDescent="0.25">
      <c r="A16" s="68" t="s">
        <v>96</v>
      </c>
      <c r="B16" s="118" t="s">
        <v>51</v>
      </c>
      <c r="C16" s="80" t="s">
        <v>81</v>
      </c>
      <c r="D16" s="67" t="s">
        <v>82</v>
      </c>
      <c r="E16" s="68" t="s">
        <v>45</v>
      </c>
      <c r="F16" s="41">
        <v>7.47</v>
      </c>
      <c r="G16" s="1"/>
      <c r="H16" s="63">
        <v>10.58</v>
      </c>
      <c r="I16" s="1">
        <f t="shared" si="1"/>
        <v>10.58</v>
      </c>
      <c r="J16" s="1">
        <f t="shared" si="2"/>
        <v>79.03</v>
      </c>
    </row>
    <row r="17" spans="1:10" ht="30" x14ac:dyDescent="0.25">
      <c r="A17" s="68" t="s">
        <v>97</v>
      </c>
      <c r="B17" s="118" t="s">
        <v>51</v>
      </c>
      <c r="C17" s="80" t="s">
        <v>83</v>
      </c>
      <c r="D17" s="67" t="s">
        <v>84</v>
      </c>
      <c r="E17" s="68" t="s">
        <v>45</v>
      </c>
      <c r="F17" s="41">
        <v>7.47</v>
      </c>
      <c r="G17" s="1"/>
      <c r="H17" s="63">
        <v>7.59</v>
      </c>
      <c r="I17" s="1">
        <f t="shared" ref="I17:I19" si="3">+G17+H17</f>
        <v>7.59</v>
      </c>
      <c r="J17" s="1">
        <f>ROUND(F17*I17,2)</f>
        <v>56.7</v>
      </c>
    </row>
    <row r="18" spans="1:10" x14ac:dyDescent="0.25">
      <c r="A18" s="68" t="s">
        <v>98</v>
      </c>
      <c r="B18" s="118" t="s">
        <v>51</v>
      </c>
      <c r="C18" s="81" t="s">
        <v>121</v>
      </c>
      <c r="D18" s="61" t="s">
        <v>122</v>
      </c>
      <c r="E18" s="62" t="s">
        <v>45</v>
      </c>
      <c r="F18" s="1">
        <v>0.37</v>
      </c>
      <c r="G18" s="1"/>
      <c r="H18" s="63">
        <v>352.8</v>
      </c>
      <c r="I18" s="1">
        <f t="shared" ref="I18" si="4">+G18+H18</f>
        <v>352.8</v>
      </c>
      <c r="J18" s="1">
        <f>ROUND(F18*I18,2)</f>
        <v>130.54</v>
      </c>
    </row>
    <row r="19" spans="1:10" ht="45" x14ac:dyDescent="0.25">
      <c r="A19" s="68" t="s">
        <v>123</v>
      </c>
      <c r="B19" s="118" t="s">
        <v>51</v>
      </c>
      <c r="C19" s="80" t="s">
        <v>46</v>
      </c>
      <c r="D19" s="67" t="s">
        <v>47</v>
      </c>
      <c r="E19" s="68" t="s">
        <v>48</v>
      </c>
      <c r="F19" s="41">
        <v>3</v>
      </c>
      <c r="G19" s="63">
        <v>1232.48</v>
      </c>
      <c r="H19" s="63">
        <v>120.78</v>
      </c>
      <c r="I19" s="1">
        <f t="shared" si="3"/>
        <v>1353.26</v>
      </c>
      <c r="J19" s="1">
        <f t="shared" si="0"/>
        <v>4059.78</v>
      </c>
    </row>
    <row r="20" spans="1:10" x14ac:dyDescent="0.25">
      <c r="A20" s="30">
        <v>2</v>
      </c>
      <c r="B20" s="117"/>
      <c r="C20" s="31"/>
      <c r="D20" s="32" t="s">
        <v>34</v>
      </c>
      <c r="E20" s="31"/>
      <c r="F20" s="42"/>
      <c r="G20" s="31"/>
      <c r="H20" s="31"/>
      <c r="I20" s="31"/>
      <c r="J20" s="33">
        <f>SUM(J21:J26)</f>
        <v>9781.43</v>
      </c>
    </row>
    <row r="21" spans="1:10" x14ac:dyDescent="0.25">
      <c r="A21" s="68" t="s">
        <v>92</v>
      </c>
      <c r="B21" s="118" t="s">
        <v>51</v>
      </c>
      <c r="C21" s="81" t="s">
        <v>49</v>
      </c>
      <c r="D21" s="66" t="s">
        <v>50</v>
      </c>
      <c r="E21" s="65" t="s">
        <v>45</v>
      </c>
      <c r="F21" s="64">
        <v>14.93</v>
      </c>
      <c r="G21" s="63">
        <v>197.73</v>
      </c>
      <c r="H21" s="63">
        <v>17.64</v>
      </c>
      <c r="I21" s="1">
        <f t="shared" ref="I21:I34" si="5">+G21+H21</f>
        <v>215.37</v>
      </c>
      <c r="J21" s="1">
        <f t="shared" ref="J21:J34" si="6">ROUND(F21*I21,2)</f>
        <v>3215.47</v>
      </c>
    </row>
    <row r="22" spans="1:10" x14ac:dyDescent="0.25">
      <c r="A22" s="68" t="s">
        <v>90</v>
      </c>
      <c r="B22" s="118" t="s">
        <v>51</v>
      </c>
      <c r="C22" s="82" t="s">
        <v>52</v>
      </c>
      <c r="D22" s="71" t="s">
        <v>53</v>
      </c>
      <c r="E22" s="70" t="s">
        <v>45</v>
      </c>
      <c r="F22" s="64">
        <v>10.55</v>
      </c>
      <c r="G22" s="63">
        <v>3.64</v>
      </c>
      <c r="H22" s="63">
        <v>0.14000000000000001</v>
      </c>
      <c r="I22" s="1">
        <f t="shared" ref="I22" si="7">+G22+H22</f>
        <v>3.7800000000000002</v>
      </c>
      <c r="J22" s="1">
        <f t="shared" ref="J22" si="8">ROUND(F22*I22,2)</f>
        <v>39.880000000000003</v>
      </c>
    </row>
    <row r="23" spans="1:10" ht="30" x14ac:dyDescent="0.25">
      <c r="A23" s="68" t="s">
        <v>101</v>
      </c>
      <c r="B23" s="118" t="s">
        <v>51</v>
      </c>
      <c r="C23" s="80" t="s">
        <v>54</v>
      </c>
      <c r="D23" s="67" t="s">
        <v>55</v>
      </c>
      <c r="E23" s="68" t="s">
        <v>56</v>
      </c>
      <c r="F23" s="41">
        <v>99</v>
      </c>
      <c r="G23" s="63">
        <v>8.83</v>
      </c>
      <c r="H23" s="63">
        <v>2.27</v>
      </c>
      <c r="I23" s="1">
        <f t="shared" ref="I23:I25" si="9">+G23+H23</f>
        <v>11.1</v>
      </c>
      <c r="J23" s="1">
        <f t="shared" ref="J23:J25" si="10">ROUND(F23*I23,2)</f>
        <v>1098.9000000000001</v>
      </c>
    </row>
    <row r="24" spans="1:10" x14ac:dyDescent="0.25">
      <c r="A24" s="68" t="s">
        <v>102</v>
      </c>
      <c r="B24" s="118" t="s">
        <v>51</v>
      </c>
      <c r="C24" s="80" t="s">
        <v>57</v>
      </c>
      <c r="D24" s="67" t="s">
        <v>58</v>
      </c>
      <c r="E24" s="68" t="s">
        <v>45</v>
      </c>
      <c r="F24" s="41">
        <v>5.28</v>
      </c>
      <c r="G24" s="63">
        <v>487.57</v>
      </c>
      <c r="H24" s="69"/>
      <c r="I24" s="1">
        <f t="shared" si="9"/>
        <v>487.57</v>
      </c>
      <c r="J24" s="1">
        <f t="shared" si="10"/>
        <v>2574.37</v>
      </c>
    </row>
    <row r="25" spans="1:10" x14ac:dyDescent="0.25">
      <c r="A25" s="68" t="s">
        <v>99</v>
      </c>
      <c r="B25" s="118" t="s">
        <v>51</v>
      </c>
      <c r="C25" s="82" t="s">
        <v>59</v>
      </c>
      <c r="D25" s="66" t="s">
        <v>60</v>
      </c>
      <c r="E25" s="65" t="s">
        <v>45</v>
      </c>
      <c r="F25" s="64">
        <v>5.28</v>
      </c>
      <c r="G25" s="69"/>
      <c r="H25" s="63">
        <v>148.80000000000001</v>
      </c>
      <c r="I25" s="1">
        <f t="shared" si="9"/>
        <v>148.80000000000001</v>
      </c>
      <c r="J25" s="1">
        <f t="shared" si="10"/>
        <v>785.66</v>
      </c>
    </row>
    <row r="26" spans="1:10" ht="60" x14ac:dyDescent="0.25">
      <c r="A26" s="68" t="s">
        <v>103</v>
      </c>
      <c r="B26" s="118" t="s">
        <v>62</v>
      </c>
      <c r="C26" s="83">
        <v>103798</v>
      </c>
      <c r="D26" s="67" t="s">
        <v>61</v>
      </c>
      <c r="E26" s="68" t="s">
        <v>45</v>
      </c>
      <c r="F26" s="41">
        <v>3.7</v>
      </c>
      <c r="G26" s="1"/>
      <c r="H26" s="1"/>
      <c r="I26" s="73">
        <v>558.69000000000005</v>
      </c>
      <c r="J26" s="1">
        <f>ROUND(F26*I26,2)</f>
        <v>2067.15</v>
      </c>
    </row>
    <row r="27" spans="1:10" x14ac:dyDescent="0.25">
      <c r="A27" s="30">
        <v>3</v>
      </c>
      <c r="B27" s="117"/>
      <c r="C27" s="31"/>
      <c r="D27" s="32" t="s">
        <v>17</v>
      </c>
      <c r="E27" s="31"/>
      <c r="F27" s="42"/>
      <c r="G27" s="31"/>
      <c r="H27" s="31"/>
      <c r="I27" s="31"/>
      <c r="J27" s="33">
        <f>SUM(J28:J36)</f>
        <v>64575.979999999996</v>
      </c>
    </row>
    <row r="28" spans="1:10" ht="90" x14ac:dyDescent="0.25">
      <c r="A28" s="68" t="s">
        <v>91</v>
      </c>
      <c r="B28" s="118" t="s">
        <v>104</v>
      </c>
      <c r="C28" s="1"/>
      <c r="D28" s="120" t="s">
        <v>63</v>
      </c>
      <c r="E28" s="74" t="s">
        <v>64</v>
      </c>
      <c r="F28" s="64">
        <v>10</v>
      </c>
      <c r="G28" s="74"/>
      <c r="H28" s="74"/>
      <c r="I28" s="1">
        <f>4385.29*1.15</f>
        <v>5043.0834999999997</v>
      </c>
      <c r="J28" s="1">
        <f t="shared" ref="J28:J31" si="11">ROUND(F28*I28,2)</f>
        <v>50430.84</v>
      </c>
    </row>
    <row r="29" spans="1:10" x14ac:dyDescent="0.25">
      <c r="A29" s="68" t="s">
        <v>105</v>
      </c>
      <c r="B29" s="118" t="s">
        <v>62</v>
      </c>
      <c r="C29" s="83">
        <v>88309</v>
      </c>
      <c r="D29" s="121" t="s">
        <v>65</v>
      </c>
      <c r="E29" s="68" t="s">
        <v>66</v>
      </c>
      <c r="F29" s="41">
        <v>25</v>
      </c>
      <c r="G29" s="1"/>
      <c r="H29" s="77"/>
      <c r="I29" s="75">
        <v>28.44</v>
      </c>
      <c r="J29" s="1">
        <f t="shared" si="11"/>
        <v>711</v>
      </c>
    </row>
    <row r="30" spans="1:10" x14ac:dyDescent="0.25">
      <c r="A30" s="68" t="s">
        <v>106</v>
      </c>
      <c r="B30" s="118" t="s">
        <v>62</v>
      </c>
      <c r="C30" s="83">
        <v>88316</v>
      </c>
      <c r="D30" s="77" t="s">
        <v>67</v>
      </c>
      <c r="E30" s="68" t="s">
        <v>66</v>
      </c>
      <c r="F30" s="41">
        <v>16</v>
      </c>
      <c r="G30" s="1"/>
      <c r="H30" s="1"/>
      <c r="I30" s="75">
        <v>24.59</v>
      </c>
      <c r="J30" s="1">
        <f t="shared" si="11"/>
        <v>393.44</v>
      </c>
    </row>
    <row r="31" spans="1:10" ht="45" x14ac:dyDescent="0.25">
      <c r="A31" s="68" t="s">
        <v>107</v>
      </c>
      <c r="B31" s="118" t="s">
        <v>62</v>
      </c>
      <c r="C31" s="84">
        <v>88629</v>
      </c>
      <c r="D31" s="71" t="s">
        <v>68</v>
      </c>
      <c r="E31" s="70" t="s">
        <v>45</v>
      </c>
      <c r="F31" s="64">
        <v>0.52</v>
      </c>
      <c r="G31" s="74"/>
      <c r="H31" s="74"/>
      <c r="I31" s="73">
        <v>570.04999999999995</v>
      </c>
      <c r="J31" s="1">
        <f t="shared" si="11"/>
        <v>296.43</v>
      </c>
    </row>
    <row r="32" spans="1:10" ht="45" x14ac:dyDescent="0.25">
      <c r="A32" s="68" t="s">
        <v>108</v>
      </c>
      <c r="B32" s="118" t="s">
        <v>62</v>
      </c>
      <c r="C32" s="83">
        <v>88907</v>
      </c>
      <c r="D32" s="67" t="s">
        <v>70</v>
      </c>
      <c r="E32" s="1" t="s">
        <v>69</v>
      </c>
      <c r="F32" s="41">
        <v>20</v>
      </c>
      <c r="G32" s="1"/>
      <c r="H32" s="1"/>
      <c r="I32" s="75">
        <v>238.83</v>
      </c>
      <c r="J32" s="1">
        <f t="shared" si="6"/>
        <v>4776.6000000000004</v>
      </c>
    </row>
    <row r="33" spans="1:10" ht="45" x14ac:dyDescent="0.25">
      <c r="A33" s="68" t="s">
        <v>109</v>
      </c>
      <c r="B33" s="118" t="s">
        <v>62</v>
      </c>
      <c r="C33" s="85">
        <v>97088</v>
      </c>
      <c r="D33" s="120" t="s">
        <v>127</v>
      </c>
      <c r="E33" s="78" t="s">
        <v>56</v>
      </c>
      <c r="F33" s="41">
        <v>32.119999999999997</v>
      </c>
      <c r="G33" s="1"/>
      <c r="H33" s="1"/>
      <c r="I33" s="79">
        <v>14.63</v>
      </c>
      <c r="J33" s="1">
        <f t="shared" si="6"/>
        <v>469.92</v>
      </c>
    </row>
    <row r="34" spans="1:10" x14ac:dyDescent="0.25">
      <c r="A34" s="68" t="s">
        <v>110</v>
      </c>
      <c r="B34" s="118" t="s">
        <v>51</v>
      </c>
      <c r="C34" s="80" t="s">
        <v>71</v>
      </c>
      <c r="D34" s="67" t="s">
        <v>72</v>
      </c>
      <c r="E34" s="68" t="s">
        <v>40</v>
      </c>
      <c r="F34" s="41">
        <v>21.7</v>
      </c>
      <c r="G34" s="63">
        <v>176.28</v>
      </c>
      <c r="H34" s="63">
        <v>58.68</v>
      </c>
      <c r="I34" s="1">
        <f t="shared" si="5"/>
        <v>234.96</v>
      </c>
      <c r="J34" s="1">
        <f t="shared" si="6"/>
        <v>5098.63</v>
      </c>
    </row>
    <row r="35" spans="1:10" x14ac:dyDescent="0.25">
      <c r="A35" s="68" t="s">
        <v>100</v>
      </c>
      <c r="B35" s="118" t="s">
        <v>51</v>
      </c>
      <c r="C35" s="80" t="s">
        <v>57</v>
      </c>
      <c r="D35" s="67" t="s">
        <v>58</v>
      </c>
      <c r="E35" s="68" t="s">
        <v>45</v>
      </c>
      <c r="F35" s="41">
        <v>3.77</v>
      </c>
      <c r="G35" s="63">
        <v>487.57</v>
      </c>
      <c r="H35" s="69"/>
      <c r="I35" s="1">
        <f t="shared" ref="I35:I36" si="12">+G35+H35</f>
        <v>487.57</v>
      </c>
      <c r="J35" s="1">
        <f t="shared" ref="J35:J36" si="13">ROUND(F35*I35,2)</f>
        <v>1838.14</v>
      </c>
    </row>
    <row r="36" spans="1:10" ht="30" x14ac:dyDescent="0.25">
      <c r="A36" s="68" t="s">
        <v>111</v>
      </c>
      <c r="B36" s="118" t="s">
        <v>51</v>
      </c>
      <c r="C36" s="82" t="s">
        <v>59</v>
      </c>
      <c r="D36" s="66" t="s">
        <v>60</v>
      </c>
      <c r="E36" s="65" t="s">
        <v>45</v>
      </c>
      <c r="F36" s="64">
        <v>3.77</v>
      </c>
      <c r="G36" s="69"/>
      <c r="H36" s="63">
        <v>148.80000000000001</v>
      </c>
      <c r="I36" s="1">
        <f t="shared" si="12"/>
        <v>148.80000000000001</v>
      </c>
      <c r="J36" s="1">
        <f t="shared" si="13"/>
        <v>560.98</v>
      </c>
    </row>
    <row r="37" spans="1:10" x14ac:dyDescent="0.25">
      <c r="A37" s="30">
        <v>4</v>
      </c>
      <c r="B37" s="117"/>
      <c r="C37" s="31"/>
      <c r="D37" s="32" t="s">
        <v>19</v>
      </c>
      <c r="E37" s="31"/>
      <c r="F37" s="42"/>
      <c r="G37" s="31"/>
      <c r="H37" s="31"/>
      <c r="I37" s="31"/>
      <c r="J37" s="33">
        <f>SUM(J38:J42)</f>
        <v>10206.76</v>
      </c>
    </row>
    <row r="38" spans="1:10" ht="30" x14ac:dyDescent="0.25">
      <c r="A38" s="68" t="s">
        <v>112</v>
      </c>
      <c r="B38" s="118" t="s">
        <v>51</v>
      </c>
      <c r="C38" s="80" t="s">
        <v>54</v>
      </c>
      <c r="D38" s="67" t="s">
        <v>55</v>
      </c>
      <c r="E38" s="68" t="s">
        <v>56</v>
      </c>
      <c r="F38" s="41">
        <v>137</v>
      </c>
      <c r="G38" s="63">
        <v>8.83</v>
      </c>
      <c r="H38" s="63">
        <v>2.27</v>
      </c>
      <c r="I38" s="1">
        <f t="shared" ref="I38:I40" si="14">+G38+H38</f>
        <v>11.1</v>
      </c>
      <c r="J38" s="1">
        <f t="shared" ref="J38:J40" si="15">ROUND(F38*I38,2)</f>
        <v>1520.7</v>
      </c>
    </row>
    <row r="39" spans="1:10" x14ac:dyDescent="0.25">
      <c r="A39" s="68" t="s">
        <v>113</v>
      </c>
      <c r="B39" s="118" t="s">
        <v>51</v>
      </c>
      <c r="C39" s="80" t="s">
        <v>57</v>
      </c>
      <c r="D39" s="67" t="s">
        <v>58</v>
      </c>
      <c r="E39" s="68" t="s">
        <v>45</v>
      </c>
      <c r="F39" s="41">
        <v>3.33</v>
      </c>
      <c r="G39" s="63">
        <v>487.57</v>
      </c>
      <c r="H39" s="69"/>
      <c r="I39" s="1">
        <f t="shared" si="14"/>
        <v>487.57</v>
      </c>
      <c r="J39" s="1">
        <f t="shared" si="15"/>
        <v>1623.61</v>
      </c>
    </row>
    <row r="40" spans="1:10" ht="30" x14ac:dyDescent="0.25">
      <c r="A40" s="68" t="s">
        <v>114</v>
      </c>
      <c r="B40" s="118" t="s">
        <v>51</v>
      </c>
      <c r="C40" s="80" t="s">
        <v>73</v>
      </c>
      <c r="D40" s="67" t="s">
        <v>74</v>
      </c>
      <c r="E40" s="68" t="s">
        <v>45</v>
      </c>
      <c r="F40" s="41">
        <v>3.33</v>
      </c>
      <c r="G40" s="69"/>
      <c r="H40" s="63">
        <v>102.78</v>
      </c>
      <c r="I40" s="1">
        <f t="shared" si="14"/>
        <v>102.78</v>
      </c>
      <c r="J40" s="1">
        <f t="shared" si="15"/>
        <v>342.26</v>
      </c>
    </row>
    <row r="41" spans="1:10" ht="30" x14ac:dyDescent="0.25">
      <c r="A41" s="68" t="s">
        <v>115</v>
      </c>
      <c r="B41" s="118" t="s">
        <v>62</v>
      </c>
      <c r="C41" s="83">
        <v>92368</v>
      </c>
      <c r="D41" s="67" t="s">
        <v>75</v>
      </c>
      <c r="E41" s="1" t="s">
        <v>76</v>
      </c>
      <c r="F41" s="41">
        <v>41</v>
      </c>
      <c r="G41" s="77"/>
      <c r="H41" s="1"/>
      <c r="I41" s="73">
        <v>142.19999999999999</v>
      </c>
      <c r="J41" s="1">
        <f t="shared" ref="J41:J42" si="16">ROUND(F41*I41,2)</f>
        <v>5830.2</v>
      </c>
    </row>
    <row r="42" spans="1:10" ht="30" x14ac:dyDescent="0.25">
      <c r="A42" s="68" t="s">
        <v>116</v>
      </c>
      <c r="B42" s="118" t="s">
        <v>51</v>
      </c>
      <c r="C42" s="81" t="s">
        <v>77</v>
      </c>
      <c r="D42" s="67" t="s">
        <v>78</v>
      </c>
      <c r="E42" s="68" t="s">
        <v>40</v>
      </c>
      <c r="F42" s="41">
        <f>10.19*2</f>
        <v>20.38</v>
      </c>
      <c r="G42" s="63">
        <v>17.649999999999999</v>
      </c>
      <c r="H42" s="63">
        <v>26.02</v>
      </c>
      <c r="I42" s="1">
        <f t="shared" ref="I42" si="17">+G42+H42</f>
        <v>43.67</v>
      </c>
      <c r="J42" s="1">
        <f t="shared" si="16"/>
        <v>889.99</v>
      </c>
    </row>
    <row r="43" spans="1:10" x14ac:dyDescent="0.25">
      <c r="A43" s="30">
        <v>5</v>
      </c>
      <c r="B43" s="117"/>
      <c r="C43" s="31"/>
      <c r="D43" s="32" t="s">
        <v>22</v>
      </c>
      <c r="E43" s="31"/>
      <c r="F43" s="42"/>
      <c r="G43" s="31"/>
      <c r="H43" s="31"/>
      <c r="I43" s="31"/>
      <c r="J43" s="33">
        <f>SUM(J44:J44)</f>
        <v>2099.5</v>
      </c>
    </row>
    <row r="44" spans="1:10" x14ac:dyDescent="0.25">
      <c r="A44" s="68" t="s">
        <v>117</v>
      </c>
      <c r="B44" s="118" t="s">
        <v>51</v>
      </c>
      <c r="C44" s="80" t="s">
        <v>79</v>
      </c>
      <c r="D44" s="67" t="s">
        <v>80</v>
      </c>
      <c r="E44" s="68" t="s">
        <v>40</v>
      </c>
      <c r="F44" s="41">
        <v>170</v>
      </c>
      <c r="G44" s="1"/>
      <c r="H44" s="69">
        <v>12.35</v>
      </c>
      <c r="I44" s="1">
        <f t="shared" ref="I44" si="18">+G44+H44</f>
        <v>12.35</v>
      </c>
      <c r="J44" s="1">
        <f t="shared" ref="J44" si="19">ROUND(F44*I44,2)</f>
        <v>2099.5</v>
      </c>
    </row>
    <row r="45" spans="1:10" x14ac:dyDescent="0.25">
      <c r="A45" s="124" t="s">
        <v>21</v>
      </c>
      <c r="B45" s="124"/>
      <c r="C45" s="124"/>
      <c r="D45" s="124"/>
      <c r="E45" s="124"/>
      <c r="F45" s="124"/>
      <c r="G45" s="124"/>
      <c r="H45" s="124"/>
      <c r="I45" s="124"/>
      <c r="J45" s="126">
        <f>J10+J20+J27+J37+J43</f>
        <v>98606.839999999982</v>
      </c>
    </row>
    <row r="46" spans="1:10" x14ac:dyDescent="0.25">
      <c r="A46" s="124" t="s">
        <v>124</v>
      </c>
      <c r="B46" s="124"/>
      <c r="C46" s="124"/>
      <c r="D46" s="124"/>
      <c r="E46" s="124"/>
      <c r="F46" s="124"/>
      <c r="G46" s="124"/>
      <c r="H46" s="124"/>
      <c r="I46" s="124"/>
      <c r="J46" s="7">
        <f>ROUND(J45*0.26,2)</f>
        <v>25637.78</v>
      </c>
    </row>
    <row r="47" spans="1:10" ht="15.75" x14ac:dyDescent="0.25">
      <c r="A47" s="125" t="s">
        <v>20</v>
      </c>
      <c r="B47" s="125"/>
      <c r="C47" s="125"/>
      <c r="D47" s="125"/>
      <c r="E47" s="125"/>
      <c r="F47" s="125"/>
      <c r="G47" s="125"/>
      <c r="H47" s="125"/>
      <c r="I47" s="125"/>
      <c r="J47" s="34">
        <f>J45+J46</f>
        <v>124244.61999999998</v>
      </c>
    </row>
    <row r="48" spans="1:10" x14ac:dyDescent="0.25">
      <c r="A48" s="122" t="s">
        <v>130</v>
      </c>
      <c r="B48" s="123"/>
      <c r="C48" s="123"/>
      <c r="D48" s="123"/>
      <c r="E48" s="123"/>
      <c r="F48" s="123"/>
      <c r="G48" s="123"/>
      <c r="H48" s="123"/>
      <c r="I48" s="123"/>
      <c r="J48" s="123"/>
    </row>
    <row r="49" spans="1:10" x14ac:dyDescent="0.25">
      <c r="A49" s="123"/>
      <c r="B49" s="123"/>
      <c r="C49" s="123"/>
      <c r="D49" s="123"/>
      <c r="E49" s="123"/>
      <c r="F49" s="123"/>
      <c r="G49" s="123"/>
      <c r="H49" s="123"/>
      <c r="I49" s="123"/>
      <c r="J49" s="123"/>
    </row>
    <row r="50" spans="1:10" x14ac:dyDescent="0.25">
      <c r="A50" s="123"/>
      <c r="B50" s="123"/>
      <c r="C50" s="123"/>
      <c r="D50" s="123"/>
      <c r="E50" s="123"/>
      <c r="F50" s="123"/>
      <c r="G50" s="123"/>
      <c r="H50" s="123"/>
      <c r="I50" s="123"/>
      <c r="J50" s="123"/>
    </row>
    <row r="51" spans="1:10" x14ac:dyDescent="0.25">
      <c r="A51" s="123"/>
      <c r="B51" s="123"/>
      <c r="C51" s="123"/>
      <c r="D51" s="123"/>
      <c r="E51" s="123"/>
      <c r="F51" s="123"/>
      <c r="G51" s="123"/>
      <c r="H51" s="123"/>
      <c r="I51" s="123"/>
      <c r="J51" s="123"/>
    </row>
    <row r="52" spans="1:10" x14ac:dyDescent="0.25">
      <c r="I52" s="4"/>
      <c r="J52" s="4"/>
    </row>
    <row r="53" spans="1:10" x14ac:dyDescent="0.25">
      <c r="I53" s="4"/>
      <c r="J53" s="4"/>
    </row>
    <row r="54" spans="1:10" x14ac:dyDescent="0.25">
      <c r="I54" s="4"/>
      <c r="J54" s="4"/>
    </row>
    <row r="55" spans="1:10" x14ac:dyDescent="0.25">
      <c r="I55" s="4"/>
      <c r="J55" s="4"/>
    </row>
    <row r="56" spans="1:10" x14ac:dyDescent="0.25">
      <c r="I56" s="4"/>
      <c r="J56" s="4"/>
    </row>
    <row r="57" spans="1:10" x14ac:dyDescent="0.25">
      <c r="I57" s="4"/>
      <c r="J57" s="4"/>
    </row>
    <row r="58" spans="1:10" x14ac:dyDescent="0.25">
      <c r="I58" s="4"/>
      <c r="J58" s="4"/>
    </row>
    <row r="59" spans="1:10" x14ac:dyDescent="0.25">
      <c r="I59" s="4"/>
      <c r="J59" s="4"/>
    </row>
    <row r="60" spans="1:10" x14ac:dyDescent="0.25">
      <c r="I60" s="4"/>
      <c r="J60" s="4"/>
    </row>
    <row r="61" spans="1:10" x14ac:dyDescent="0.25">
      <c r="I61" s="4"/>
      <c r="J61" s="4"/>
    </row>
    <row r="62" spans="1:10" x14ac:dyDescent="0.25">
      <c r="I62" s="4"/>
      <c r="J62" s="4"/>
    </row>
    <row r="63" spans="1:10" x14ac:dyDescent="0.25">
      <c r="I63" s="4"/>
      <c r="J63" s="4"/>
    </row>
    <row r="64" spans="1:10" x14ac:dyDescent="0.25">
      <c r="I64" s="4"/>
      <c r="J64" s="4"/>
    </row>
    <row r="65" spans="9:10" x14ac:dyDescent="0.25">
      <c r="I65" s="4"/>
      <c r="J65" s="4"/>
    </row>
    <row r="66" spans="9:10" x14ac:dyDescent="0.25">
      <c r="I66" s="4"/>
      <c r="J66" s="4"/>
    </row>
    <row r="67" spans="9:10" x14ac:dyDescent="0.25">
      <c r="I67" s="4"/>
      <c r="J67" s="4"/>
    </row>
    <row r="68" spans="9:10" x14ac:dyDescent="0.25">
      <c r="I68" s="4"/>
      <c r="J68" s="4"/>
    </row>
    <row r="69" spans="9:10" x14ac:dyDescent="0.25">
      <c r="I69" s="4"/>
      <c r="J69" s="4"/>
    </row>
    <row r="70" spans="9:10" x14ac:dyDescent="0.25">
      <c r="I70" s="4"/>
      <c r="J70" s="4"/>
    </row>
    <row r="71" spans="9:10" x14ac:dyDescent="0.25">
      <c r="I71" s="4"/>
      <c r="J71" s="4"/>
    </row>
    <row r="72" spans="9:10" x14ac:dyDescent="0.25">
      <c r="I72" s="4"/>
      <c r="J72" s="4"/>
    </row>
    <row r="73" spans="9:10" x14ac:dyDescent="0.25">
      <c r="I73" s="4"/>
      <c r="J73" s="4"/>
    </row>
    <row r="74" spans="9:10" x14ac:dyDescent="0.25">
      <c r="I74" s="4"/>
      <c r="J74" s="4"/>
    </row>
    <row r="75" spans="9:10" x14ac:dyDescent="0.25">
      <c r="I75" s="4"/>
      <c r="J75" s="4"/>
    </row>
    <row r="76" spans="9:10" x14ac:dyDescent="0.25">
      <c r="I76" s="4"/>
      <c r="J76" s="4"/>
    </row>
    <row r="77" spans="9:10" x14ac:dyDescent="0.25">
      <c r="I77" s="4"/>
      <c r="J77" s="4"/>
    </row>
    <row r="78" spans="9:10" x14ac:dyDescent="0.25">
      <c r="I78" s="4"/>
      <c r="J78" s="4"/>
    </row>
    <row r="79" spans="9:10" x14ac:dyDescent="0.25">
      <c r="I79" s="4"/>
      <c r="J79" s="4"/>
    </row>
    <row r="80" spans="9:10" x14ac:dyDescent="0.25">
      <c r="I80" s="4"/>
      <c r="J80" s="4"/>
    </row>
    <row r="81" spans="9:10" x14ac:dyDescent="0.25">
      <c r="I81" s="4"/>
      <c r="J81" s="4"/>
    </row>
    <row r="82" spans="9:10" x14ac:dyDescent="0.25">
      <c r="I82" s="4"/>
      <c r="J82" s="4"/>
    </row>
    <row r="83" spans="9:10" x14ac:dyDescent="0.25">
      <c r="I83" s="4"/>
      <c r="J83" s="4"/>
    </row>
    <row r="84" spans="9:10" x14ac:dyDescent="0.25">
      <c r="I84" s="4"/>
      <c r="J84" s="4"/>
    </row>
    <row r="85" spans="9:10" x14ac:dyDescent="0.25">
      <c r="I85" s="4"/>
      <c r="J85" s="4"/>
    </row>
    <row r="86" spans="9:10" x14ac:dyDescent="0.25">
      <c r="I86" s="4"/>
      <c r="J86" s="4"/>
    </row>
    <row r="87" spans="9:10" x14ac:dyDescent="0.25">
      <c r="I87" s="4"/>
      <c r="J87" s="4"/>
    </row>
    <row r="88" spans="9:10" x14ac:dyDescent="0.25">
      <c r="I88" s="4"/>
      <c r="J88" s="4"/>
    </row>
    <row r="89" spans="9:10" x14ac:dyDescent="0.25">
      <c r="I89" s="4"/>
      <c r="J89" s="4"/>
    </row>
    <row r="90" spans="9:10" x14ac:dyDescent="0.25">
      <c r="I90" s="4"/>
      <c r="J90" s="4"/>
    </row>
    <row r="91" spans="9:10" x14ac:dyDescent="0.25">
      <c r="I91" s="4"/>
      <c r="J91" s="4"/>
    </row>
    <row r="92" spans="9:10" x14ac:dyDescent="0.25">
      <c r="I92" s="4"/>
      <c r="J92" s="4"/>
    </row>
    <row r="93" spans="9:10" x14ac:dyDescent="0.25">
      <c r="I93" s="4"/>
      <c r="J93" s="4"/>
    </row>
    <row r="94" spans="9:10" x14ac:dyDescent="0.25">
      <c r="I94" s="4"/>
      <c r="J94" s="4"/>
    </row>
    <row r="95" spans="9:10" x14ac:dyDescent="0.25">
      <c r="I95" s="4"/>
      <c r="J95" s="4"/>
    </row>
    <row r="96" spans="9:10" x14ac:dyDescent="0.25">
      <c r="I96" s="4"/>
      <c r="J96" s="4"/>
    </row>
    <row r="97" spans="9:10" x14ac:dyDescent="0.25">
      <c r="I97" s="4"/>
      <c r="J97" s="4"/>
    </row>
    <row r="98" spans="9:10" x14ac:dyDescent="0.25">
      <c r="I98" s="4"/>
      <c r="J98" s="4"/>
    </row>
    <row r="99" spans="9:10" x14ac:dyDescent="0.25">
      <c r="I99" s="4"/>
      <c r="J99" s="4"/>
    </row>
    <row r="100" spans="9:10" x14ac:dyDescent="0.25">
      <c r="I100" s="4"/>
      <c r="J100" s="4"/>
    </row>
    <row r="101" spans="9:10" x14ac:dyDescent="0.25">
      <c r="I101" s="4"/>
      <c r="J101" s="4"/>
    </row>
    <row r="102" spans="9:10" x14ac:dyDescent="0.25">
      <c r="I102" s="4"/>
      <c r="J102" s="4"/>
    </row>
    <row r="103" spans="9:10" x14ac:dyDescent="0.25">
      <c r="I103" s="4"/>
      <c r="J103" s="4"/>
    </row>
    <row r="104" spans="9:10" x14ac:dyDescent="0.25">
      <c r="I104" s="4"/>
      <c r="J104" s="4"/>
    </row>
    <row r="105" spans="9:10" x14ac:dyDescent="0.25">
      <c r="I105" s="4"/>
      <c r="J105" s="4"/>
    </row>
    <row r="106" spans="9:10" x14ac:dyDescent="0.25">
      <c r="I106" s="4"/>
      <c r="J106" s="4"/>
    </row>
    <row r="107" spans="9:10" x14ac:dyDescent="0.25">
      <c r="I107" s="4"/>
      <c r="J107" s="4"/>
    </row>
    <row r="108" spans="9:10" x14ac:dyDescent="0.25">
      <c r="I108" s="4"/>
      <c r="J108" s="4"/>
    </row>
    <row r="109" spans="9:10" x14ac:dyDescent="0.25">
      <c r="I109" s="4"/>
      <c r="J109" s="4"/>
    </row>
    <row r="110" spans="9:10" x14ac:dyDescent="0.25">
      <c r="I110" s="4"/>
      <c r="J110" s="4"/>
    </row>
    <row r="111" spans="9:10" x14ac:dyDescent="0.25">
      <c r="I111" s="4"/>
      <c r="J111" s="4"/>
    </row>
    <row r="112" spans="9:10" x14ac:dyDescent="0.25">
      <c r="I112" s="4"/>
      <c r="J112" s="4"/>
    </row>
    <row r="113" spans="9:10" x14ac:dyDescent="0.25">
      <c r="I113" s="4"/>
      <c r="J113" s="4"/>
    </row>
    <row r="114" spans="9:10" x14ac:dyDescent="0.25">
      <c r="I114" s="4"/>
      <c r="J114" s="4"/>
    </row>
    <row r="115" spans="9:10" x14ac:dyDescent="0.25">
      <c r="I115" s="4"/>
      <c r="J115" s="4"/>
    </row>
    <row r="116" spans="9:10" x14ac:dyDescent="0.25">
      <c r="I116" s="4"/>
      <c r="J116" s="4"/>
    </row>
    <row r="117" spans="9:10" x14ac:dyDescent="0.25">
      <c r="I117" s="4"/>
      <c r="J117" s="4"/>
    </row>
    <row r="118" spans="9:10" x14ac:dyDescent="0.25">
      <c r="I118" s="4"/>
      <c r="J118" s="4"/>
    </row>
    <row r="119" spans="9:10" x14ac:dyDescent="0.25">
      <c r="I119" s="4"/>
      <c r="J119" s="4"/>
    </row>
    <row r="120" spans="9:10" x14ac:dyDescent="0.25">
      <c r="I120" s="4"/>
      <c r="J120" s="4"/>
    </row>
    <row r="121" spans="9:10" x14ac:dyDescent="0.25">
      <c r="I121" s="4"/>
      <c r="J121" s="4"/>
    </row>
    <row r="122" spans="9:10" x14ac:dyDescent="0.25">
      <c r="I122" s="4"/>
      <c r="J122" s="4"/>
    </row>
    <row r="123" spans="9:10" x14ac:dyDescent="0.25">
      <c r="I123" s="4"/>
      <c r="J123" s="4"/>
    </row>
    <row r="124" spans="9:10" x14ac:dyDescent="0.25">
      <c r="I124" s="4"/>
      <c r="J124" s="4"/>
    </row>
    <row r="125" spans="9:10" x14ac:dyDescent="0.25">
      <c r="I125" s="4"/>
      <c r="J125" s="4"/>
    </row>
    <row r="126" spans="9:10" x14ac:dyDescent="0.25">
      <c r="I126" s="4"/>
      <c r="J126" s="4"/>
    </row>
    <row r="127" spans="9:10" x14ac:dyDescent="0.25">
      <c r="I127" s="4"/>
      <c r="J127" s="4"/>
    </row>
    <row r="128" spans="9:10" x14ac:dyDescent="0.25">
      <c r="I128" s="4"/>
      <c r="J128" s="4"/>
    </row>
    <row r="129" spans="9:10" x14ac:dyDescent="0.25">
      <c r="I129" s="4"/>
      <c r="J129" s="4"/>
    </row>
    <row r="130" spans="9:10" x14ac:dyDescent="0.25">
      <c r="I130" s="4"/>
      <c r="J130" s="4"/>
    </row>
    <row r="131" spans="9:10" x14ac:dyDescent="0.25">
      <c r="I131" s="4"/>
      <c r="J131" s="4"/>
    </row>
    <row r="132" spans="9:10" x14ac:dyDescent="0.25">
      <c r="I132" s="4"/>
      <c r="J132" s="4"/>
    </row>
    <row r="133" spans="9:10" x14ac:dyDescent="0.25">
      <c r="I133" s="4"/>
      <c r="J133" s="4"/>
    </row>
    <row r="134" spans="9:10" x14ac:dyDescent="0.25">
      <c r="I134" s="4"/>
      <c r="J134" s="4"/>
    </row>
    <row r="135" spans="9:10" x14ac:dyDescent="0.25">
      <c r="I135" s="4"/>
      <c r="J135" s="4"/>
    </row>
    <row r="136" spans="9:10" x14ac:dyDescent="0.25">
      <c r="I136" s="4"/>
      <c r="J136" s="4"/>
    </row>
    <row r="137" spans="9:10" x14ac:dyDescent="0.25">
      <c r="I137" s="4"/>
      <c r="J137" s="4"/>
    </row>
    <row r="138" spans="9:10" x14ac:dyDescent="0.25">
      <c r="I138" s="4"/>
      <c r="J138" s="4"/>
    </row>
    <row r="139" spans="9:10" x14ac:dyDescent="0.25">
      <c r="I139" s="4"/>
      <c r="J139" s="4"/>
    </row>
    <row r="140" spans="9:10" x14ac:dyDescent="0.25">
      <c r="I140" s="4"/>
      <c r="J140" s="4"/>
    </row>
    <row r="141" spans="9:10" x14ac:dyDescent="0.25">
      <c r="I141" s="4"/>
      <c r="J141" s="4"/>
    </row>
    <row r="142" spans="9:10" x14ac:dyDescent="0.25">
      <c r="I142" s="4"/>
      <c r="J142" s="4"/>
    </row>
    <row r="143" spans="9:10" x14ac:dyDescent="0.25">
      <c r="I143" s="4"/>
      <c r="J143" s="4"/>
    </row>
    <row r="144" spans="9:10" x14ac:dyDescent="0.25">
      <c r="I144" s="4"/>
      <c r="J144" s="4"/>
    </row>
    <row r="145" spans="9:10" x14ac:dyDescent="0.25">
      <c r="I145" s="4"/>
      <c r="J145" s="4"/>
    </row>
    <row r="146" spans="9:10" x14ac:dyDescent="0.25">
      <c r="I146" s="4"/>
      <c r="J146" s="4"/>
    </row>
    <row r="147" spans="9:10" x14ac:dyDescent="0.25">
      <c r="I147" s="4"/>
      <c r="J147" s="4"/>
    </row>
    <row r="148" spans="9:10" x14ac:dyDescent="0.25">
      <c r="I148" s="4"/>
      <c r="J148" s="4"/>
    </row>
    <row r="149" spans="9:10" x14ac:dyDescent="0.25">
      <c r="I149" s="4"/>
      <c r="J149" s="4"/>
    </row>
    <row r="150" spans="9:10" x14ac:dyDescent="0.25">
      <c r="I150" s="4"/>
      <c r="J150" s="4"/>
    </row>
    <row r="151" spans="9:10" x14ac:dyDescent="0.25">
      <c r="I151" s="4"/>
      <c r="J151" s="4"/>
    </row>
    <row r="152" spans="9:10" x14ac:dyDescent="0.25">
      <c r="I152" s="4"/>
      <c r="J152" s="4"/>
    </row>
    <row r="153" spans="9:10" x14ac:dyDescent="0.25">
      <c r="I153" s="4"/>
      <c r="J153" s="4"/>
    </row>
    <row r="154" spans="9:10" x14ac:dyDescent="0.25">
      <c r="I154" s="4"/>
      <c r="J154" s="4"/>
    </row>
    <row r="155" spans="9:10" x14ac:dyDescent="0.25">
      <c r="I155" s="4"/>
      <c r="J155" s="4"/>
    </row>
    <row r="156" spans="9:10" x14ac:dyDescent="0.25">
      <c r="I156" s="4"/>
      <c r="J156" s="4"/>
    </row>
    <row r="157" spans="9:10" x14ac:dyDescent="0.25">
      <c r="I157" s="4"/>
      <c r="J157" s="4"/>
    </row>
    <row r="158" spans="9:10" x14ac:dyDescent="0.25">
      <c r="I158" s="4"/>
      <c r="J158" s="4"/>
    </row>
    <row r="159" spans="9:10" x14ac:dyDescent="0.25">
      <c r="I159" s="4"/>
      <c r="J159" s="4"/>
    </row>
    <row r="160" spans="9:10" x14ac:dyDescent="0.25">
      <c r="I160" s="4"/>
      <c r="J160" s="4"/>
    </row>
    <row r="161" spans="9:10" x14ac:dyDescent="0.25">
      <c r="I161" s="4"/>
      <c r="J161" s="4"/>
    </row>
    <row r="162" spans="9:10" x14ac:dyDescent="0.25">
      <c r="I162" s="4"/>
      <c r="J162" s="4"/>
    </row>
    <row r="163" spans="9:10" x14ac:dyDescent="0.25">
      <c r="I163" s="4"/>
      <c r="J163" s="4"/>
    </row>
    <row r="164" spans="9:10" x14ac:dyDescent="0.25">
      <c r="I164" s="4"/>
      <c r="J164" s="4"/>
    </row>
    <row r="165" spans="9:10" x14ac:dyDescent="0.25">
      <c r="I165" s="4"/>
      <c r="J165" s="4"/>
    </row>
    <row r="166" spans="9:10" x14ac:dyDescent="0.25">
      <c r="I166" s="4"/>
      <c r="J166" s="4"/>
    </row>
    <row r="167" spans="9:10" x14ac:dyDescent="0.25">
      <c r="I167" s="4"/>
      <c r="J167" s="4"/>
    </row>
    <row r="168" spans="9:10" x14ac:dyDescent="0.25">
      <c r="I168" s="4"/>
      <c r="J168" s="4"/>
    </row>
    <row r="169" spans="9:10" x14ac:dyDescent="0.25">
      <c r="I169" s="4"/>
      <c r="J169" s="4"/>
    </row>
    <row r="170" spans="9:10" x14ac:dyDescent="0.25">
      <c r="I170" s="4"/>
      <c r="J170" s="4"/>
    </row>
    <row r="171" spans="9:10" x14ac:dyDescent="0.25">
      <c r="I171" s="4"/>
      <c r="J171" s="4"/>
    </row>
    <row r="172" spans="9:10" x14ac:dyDescent="0.25">
      <c r="I172" s="4"/>
      <c r="J172" s="4"/>
    </row>
    <row r="173" spans="9:10" x14ac:dyDescent="0.25">
      <c r="I173" s="4"/>
      <c r="J173" s="4"/>
    </row>
    <row r="174" spans="9:10" x14ac:dyDescent="0.25">
      <c r="I174" s="4"/>
      <c r="J174" s="4"/>
    </row>
    <row r="175" spans="9:10" x14ac:dyDescent="0.25">
      <c r="I175" s="4"/>
      <c r="J175" s="4"/>
    </row>
    <row r="176" spans="9:10" x14ac:dyDescent="0.25">
      <c r="I176" s="4"/>
      <c r="J176" s="4"/>
    </row>
    <row r="177" spans="9:10" x14ac:dyDescent="0.25">
      <c r="I177" s="4"/>
      <c r="J177" s="4"/>
    </row>
    <row r="178" spans="9:10" x14ac:dyDescent="0.25">
      <c r="I178" s="4"/>
      <c r="J178" s="4"/>
    </row>
    <row r="179" spans="9:10" x14ac:dyDescent="0.25">
      <c r="I179" s="4"/>
      <c r="J179" s="4"/>
    </row>
    <row r="180" spans="9:10" x14ac:dyDescent="0.25">
      <c r="I180" s="4"/>
      <c r="J180" s="4"/>
    </row>
    <row r="181" spans="9:10" x14ac:dyDescent="0.25">
      <c r="I181" s="4"/>
      <c r="J181" s="4"/>
    </row>
    <row r="182" spans="9:10" x14ac:dyDescent="0.25">
      <c r="I182" s="4"/>
      <c r="J182" s="4"/>
    </row>
    <row r="183" spans="9:10" x14ac:dyDescent="0.25">
      <c r="I183" s="4"/>
      <c r="J183" s="4"/>
    </row>
    <row r="184" spans="9:10" x14ac:dyDescent="0.25">
      <c r="I184" s="4"/>
      <c r="J184" s="4"/>
    </row>
    <row r="185" spans="9:10" x14ac:dyDescent="0.25">
      <c r="I185" s="4"/>
      <c r="J185" s="4"/>
    </row>
    <row r="186" spans="9:10" x14ac:dyDescent="0.25">
      <c r="I186" s="4"/>
      <c r="J186" s="4"/>
    </row>
    <row r="187" spans="9:10" x14ac:dyDescent="0.25">
      <c r="I187" s="4"/>
      <c r="J187" s="4"/>
    </row>
    <row r="188" spans="9:10" x14ac:dyDescent="0.25">
      <c r="I188" s="4"/>
      <c r="J188" s="4"/>
    </row>
    <row r="189" spans="9:10" x14ac:dyDescent="0.25">
      <c r="I189" s="4"/>
      <c r="J189" s="4"/>
    </row>
    <row r="190" spans="9:10" x14ac:dyDescent="0.25">
      <c r="I190" s="4"/>
      <c r="J190" s="4"/>
    </row>
    <row r="191" spans="9:10" x14ac:dyDescent="0.25">
      <c r="I191" s="4"/>
      <c r="J191" s="4"/>
    </row>
    <row r="192" spans="9:10" x14ac:dyDescent="0.25">
      <c r="I192" s="4"/>
      <c r="J192" s="4"/>
    </row>
    <row r="193" spans="9:10" x14ac:dyDescent="0.25">
      <c r="I193" s="4"/>
      <c r="J193" s="4"/>
    </row>
    <row r="194" spans="9:10" x14ac:dyDescent="0.25">
      <c r="I194" s="4"/>
      <c r="J194" s="4"/>
    </row>
    <row r="195" spans="9:10" x14ac:dyDescent="0.25">
      <c r="I195" s="4"/>
      <c r="J195" s="4"/>
    </row>
    <row r="196" spans="9:10" x14ac:dyDescent="0.25">
      <c r="I196" s="4"/>
      <c r="J196" s="4"/>
    </row>
    <row r="197" spans="9:10" x14ac:dyDescent="0.25">
      <c r="I197" s="4"/>
      <c r="J197" s="4"/>
    </row>
    <row r="198" spans="9:10" x14ac:dyDescent="0.25">
      <c r="I198" s="4"/>
      <c r="J198" s="4"/>
    </row>
    <row r="199" spans="9:10" x14ac:dyDescent="0.25">
      <c r="I199" s="4"/>
      <c r="J199" s="4"/>
    </row>
    <row r="200" spans="9:10" x14ac:dyDescent="0.25">
      <c r="I200" s="4"/>
      <c r="J200" s="4"/>
    </row>
    <row r="201" spans="9:10" x14ac:dyDescent="0.25">
      <c r="I201" s="4"/>
      <c r="J201" s="4"/>
    </row>
    <row r="202" spans="9:10" x14ac:dyDescent="0.25">
      <c r="I202" s="4"/>
      <c r="J202" s="4"/>
    </row>
    <row r="203" spans="9:10" x14ac:dyDescent="0.25">
      <c r="I203" s="4"/>
      <c r="J203" s="4"/>
    </row>
    <row r="204" spans="9:10" x14ac:dyDescent="0.25">
      <c r="I204" s="4"/>
      <c r="J204" s="4"/>
    </row>
    <row r="205" spans="9:10" x14ac:dyDescent="0.25">
      <c r="I205" s="4"/>
      <c r="J205" s="4"/>
    </row>
    <row r="206" spans="9:10" x14ac:dyDescent="0.25">
      <c r="I206" s="4"/>
      <c r="J206" s="4"/>
    </row>
    <row r="207" spans="9:10" x14ac:dyDescent="0.25">
      <c r="I207" s="4"/>
      <c r="J207" s="4"/>
    </row>
    <row r="208" spans="9:10" x14ac:dyDescent="0.25">
      <c r="I208" s="4"/>
      <c r="J208" s="4"/>
    </row>
    <row r="209" spans="9:10" x14ac:dyDescent="0.25">
      <c r="I209" s="4"/>
      <c r="J209" s="4"/>
    </row>
    <row r="210" spans="9:10" x14ac:dyDescent="0.25">
      <c r="I210" s="4"/>
      <c r="J210" s="4"/>
    </row>
    <row r="211" spans="9:10" x14ac:dyDescent="0.25">
      <c r="I211" s="4"/>
      <c r="J211" s="4"/>
    </row>
    <row r="212" spans="9:10" x14ac:dyDescent="0.25">
      <c r="I212" s="4"/>
      <c r="J212" s="4"/>
    </row>
    <row r="213" spans="9:10" x14ac:dyDescent="0.25">
      <c r="I213" s="4"/>
      <c r="J213" s="4"/>
    </row>
    <row r="214" spans="9:10" x14ac:dyDescent="0.25">
      <c r="I214" s="4"/>
      <c r="J214" s="4"/>
    </row>
    <row r="215" spans="9:10" x14ac:dyDescent="0.25">
      <c r="I215" s="4"/>
      <c r="J215" s="4"/>
    </row>
    <row r="216" spans="9:10" x14ac:dyDescent="0.25">
      <c r="I216" s="4"/>
      <c r="J216" s="4"/>
    </row>
    <row r="217" spans="9:10" x14ac:dyDescent="0.25">
      <c r="I217" s="4"/>
      <c r="J217" s="4"/>
    </row>
    <row r="218" spans="9:10" x14ac:dyDescent="0.25">
      <c r="I218" s="4"/>
      <c r="J218" s="4"/>
    </row>
    <row r="219" spans="9:10" x14ac:dyDescent="0.25">
      <c r="I219" s="4"/>
      <c r="J219" s="4"/>
    </row>
    <row r="220" spans="9:10" x14ac:dyDescent="0.25">
      <c r="I220" s="4"/>
      <c r="J220" s="4"/>
    </row>
    <row r="221" spans="9:10" x14ac:dyDescent="0.25">
      <c r="I221" s="4"/>
      <c r="J221" s="4"/>
    </row>
    <row r="222" spans="9:10" x14ac:dyDescent="0.25">
      <c r="I222" s="4"/>
      <c r="J222" s="4"/>
    </row>
    <row r="223" spans="9:10" x14ac:dyDescent="0.25">
      <c r="I223" s="4"/>
      <c r="J223" s="4"/>
    </row>
    <row r="224" spans="9:10" x14ac:dyDescent="0.25">
      <c r="I224" s="4"/>
      <c r="J224" s="4"/>
    </row>
    <row r="225" spans="9:10" x14ac:dyDescent="0.25">
      <c r="I225" s="4"/>
      <c r="J225" s="4"/>
    </row>
    <row r="226" spans="9:10" x14ac:dyDescent="0.25">
      <c r="I226" s="4"/>
      <c r="J226" s="4"/>
    </row>
    <row r="227" spans="9:10" x14ac:dyDescent="0.25">
      <c r="I227" s="4"/>
      <c r="J227" s="4"/>
    </row>
    <row r="228" spans="9:10" x14ac:dyDescent="0.25">
      <c r="I228" s="4"/>
      <c r="J228" s="4"/>
    </row>
    <row r="229" spans="9:10" x14ac:dyDescent="0.25">
      <c r="I229" s="4"/>
      <c r="J229" s="4"/>
    </row>
    <row r="230" spans="9:10" x14ac:dyDescent="0.25">
      <c r="I230" s="4"/>
      <c r="J230" s="4"/>
    </row>
    <row r="231" spans="9:10" x14ac:dyDescent="0.25">
      <c r="I231" s="4"/>
      <c r="J231" s="4"/>
    </row>
    <row r="232" spans="9:10" x14ac:dyDescent="0.25">
      <c r="I232" s="4"/>
      <c r="J232" s="4"/>
    </row>
    <row r="233" spans="9:10" x14ac:dyDescent="0.25">
      <c r="I233" s="4"/>
      <c r="J233" s="4"/>
    </row>
    <row r="234" spans="9:10" x14ac:dyDescent="0.25">
      <c r="I234" s="4"/>
      <c r="J234" s="4"/>
    </row>
    <row r="235" spans="9:10" x14ac:dyDescent="0.25">
      <c r="I235" s="4"/>
      <c r="J235" s="4"/>
    </row>
    <row r="236" spans="9:10" x14ac:dyDescent="0.25">
      <c r="I236" s="4"/>
      <c r="J236" s="4"/>
    </row>
    <row r="237" spans="9:10" x14ac:dyDescent="0.25">
      <c r="I237" s="4"/>
      <c r="J237" s="4"/>
    </row>
    <row r="238" spans="9:10" x14ac:dyDescent="0.25">
      <c r="I238" s="4"/>
      <c r="J238" s="4"/>
    </row>
    <row r="239" spans="9:10" x14ac:dyDescent="0.25">
      <c r="I239" s="4"/>
      <c r="J239" s="4"/>
    </row>
    <row r="240" spans="9:10" x14ac:dyDescent="0.25">
      <c r="I240" s="4"/>
      <c r="J240" s="4"/>
    </row>
    <row r="241" spans="9:10" x14ac:dyDescent="0.25">
      <c r="I241" s="4"/>
      <c r="J241" s="4"/>
    </row>
    <row r="242" spans="9:10" x14ac:dyDescent="0.25">
      <c r="I242" s="4"/>
      <c r="J242" s="4"/>
    </row>
    <row r="243" spans="9:10" x14ac:dyDescent="0.25">
      <c r="I243" s="4"/>
      <c r="J243" s="4"/>
    </row>
    <row r="244" spans="9:10" x14ac:dyDescent="0.25">
      <c r="I244" s="4"/>
      <c r="J244" s="4"/>
    </row>
    <row r="245" spans="9:10" x14ac:dyDescent="0.25">
      <c r="I245" s="4"/>
      <c r="J245" s="4"/>
    </row>
    <row r="246" spans="9:10" x14ac:dyDescent="0.25">
      <c r="I246" s="4"/>
      <c r="J246" s="4"/>
    </row>
    <row r="247" spans="9:10" x14ac:dyDescent="0.25">
      <c r="I247" s="4"/>
      <c r="J247" s="4"/>
    </row>
    <row r="248" spans="9:10" x14ac:dyDescent="0.25">
      <c r="I248" s="4"/>
      <c r="J248" s="4"/>
    </row>
    <row r="249" spans="9:10" x14ac:dyDescent="0.25">
      <c r="I249" s="4"/>
      <c r="J249" s="4"/>
    </row>
    <row r="250" spans="9:10" x14ac:dyDescent="0.25">
      <c r="I250" s="4"/>
      <c r="J250" s="4"/>
    </row>
    <row r="251" spans="9:10" x14ac:dyDescent="0.25">
      <c r="I251" s="4"/>
      <c r="J251" s="4"/>
    </row>
    <row r="252" spans="9:10" x14ac:dyDescent="0.25">
      <c r="I252" s="4"/>
      <c r="J252" s="4"/>
    </row>
    <row r="253" spans="9:10" x14ac:dyDescent="0.25">
      <c r="I253" s="4"/>
      <c r="J253" s="4"/>
    </row>
    <row r="254" spans="9:10" x14ac:dyDescent="0.25">
      <c r="I254" s="4"/>
      <c r="J254" s="4"/>
    </row>
    <row r="255" spans="9:10" x14ac:dyDescent="0.25">
      <c r="I255" s="4"/>
      <c r="J255" s="4"/>
    </row>
    <row r="256" spans="9:10" x14ac:dyDescent="0.25">
      <c r="I256" s="4"/>
      <c r="J256" s="4"/>
    </row>
    <row r="257" spans="9:10" x14ac:dyDescent="0.25">
      <c r="I257" s="4"/>
      <c r="J257" s="4"/>
    </row>
    <row r="258" spans="9:10" x14ac:dyDescent="0.25">
      <c r="I258" s="4"/>
      <c r="J258" s="4"/>
    </row>
    <row r="259" spans="9:10" x14ac:dyDescent="0.25">
      <c r="I259" s="4"/>
      <c r="J259" s="4"/>
    </row>
    <row r="260" spans="9:10" x14ac:dyDescent="0.25">
      <c r="I260" s="4"/>
      <c r="J260" s="4"/>
    </row>
    <row r="261" spans="9:10" x14ac:dyDescent="0.25">
      <c r="I261" s="4"/>
      <c r="J261" s="4"/>
    </row>
    <row r="262" spans="9:10" x14ac:dyDescent="0.25">
      <c r="I262" s="4"/>
      <c r="J262" s="4"/>
    </row>
    <row r="263" spans="9:10" x14ac:dyDescent="0.25">
      <c r="I263" s="4"/>
      <c r="J263" s="4"/>
    </row>
    <row r="264" spans="9:10" x14ac:dyDescent="0.25">
      <c r="I264" s="4"/>
      <c r="J264" s="4"/>
    </row>
    <row r="265" spans="9:10" x14ac:dyDescent="0.25">
      <c r="I265" s="4"/>
      <c r="J265" s="4"/>
    </row>
    <row r="266" spans="9:10" x14ac:dyDescent="0.25">
      <c r="I266" s="4"/>
      <c r="J266" s="4"/>
    </row>
    <row r="267" spans="9:10" x14ac:dyDescent="0.25">
      <c r="I267" s="4"/>
      <c r="J267" s="4"/>
    </row>
    <row r="268" spans="9:10" x14ac:dyDescent="0.25">
      <c r="I268" s="4"/>
      <c r="J268" s="4"/>
    </row>
    <row r="269" spans="9:10" x14ac:dyDescent="0.25">
      <c r="I269" s="4"/>
      <c r="J269" s="4"/>
    </row>
    <row r="270" spans="9:10" x14ac:dyDescent="0.25">
      <c r="I270" s="4"/>
      <c r="J270" s="4"/>
    </row>
    <row r="271" spans="9:10" x14ac:dyDescent="0.25">
      <c r="I271" s="4"/>
      <c r="J271" s="4"/>
    </row>
    <row r="272" spans="9:10" x14ac:dyDescent="0.25">
      <c r="I272" s="4"/>
      <c r="J272" s="4"/>
    </row>
    <row r="273" spans="9:10" x14ac:dyDescent="0.25">
      <c r="I273" s="4"/>
      <c r="J273" s="4"/>
    </row>
    <row r="274" spans="9:10" x14ac:dyDescent="0.25">
      <c r="I274" s="4"/>
      <c r="J274" s="4"/>
    </row>
    <row r="275" spans="9:10" x14ac:dyDescent="0.25">
      <c r="I275" s="4"/>
      <c r="J275" s="4"/>
    </row>
    <row r="276" spans="9:10" x14ac:dyDescent="0.25">
      <c r="I276" s="4"/>
      <c r="J276" s="4"/>
    </row>
    <row r="277" spans="9:10" x14ac:dyDescent="0.25">
      <c r="I277" s="4"/>
      <c r="J277" s="4"/>
    </row>
    <row r="278" spans="9:10" x14ac:dyDescent="0.25">
      <c r="I278" s="4"/>
      <c r="J278" s="4"/>
    </row>
    <row r="279" spans="9:10" x14ac:dyDescent="0.25">
      <c r="I279" s="4"/>
      <c r="J279" s="4"/>
    </row>
    <row r="280" spans="9:10" x14ac:dyDescent="0.25">
      <c r="I280" s="4"/>
      <c r="J280" s="4"/>
    </row>
    <row r="281" spans="9:10" x14ac:dyDescent="0.25">
      <c r="I281" s="4"/>
      <c r="J281" s="4"/>
    </row>
    <row r="282" spans="9:10" x14ac:dyDescent="0.25">
      <c r="I282" s="4"/>
      <c r="J282" s="4"/>
    </row>
    <row r="283" spans="9:10" x14ac:dyDescent="0.25">
      <c r="I283" s="4"/>
      <c r="J283" s="4"/>
    </row>
    <row r="284" spans="9:10" x14ac:dyDescent="0.25">
      <c r="I284" s="4"/>
      <c r="J284" s="4"/>
    </row>
    <row r="285" spans="9:10" x14ac:dyDescent="0.25">
      <c r="I285" s="4"/>
      <c r="J285" s="4"/>
    </row>
    <row r="286" spans="9:10" x14ac:dyDescent="0.25">
      <c r="I286" s="4"/>
      <c r="J286" s="4"/>
    </row>
    <row r="287" spans="9:10" x14ac:dyDescent="0.25">
      <c r="I287" s="4"/>
      <c r="J287" s="4"/>
    </row>
    <row r="288" spans="9:10" x14ac:dyDescent="0.25">
      <c r="I288" s="4"/>
      <c r="J288" s="4"/>
    </row>
    <row r="289" spans="9:10" x14ac:dyDescent="0.25">
      <c r="I289" s="4"/>
      <c r="J289" s="4"/>
    </row>
    <row r="290" spans="9:10" x14ac:dyDescent="0.25">
      <c r="I290" s="4"/>
      <c r="J290" s="4"/>
    </row>
    <row r="291" spans="9:10" x14ac:dyDescent="0.25">
      <c r="I291" s="4"/>
      <c r="J291" s="4"/>
    </row>
    <row r="292" spans="9:10" x14ac:dyDescent="0.25">
      <c r="I292" s="4"/>
      <c r="J292" s="4"/>
    </row>
    <row r="293" spans="9:10" x14ac:dyDescent="0.25">
      <c r="I293" s="4"/>
      <c r="J293" s="4"/>
    </row>
    <row r="294" spans="9:10" x14ac:dyDescent="0.25">
      <c r="I294" s="4"/>
      <c r="J294" s="4"/>
    </row>
    <row r="295" spans="9:10" x14ac:dyDescent="0.25">
      <c r="I295" s="4"/>
      <c r="J295" s="4"/>
    </row>
    <row r="296" spans="9:10" x14ac:dyDescent="0.25">
      <c r="I296" s="4"/>
      <c r="J296" s="4"/>
    </row>
    <row r="297" spans="9:10" x14ac:dyDescent="0.25">
      <c r="I297" s="4"/>
      <c r="J297" s="4"/>
    </row>
    <row r="298" spans="9:10" x14ac:dyDescent="0.25">
      <c r="I298" s="4"/>
      <c r="J298" s="4"/>
    </row>
    <row r="299" spans="9:10" x14ac:dyDescent="0.25">
      <c r="I299" s="4"/>
      <c r="J299" s="4"/>
    </row>
    <row r="300" spans="9:10" x14ac:dyDescent="0.25">
      <c r="I300" s="4"/>
      <c r="J300" s="4"/>
    </row>
    <row r="301" spans="9:10" x14ac:dyDescent="0.25">
      <c r="I301" s="4"/>
      <c r="J301" s="4"/>
    </row>
    <row r="302" spans="9:10" x14ac:dyDescent="0.25">
      <c r="I302" s="4"/>
      <c r="J302" s="4"/>
    </row>
    <row r="303" spans="9:10" x14ac:dyDescent="0.25">
      <c r="I303" s="4"/>
      <c r="J303" s="4"/>
    </row>
    <row r="304" spans="9:10" x14ac:dyDescent="0.25">
      <c r="I304" s="4"/>
      <c r="J304" s="4"/>
    </row>
    <row r="305" spans="9:10" x14ac:dyDescent="0.25">
      <c r="I305" s="4"/>
      <c r="J305" s="4"/>
    </row>
    <row r="306" spans="9:10" x14ac:dyDescent="0.25">
      <c r="I306" s="4"/>
      <c r="J306" s="4"/>
    </row>
    <row r="307" spans="9:10" x14ac:dyDescent="0.25">
      <c r="I307" s="4"/>
      <c r="J307" s="4"/>
    </row>
    <row r="308" spans="9:10" x14ac:dyDescent="0.25">
      <c r="I308" s="4"/>
      <c r="J308" s="4"/>
    </row>
    <row r="309" spans="9:10" x14ac:dyDescent="0.25">
      <c r="I309" s="4"/>
      <c r="J309" s="4"/>
    </row>
    <row r="310" spans="9:10" x14ac:dyDescent="0.25">
      <c r="I310" s="4"/>
      <c r="J310" s="4"/>
    </row>
    <row r="311" spans="9:10" x14ac:dyDescent="0.25">
      <c r="I311" s="4"/>
      <c r="J311" s="4"/>
    </row>
    <row r="312" spans="9:10" x14ac:dyDescent="0.25">
      <c r="I312" s="4"/>
      <c r="J312" s="4"/>
    </row>
    <row r="313" spans="9:10" x14ac:dyDescent="0.25">
      <c r="I313" s="4"/>
      <c r="J313" s="4"/>
    </row>
    <row r="314" spans="9:10" x14ac:dyDescent="0.25">
      <c r="I314" s="4"/>
      <c r="J314" s="4"/>
    </row>
    <row r="315" spans="9:10" x14ac:dyDescent="0.25">
      <c r="I315" s="4"/>
      <c r="J315" s="4"/>
    </row>
    <row r="316" spans="9:10" x14ac:dyDescent="0.25">
      <c r="I316" s="4"/>
      <c r="J316" s="4"/>
    </row>
    <row r="317" spans="9:10" x14ac:dyDescent="0.25">
      <c r="I317" s="4"/>
      <c r="J317" s="4"/>
    </row>
    <row r="318" spans="9:10" x14ac:dyDescent="0.25">
      <c r="I318" s="4"/>
      <c r="J318" s="4"/>
    </row>
    <row r="319" spans="9:10" x14ac:dyDescent="0.25">
      <c r="I319" s="4"/>
      <c r="J319" s="4"/>
    </row>
    <row r="320" spans="9:10" x14ac:dyDescent="0.25">
      <c r="I320" s="4"/>
      <c r="J320" s="4"/>
    </row>
    <row r="321" spans="9:10" x14ac:dyDescent="0.25">
      <c r="I321" s="4"/>
      <c r="J321" s="4"/>
    </row>
    <row r="322" spans="9:10" x14ac:dyDescent="0.25">
      <c r="I322" s="4"/>
      <c r="J322" s="4"/>
    </row>
    <row r="323" spans="9:10" x14ac:dyDescent="0.25">
      <c r="I323" s="4"/>
      <c r="J323" s="4"/>
    </row>
    <row r="324" spans="9:10" x14ac:dyDescent="0.25">
      <c r="I324" s="4"/>
      <c r="J324" s="4"/>
    </row>
    <row r="325" spans="9:10" x14ac:dyDescent="0.25">
      <c r="I325" s="4"/>
      <c r="J325" s="4"/>
    </row>
    <row r="326" spans="9:10" x14ac:dyDescent="0.25">
      <c r="I326" s="4"/>
      <c r="J326" s="4"/>
    </row>
    <row r="327" spans="9:10" x14ac:dyDescent="0.25">
      <c r="I327" s="4"/>
      <c r="J327" s="4"/>
    </row>
    <row r="328" spans="9:10" x14ac:dyDescent="0.25">
      <c r="I328" s="4"/>
      <c r="J328" s="4"/>
    </row>
    <row r="329" spans="9:10" x14ac:dyDescent="0.25">
      <c r="I329" s="4"/>
      <c r="J329" s="4"/>
    </row>
    <row r="330" spans="9:10" x14ac:dyDescent="0.25">
      <c r="I330" s="4"/>
      <c r="J330" s="4"/>
    </row>
    <row r="331" spans="9:10" x14ac:dyDescent="0.25">
      <c r="I331" s="4"/>
      <c r="J331" s="4"/>
    </row>
    <row r="332" spans="9:10" x14ac:dyDescent="0.25">
      <c r="I332" s="4"/>
      <c r="J332" s="4"/>
    </row>
    <row r="333" spans="9:10" x14ac:dyDescent="0.25">
      <c r="I333" s="4"/>
      <c r="J333" s="4"/>
    </row>
    <row r="334" spans="9:10" x14ac:dyDescent="0.25">
      <c r="I334" s="4"/>
      <c r="J334" s="4"/>
    </row>
    <row r="335" spans="9:10" x14ac:dyDescent="0.25">
      <c r="I335" s="4"/>
      <c r="J335" s="4"/>
    </row>
    <row r="336" spans="9:10" x14ac:dyDescent="0.25">
      <c r="I336" s="4"/>
      <c r="J336" s="4"/>
    </row>
    <row r="337" spans="9:10" x14ac:dyDescent="0.25">
      <c r="I337" s="4"/>
      <c r="J337" s="4"/>
    </row>
    <row r="338" spans="9:10" x14ac:dyDescent="0.25">
      <c r="I338" s="4"/>
      <c r="J338" s="4"/>
    </row>
    <row r="339" spans="9:10" x14ac:dyDescent="0.25">
      <c r="I339" s="4"/>
      <c r="J339" s="4"/>
    </row>
    <row r="340" spans="9:10" x14ac:dyDescent="0.25">
      <c r="I340" s="4"/>
      <c r="J340" s="4"/>
    </row>
    <row r="341" spans="9:10" x14ac:dyDescent="0.25">
      <c r="I341" s="4"/>
      <c r="J341" s="4"/>
    </row>
    <row r="342" spans="9:10" x14ac:dyDescent="0.25">
      <c r="I342" s="4"/>
      <c r="J342" s="4"/>
    </row>
    <row r="343" spans="9:10" x14ac:dyDescent="0.25">
      <c r="I343" s="4"/>
      <c r="J343" s="4"/>
    </row>
    <row r="344" spans="9:10" x14ac:dyDescent="0.25">
      <c r="I344" s="4"/>
      <c r="J344" s="4"/>
    </row>
    <row r="345" spans="9:10" x14ac:dyDescent="0.25">
      <c r="I345" s="4"/>
      <c r="J345" s="4"/>
    </row>
    <row r="346" spans="9:10" x14ac:dyDescent="0.25">
      <c r="I346" s="4"/>
      <c r="J346" s="4"/>
    </row>
    <row r="347" spans="9:10" x14ac:dyDescent="0.25">
      <c r="I347" s="4"/>
      <c r="J347" s="4"/>
    </row>
    <row r="348" spans="9:10" x14ac:dyDescent="0.25">
      <c r="I348" s="4"/>
      <c r="J348" s="4"/>
    </row>
    <row r="349" spans="9:10" x14ac:dyDescent="0.25">
      <c r="I349" s="4"/>
      <c r="J349" s="4"/>
    </row>
    <row r="350" spans="9:10" x14ac:dyDescent="0.25">
      <c r="I350" s="4"/>
      <c r="J350" s="4"/>
    </row>
    <row r="351" spans="9:10" x14ac:dyDescent="0.25">
      <c r="I351" s="4"/>
      <c r="J351" s="4"/>
    </row>
    <row r="352" spans="9:10" x14ac:dyDescent="0.25">
      <c r="I352" s="4"/>
      <c r="J352" s="4"/>
    </row>
    <row r="353" spans="9:10" x14ac:dyDescent="0.25">
      <c r="I353" s="4"/>
      <c r="J353" s="4"/>
    </row>
    <row r="354" spans="9:10" x14ac:dyDescent="0.25">
      <c r="I354" s="4"/>
      <c r="J354" s="4"/>
    </row>
    <row r="355" spans="9:10" x14ac:dyDescent="0.25">
      <c r="I355" s="4"/>
      <c r="J355" s="4"/>
    </row>
    <row r="356" spans="9:10" x14ac:dyDescent="0.25">
      <c r="I356" s="4"/>
      <c r="J356" s="4"/>
    </row>
    <row r="357" spans="9:10" x14ac:dyDescent="0.25">
      <c r="I357" s="4"/>
      <c r="J357" s="4"/>
    </row>
    <row r="358" spans="9:10" x14ac:dyDescent="0.25">
      <c r="I358" s="4"/>
      <c r="J358" s="4"/>
    </row>
  </sheetData>
  <mergeCells count="12">
    <mergeCell ref="A48:J51"/>
    <mergeCell ref="A1:J1"/>
    <mergeCell ref="A2:D2"/>
    <mergeCell ref="A3:J3"/>
    <mergeCell ref="A4:J4"/>
    <mergeCell ref="A5:D5"/>
    <mergeCell ref="A47:I47"/>
    <mergeCell ref="A6:J6"/>
    <mergeCell ref="A8:D8"/>
    <mergeCell ref="E8:J8"/>
    <mergeCell ref="A45:I45"/>
    <mergeCell ref="A46:I46"/>
  </mergeCells>
  <conditionalFormatting sqref="C16:C18">
    <cfRule type="expression" dxfId="26" priority="33" stopIfTrue="1">
      <formula>I16&lt;6</formula>
    </cfRule>
  </conditionalFormatting>
  <conditionalFormatting sqref="C42">
    <cfRule type="expression" dxfId="25" priority="53" stopIfTrue="1">
      <formula>I42&lt;6</formula>
    </cfRule>
  </conditionalFormatting>
  <conditionalFormatting sqref="C44">
    <cfRule type="expression" dxfId="24" priority="48" stopIfTrue="1">
      <formula>I44&lt;6</formula>
    </cfRule>
  </conditionalFormatting>
  <conditionalFormatting sqref="D16:D18">
    <cfRule type="expression" dxfId="23" priority="32" stopIfTrue="1">
      <formula>I16&lt;6</formula>
    </cfRule>
  </conditionalFormatting>
  <conditionalFormatting sqref="D42">
    <cfRule type="expression" dxfId="22" priority="52" stopIfTrue="1">
      <formula>I42&lt;6</formula>
    </cfRule>
  </conditionalFormatting>
  <conditionalFormatting sqref="D44">
    <cfRule type="expression" dxfId="21" priority="47" stopIfTrue="1">
      <formula>I44&lt;6</formula>
    </cfRule>
  </conditionalFormatting>
  <conditionalFormatting sqref="E16:E18">
    <cfRule type="expression" dxfId="20" priority="31" stopIfTrue="1">
      <formula>I16&lt;6</formula>
    </cfRule>
  </conditionalFormatting>
  <conditionalFormatting sqref="E42">
    <cfRule type="expression" dxfId="19" priority="51" stopIfTrue="1">
      <formula>I42&lt;6</formula>
    </cfRule>
  </conditionalFormatting>
  <conditionalFormatting sqref="E44">
    <cfRule type="expression" dxfId="18" priority="46" stopIfTrue="1">
      <formula>I44&lt;6</formula>
    </cfRule>
  </conditionalFormatting>
  <conditionalFormatting sqref="G11">
    <cfRule type="expression" dxfId="17" priority="29" stopIfTrue="1">
      <formula>J11&lt;6</formula>
    </cfRule>
  </conditionalFormatting>
  <conditionalFormatting sqref="G14:G15">
    <cfRule type="expression" dxfId="16" priority="25" stopIfTrue="1">
      <formula>J14&lt;6</formula>
    </cfRule>
  </conditionalFormatting>
  <conditionalFormatting sqref="G19">
    <cfRule type="expression" dxfId="15" priority="21" stopIfTrue="1">
      <formula>J19&lt;6</formula>
    </cfRule>
  </conditionalFormatting>
  <conditionalFormatting sqref="G21:G24">
    <cfRule type="expression" dxfId="14" priority="13" stopIfTrue="1">
      <formula>J21&lt;6</formula>
    </cfRule>
  </conditionalFormatting>
  <conditionalFormatting sqref="G34:G35">
    <cfRule type="expression" dxfId="13" priority="9" stopIfTrue="1">
      <formula>J34&lt;6</formula>
    </cfRule>
  </conditionalFormatting>
  <conditionalFormatting sqref="G38:G39">
    <cfRule type="expression" dxfId="12" priority="5" stopIfTrue="1">
      <formula>J38&lt;6</formula>
    </cfRule>
  </conditionalFormatting>
  <conditionalFormatting sqref="G42">
    <cfRule type="expression" dxfId="11" priority="3" stopIfTrue="1">
      <formula>J42&lt;6</formula>
    </cfRule>
  </conditionalFormatting>
  <conditionalFormatting sqref="H11">
    <cfRule type="expression" dxfId="10" priority="28" stopIfTrue="1">
      <formula>J11&lt;6</formula>
    </cfRule>
  </conditionalFormatting>
  <conditionalFormatting sqref="H14">
    <cfRule type="expression" dxfId="9" priority="26" stopIfTrue="1">
      <formula>J14&lt;6</formula>
    </cfRule>
  </conditionalFormatting>
  <conditionalFormatting sqref="H16:H19">
    <cfRule type="expression" dxfId="8" priority="20" stopIfTrue="1">
      <formula>J16&lt;6</formula>
    </cfRule>
  </conditionalFormatting>
  <conditionalFormatting sqref="H21:H23">
    <cfRule type="expression" dxfId="7" priority="14" stopIfTrue="1">
      <formula>J21&lt;6</formula>
    </cfRule>
  </conditionalFormatting>
  <conditionalFormatting sqref="H25">
    <cfRule type="expression" dxfId="6" priority="12" stopIfTrue="1">
      <formula>J25&lt;6</formula>
    </cfRule>
  </conditionalFormatting>
  <conditionalFormatting sqref="H34">
    <cfRule type="expression" dxfId="5" priority="10" stopIfTrue="1">
      <formula>J34&lt;6</formula>
    </cfRule>
  </conditionalFormatting>
  <conditionalFormatting sqref="H36">
    <cfRule type="expression" dxfId="4" priority="8" stopIfTrue="1">
      <formula>J36&lt;6</formula>
    </cfRule>
  </conditionalFormatting>
  <conditionalFormatting sqref="H38">
    <cfRule type="expression" dxfId="3" priority="6" stopIfTrue="1">
      <formula>J38&lt;6</formula>
    </cfRule>
  </conditionalFormatting>
  <conditionalFormatting sqref="H40">
    <cfRule type="expression" dxfId="2" priority="4" stopIfTrue="1">
      <formula>J40&lt;6</formula>
    </cfRule>
  </conditionalFormatting>
  <conditionalFormatting sqref="H42">
    <cfRule type="expression" dxfId="1" priority="2" stopIfTrue="1">
      <formula>J42&lt;6</formula>
    </cfRule>
  </conditionalFormatting>
  <conditionalFormatting sqref="H44">
    <cfRule type="expression" dxfId="0" priority="1" stopIfTrue="1">
      <formula>J44&lt;6</formula>
    </cfRule>
  </conditionalFormatting>
  <printOptions horizontalCentered="1" verticalCentered="1"/>
  <pageMargins left="0.51181102362204722" right="0.51181102362204722" top="1.4875" bottom="0.78740157480314965" header="0.31496062992125984" footer="0.31496062992125984"/>
  <pageSetup paperSize="9" scale="60" orientation="portrait" r:id="rId1"/>
  <headerFooter>
    <oddHeader>&amp;C&amp;G</oddHeader>
    <oddFooter>&amp;C&amp;"Times New Roman,Normal"&amp;G
Rua Major Garcia, 376 
Centro - Altinópolis, São Paulo - CEP 14350-000
(16) 3665-9528 | engenharia@altinopolis.sp.gov.br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B05C6-F120-4F72-9E63-527CF0D6B22F}">
  <dimension ref="A1:N24"/>
  <sheetViews>
    <sheetView view="pageBreakPreview" zoomScaleNormal="100" zoomScaleSheetLayoutView="100" workbookViewId="0">
      <selection activeCell="H20" sqref="H20:L20"/>
    </sheetView>
  </sheetViews>
  <sheetFormatPr defaultRowHeight="15" x14ac:dyDescent="0.25"/>
  <cols>
    <col min="3" max="3" width="22.5703125" customWidth="1"/>
    <col min="4" max="4" width="16.85546875" customWidth="1"/>
    <col min="6" max="6" width="13.7109375" customWidth="1"/>
    <col min="8" max="8" width="14.85546875" customWidth="1"/>
    <col min="9" max="9" width="9.28515625" customWidth="1"/>
    <col min="10" max="10" width="14.28515625" customWidth="1"/>
    <col min="12" max="12" width="14.85546875" customWidth="1"/>
    <col min="14" max="14" width="11.5703125" bestFit="1" customWidth="1"/>
  </cols>
  <sheetData>
    <row r="1" spans="1:14" ht="15.75" thickBot="1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4" ht="20.25" thickBot="1" x14ac:dyDescent="0.3">
      <c r="A2" s="8"/>
      <c r="B2" s="101" t="s">
        <v>23</v>
      </c>
      <c r="C2" s="102"/>
      <c r="D2" s="102"/>
      <c r="E2" s="102"/>
      <c r="F2" s="102"/>
      <c r="G2" s="102"/>
      <c r="H2" s="102"/>
      <c r="I2" s="102"/>
      <c r="J2" s="102"/>
      <c r="K2" s="103"/>
      <c r="L2" s="104"/>
    </row>
    <row r="3" spans="1:14" ht="16.5" thickBot="1" x14ac:dyDescent="0.3">
      <c r="A3" s="8"/>
      <c r="B3" s="105" t="s">
        <v>120</v>
      </c>
      <c r="C3" s="106"/>
      <c r="D3" s="106"/>
      <c r="E3" s="106"/>
      <c r="F3" s="106"/>
      <c r="G3" s="106"/>
      <c r="H3" s="106"/>
      <c r="I3" s="106"/>
      <c r="J3" s="106"/>
      <c r="K3" s="106"/>
      <c r="L3" s="107"/>
    </row>
    <row r="4" spans="1:14" ht="15.75" thickBot="1" x14ac:dyDescent="0.3">
      <c r="A4" s="8"/>
      <c r="B4" s="108"/>
      <c r="C4" s="109"/>
      <c r="D4" s="109"/>
      <c r="E4" s="109"/>
      <c r="F4" s="109"/>
      <c r="G4" s="109"/>
      <c r="H4" s="109"/>
      <c r="I4" s="109"/>
      <c r="J4" s="109"/>
      <c r="K4" s="110"/>
      <c r="L4" s="111"/>
    </row>
    <row r="5" spans="1:14" ht="15.75" thickBot="1" x14ac:dyDescent="0.3">
      <c r="A5" s="8"/>
      <c r="B5" s="19"/>
      <c r="C5" s="9"/>
      <c r="D5" s="9"/>
      <c r="E5" s="112" t="s">
        <v>24</v>
      </c>
      <c r="F5" s="113"/>
      <c r="G5" s="112" t="s">
        <v>24</v>
      </c>
      <c r="H5" s="114"/>
      <c r="I5" s="112" t="s">
        <v>24</v>
      </c>
      <c r="J5" s="114"/>
      <c r="K5" s="112" t="s">
        <v>37</v>
      </c>
      <c r="L5" s="114"/>
    </row>
    <row r="6" spans="1:14" ht="15.75" thickBot="1" x14ac:dyDescent="0.3">
      <c r="A6" s="8"/>
      <c r="B6" s="10" t="s">
        <v>25</v>
      </c>
      <c r="C6" s="11" t="s">
        <v>26</v>
      </c>
      <c r="D6" s="20" t="s">
        <v>27</v>
      </c>
      <c r="E6" s="46" t="s">
        <v>28</v>
      </c>
      <c r="F6" s="47" t="s">
        <v>27</v>
      </c>
      <c r="G6" s="46" t="s">
        <v>28</v>
      </c>
      <c r="H6" s="48" t="s">
        <v>27</v>
      </c>
      <c r="I6" s="46" t="s">
        <v>28</v>
      </c>
      <c r="J6" s="48" t="s">
        <v>27</v>
      </c>
      <c r="K6" s="49" t="s">
        <v>29</v>
      </c>
      <c r="L6" s="50" t="s">
        <v>27</v>
      </c>
    </row>
    <row r="7" spans="1:14" ht="24" x14ac:dyDescent="0.25">
      <c r="A7" s="8"/>
      <c r="B7" s="21" t="s">
        <v>9</v>
      </c>
      <c r="C7" s="35" t="str">
        <f>Planilha!D10</f>
        <v>SERVIÇOS PRELIMINARES</v>
      </c>
      <c r="D7" s="38">
        <f>Planilha!J10</f>
        <v>11943.169999999998</v>
      </c>
      <c r="E7" s="53">
        <v>0.55559999999999998</v>
      </c>
      <c r="F7" s="40">
        <f t="shared" ref="F7:F11" si="0">ROUND(E7*D7,2)</f>
        <v>6635.63</v>
      </c>
      <c r="G7" s="59">
        <v>0.38890000000000002</v>
      </c>
      <c r="H7" s="40">
        <f t="shared" ref="H7:H11" si="1">ROUND(G7*D7,2)</f>
        <v>4644.7</v>
      </c>
      <c r="I7" s="59">
        <v>5.5500000000000001E-2</v>
      </c>
      <c r="J7" s="40">
        <f t="shared" ref="J7:J11" si="2">ROUND(I7*D7,2)</f>
        <v>662.85</v>
      </c>
      <c r="K7" s="59">
        <f>+E7+G7+I7</f>
        <v>1</v>
      </c>
      <c r="L7" s="54">
        <f>F7+H7+J7-0.01</f>
        <v>11943.17</v>
      </c>
    </row>
    <row r="8" spans="1:14" x14ac:dyDescent="0.25">
      <c r="A8" s="8"/>
      <c r="B8" s="22" t="s">
        <v>15</v>
      </c>
      <c r="C8" s="36" t="str">
        <f>Planilha!D20</f>
        <v>FUNDAÇÃO</v>
      </c>
      <c r="D8" s="39">
        <f>Planilha!J20</f>
        <v>9781.43</v>
      </c>
      <c r="E8" s="43">
        <v>0.5</v>
      </c>
      <c r="F8" s="40">
        <f t="shared" si="0"/>
        <v>4890.72</v>
      </c>
      <c r="G8" s="43">
        <v>0.5</v>
      </c>
      <c r="H8" s="40">
        <f t="shared" si="1"/>
        <v>4890.72</v>
      </c>
      <c r="I8" s="43"/>
      <c r="J8" s="40">
        <f t="shared" si="2"/>
        <v>0</v>
      </c>
      <c r="K8" s="43">
        <f t="shared" ref="K8:K11" si="3">+E8+G8+I8</f>
        <v>1</v>
      </c>
      <c r="L8" s="55">
        <f>F8+H8+J8-0.01</f>
        <v>9781.43</v>
      </c>
    </row>
    <row r="9" spans="1:14" x14ac:dyDescent="0.25">
      <c r="A9" s="8"/>
      <c r="B9" s="22" t="s">
        <v>16</v>
      </c>
      <c r="C9" s="36" t="str">
        <f>Planilha!D27</f>
        <v>INFRAESTRUTURA</v>
      </c>
      <c r="D9" s="39">
        <f>Planilha!J27</f>
        <v>64575.979999999996</v>
      </c>
      <c r="E9" s="43"/>
      <c r="F9" s="40">
        <f t="shared" si="0"/>
        <v>0</v>
      </c>
      <c r="G9" s="43">
        <v>0.5</v>
      </c>
      <c r="H9" s="40">
        <f t="shared" si="1"/>
        <v>32287.99</v>
      </c>
      <c r="I9" s="43">
        <v>0.5</v>
      </c>
      <c r="J9" s="40">
        <f t="shared" si="2"/>
        <v>32287.99</v>
      </c>
      <c r="K9" s="43">
        <f t="shared" si="3"/>
        <v>1</v>
      </c>
      <c r="L9" s="55">
        <f t="shared" ref="L9:L11" si="4">F9+H9+J9</f>
        <v>64575.98</v>
      </c>
    </row>
    <row r="10" spans="1:14" x14ac:dyDescent="0.25">
      <c r="A10" s="8"/>
      <c r="B10" s="22" t="s">
        <v>18</v>
      </c>
      <c r="C10" s="36" t="str">
        <f>Planilha!D37</f>
        <v>SUPERESTRUTURA</v>
      </c>
      <c r="D10" s="39">
        <f>Planilha!J37</f>
        <v>10206.76</v>
      </c>
      <c r="E10" s="43"/>
      <c r="F10" s="40">
        <f t="shared" si="0"/>
        <v>0</v>
      </c>
      <c r="G10" s="43"/>
      <c r="H10" s="40">
        <f t="shared" si="1"/>
        <v>0</v>
      </c>
      <c r="I10" s="43">
        <v>1</v>
      </c>
      <c r="J10" s="40">
        <f t="shared" si="2"/>
        <v>10206.76</v>
      </c>
      <c r="K10" s="43">
        <f t="shared" si="3"/>
        <v>1</v>
      </c>
      <c r="L10" s="55">
        <f>F10+H10+J10</f>
        <v>10206.76</v>
      </c>
    </row>
    <row r="11" spans="1:14" ht="15.75" thickBot="1" x14ac:dyDescent="0.3">
      <c r="A11" s="8"/>
      <c r="B11" s="23" t="s">
        <v>36</v>
      </c>
      <c r="C11" s="37" t="str">
        <f>Planilha!D43</f>
        <v>LIMPEZA DA OBRA</v>
      </c>
      <c r="D11" s="56">
        <f>Planilha!J43</f>
        <v>2099.5</v>
      </c>
      <c r="E11" s="57"/>
      <c r="F11" s="45">
        <f t="shared" si="0"/>
        <v>0</v>
      </c>
      <c r="G11" s="60"/>
      <c r="H11" s="45">
        <f t="shared" si="1"/>
        <v>0</v>
      </c>
      <c r="I11" s="60">
        <v>1</v>
      </c>
      <c r="J11" s="45">
        <f t="shared" si="2"/>
        <v>2099.5</v>
      </c>
      <c r="K11" s="44">
        <f t="shared" si="3"/>
        <v>1</v>
      </c>
      <c r="L11" s="58">
        <f t="shared" si="4"/>
        <v>2099.5</v>
      </c>
    </row>
    <row r="12" spans="1:14" ht="15.75" thickBot="1" x14ac:dyDescent="0.3">
      <c r="A12" s="8"/>
      <c r="B12" s="115" t="s">
        <v>33</v>
      </c>
      <c r="C12" s="116"/>
      <c r="D12" s="24">
        <f>SUM(D7:D11)</f>
        <v>98606.839999999982</v>
      </c>
      <c r="E12" s="12">
        <f>+F12/D12</f>
        <v>0.11689199248246879</v>
      </c>
      <c r="F12" s="51">
        <f>SUM(F7:F11)</f>
        <v>11526.35</v>
      </c>
      <c r="G12" s="12">
        <f>+H12/D12</f>
        <v>0.42414309189910165</v>
      </c>
      <c r="H12" s="51">
        <f>SUM(H7:H11)</f>
        <v>41823.410000000003</v>
      </c>
      <c r="I12" s="12">
        <f>+J12/F12</f>
        <v>3.9264034147843856</v>
      </c>
      <c r="J12" s="51">
        <f>SUM(J7:J11)</f>
        <v>45257.100000000006</v>
      </c>
      <c r="K12" s="12">
        <f>+L12/D12</f>
        <v>1.0000000000000002</v>
      </c>
      <c r="L12" s="52">
        <f>SUM(L7:L11)</f>
        <v>98606.84</v>
      </c>
    </row>
    <row r="13" spans="1:14" ht="15.75" thickBot="1" x14ac:dyDescent="0.3">
      <c r="A13" s="8"/>
      <c r="B13" s="99" t="s">
        <v>129</v>
      </c>
      <c r="C13" s="100"/>
      <c r="D13" s="14">
        <f>ROUND(D12*0.26,2)</f>
        <v>25637.78</v>
      </c>
      <c r="E13" s="12">
        <f>+F13/D13</f>
        <v>0.11689194618254779</v>
      </c>
      <c r="F13" s="14">
        <f>ROUND(F12*0.26,2)</f>
        <v>2996.85</v>
      </c>
      <c r="G13" s="16">
        <f>+H13/D13</f>
        <v>0.4241431980460087</v>
      </c>
      <c r="H13" s="14">
        <f>+ROUND(H12*0.26,2)</f>
        <v>10874.09</v>
      </c>
      <c r="I13" s="16">
        <f>+J13/F13</f>
        <v>3.9264060596960144</v>
      </c>
      <c r="J13" s="14">
        <f>+ROUND(J12*0.26,2)</f>
        <v>11766.85</v>
      </c>
      <c r="K13" s="16">
        <f>+L13/D13</f>
        <v>1</v>
      </c>
      <c r="L13" s="15">
        <f>ROUND(L12*0.26,2)</f>
        <v>25637.78</v>
      </c>
    </row>
    <row r="14" spans="1:14" ht="15.75" thickBot="1" x14ac:dyDescent="0.3">
      <c r="A14" s="8"/>
      <c r="B14" s="90" t="s">
        <v>35</v>
      </c>
      <c r="C14" s="91"/>
      <c r="D14" s="17">
        <f>D12+D13</f>
        <v>124244.61999999998</v>
      </c>
      <c r="E14" s="12">
        <f>+F14/D14</f>
        <v>0.11689198292851637</v>
      </c>
      <c r="F14" s="24">
        <f>+F13+F12</f>
        <v>14523.2</v>
      </c>
      <c r="G14" s="12">
        <f>+H14/D14</f>
        <v>0.42414311380243269</v>
      </c>
      <c r="H14" s="24">
        <f>+H13+H12</f>
        <v>52697.5</v>
      </c>
      <c r="I14" s="12">
        <f>+J14/F14</f>
        <v>3.9264039605596563</v>
      </c>
      <c r="J14" s="24">
        <f>+J13+J12</f>
        <v>57023.950000000004</v>
      </c>
      <c r="K14" s="12">
        <f>+L14/D14</f>
        <v>1.0000000000000002</v>
      </c>
      <c r="L14" s="18">
        <f>+L13+L12</f>
        <v>124244.62</v>
      </c>
    </row>
    <row r="15" spans="1:14" x14ac:dyDescent="0.25">
      <c r="A15" s="8"/>
      <c r="B15" s="92"/>
      <c r="C15" s="93"/>
      <c r="D15" s="93"/>
      <c r="E15" s="93"/>
      <c r="F15" s="93"/>
      <c r="G15" s="93"/>
      <c r="H15" s="93"/>
      <c r="I15" s="93"/>
      <c r="J15" s="93"/>
      <c r="K15" s="93"/>
      <c r="L15" s="93"/>
    </row>
    <row r="16" spans="1:14" x14ac:dyDescent="0.25">
      <c r="A16" s="8"/>
      <c r="B16" s="94" t="s">
        <v>128</v>
      </c>
      <c r="C16" s="94"/>
      <c r="D16" s="94"/>
      <c r="E16" s="94"/>
      <c r="F16" s="94"/>
      <c r="G16" s="94"/>
      <c r="H16" s="94"/>
      <c r="I16" s="94"/>
      <c r="J16" s="94"/>
      <c r="K16" s="93"/>
      <c r="L16" s="93"/>
      <c r="N16" s="13"/>
    </row>
    <row r="17" spans="1:12" x14ac:dyDescent="0.25">
      <c r="A17" s="8"/>
      <c r="B17" s="95"/>
      <c r="C17" s="96"/>
      <c r="D17" s="96"/>
      <c r="E17" s="96"/>
      <c r="F17" s="96"/>
      <c r="G17" s="96"/>
      <c r="H17" s="88"/>
      <c r="I17" s="88"/>
      <c r="J17" s="88"/>
      <c r="K17" s="97"/>
      <c r="L17" s="97"/>
    </row>
    <row r="18" spans="1:12" x14ac:dyDescent="0.25">
      <c r="A18" s="8"/>
      <c r="B18" s="95"/>
      <c r="C18" s="98"/>
      <c r="D18" s="98"/>
      <c r="E18" s="98"/>
      <c r="F18" s="98"/>
      <c r="G18" s="98"/>
      <c r="H18" s="88" t="s">
        <v>31</v>
      </c>
      <c r="I18" s="88"/>
      <c r="J18" s="88"/>
      <c r="K18" s="88"/>
      <c r="L18" s="88"/>
    </row>
    <row r="19" spans="1:12" x14ac:dyDescent="0.25">
      <c r="A19" s="8"/>
      <c r="B19" s="88"/>
      <c r="C19" s="88"/>
      <c r="D19" s="88"/>
      <c r="E19" s="88"/>
      <c r="F19" s="88"/>
      <c r="G19" s="88"/>
      <c r="H19" s="88" t="s">
        <v>30</v>
      </c>
      <c r="I19" s="88"/>
      <c r="J19" s="88"/>
      <c r="K19" s="88"/>
      <c r="L19" s="88"/>
    </row>
    <row r="20" spans="1:12" x14ac:dyDescent="0.25">
      <c r="A20" s="8"/>
      <c r="B20" s="89"/>
      <c r="C20" s="88"/>
      <c r="D20" s="88"/>
      <c r="E20" s="88"/>
      <c r="F20" s="88"/>
      <c r="G20" s="88"/>
      <c r="H20" s="89" t="s">
        <v>32</v>
      </c>
      <c r="I20" s="89"/>
      <c r="J20" s="89"/>
      <c r="K20" s="88"/>
      <c r="L20" s="88"/>
    </row>
    <row r="22" spans="1:12" x14ac:dyDescent="0.25">
      <c r="L22" s="13"/>
    </row>
    <row r="24" spans="1:12" x14ac:dyDescent="0.25">
      <c r="H24" s="25"/>
      <c r="I24" s="25"/>
      <c r="J24" s="25"/>
    </row>
  </sheetData>
  <mergeCells count="20">
    <mergeCell ref="B13:C13"/>
    <mergeCell ref="B2:L2"/>
    <mergeCell ref="B3:L3"/>
    <mergeCell ref="B4:L4"/>
    <mergeCell ref="E5:F5"/>
    <mergeCell ref="G5:H5"/>
    <mergeCell ref="K5:L5"/>
    <mergeCell ref="B12:C12"/>
    <mergeCell ref="I5:J5"/>
    <mergeCell ref="B19:G19"/>
    <mergeCell ref="H19:L19"/>
    <mergeCell ref="B20:G20"/>
    <mergeCell ref="H20:L20"/>
    <mergeCell ref="B14:C14"/>
    <mergeCell ref="B15:L15"/>
    <mergeCell ref="B16:L16"/>
    <mergeCell ref="B17:G17"/>
    <mergeCell ref="H17:L17"/>
    <mergeCell ref="B18:G18"/>
    <mergeCell ref="H18:L18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Sec. Obras</dc:creator>
  <cp:lastModifiedBy>Filipe Marques</cp:lastModifiedBy>
  <cp:lastPrinted>2023-10-05T16:48:44Z</cp:lastPrinted>
  <dcterms:created xsi:type="dcterms:W3CDTF">2023-02-09T11:08:04Z</dcterms:created>
  <dcterms:modified xsi:type="dcterms:W3CDTF">2023-10-05T16:49:35Z</dcterms:modified>
</cp:coreProperties>
</file>