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48.253.8\Obras2025\Obras\CIP_eletrica\fotovoltaico 2025\"/>
    </mc:Choice>
  </mc:AlternateContent>
  <xr:revisionPtr revIDLastSave="0" documentId="13_ncr:1_{206D9D33-C8E7-438A-A5C5-5DB5A75752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definedNames>
    <definedName name="_xlnm.Print_Area" localSheetId="0">Buttons!$A$1:$G$23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0" i="1"/>
  <c r="D10" i="1"/>
  <c r="D12" i="1" s="1"/>
  <c r="D7" i="1" l="1"/>
  <c r="E7" i="1" s="1"/>
  <c r="D8" i="1"/>
  <c r="E8" i="1" s="1"/>
  <c r="D6" i="1"/>
  <c r="E6" i="1" s="1"/>
  <c r="D5" i="1"/>
  <c r="E5" i="1" s="1"/>
</calcChain>
</file>

<file path=xl/sharedStrings.xml><?xml version="1.0" encoding="utf-8"?>
<sst xmlns="http://schemas.openxmlformats.org/spreadsheetml/2006/main" count="33" uniqueCount="31">
  <si>
    <t>Obra</t>
  </si>
  <si>
    <t>Bancos</t>
  </si>
  <si>
    <t>B.D.I.</t>
  </si>
  <si>
    <t>Encargos Sociais</t>
  </si>
  <si>
    <t xml:space="preserve">SINAPI - 12/2024 - São Paulo
CPOS/CDHU - 01/2025 - São Paulo
FDE - 10/2024 - São Paulo
</t>
  </si>
  <si>
    <t>20,34%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</si>
  <si>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</si>
  <si>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</si>
  <si>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</si>
  <si>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</si>
  <si>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</si>
  <si>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</si>
  <si>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</si>
  <si>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</si>
  <si>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 xml:space="preserve"> 2 </t>
  </si>
  <si>
    <t xml:space="preserve"> 3 </t>
  </si>
  <si>
    <t xml:space="preserve"> 4 </t>
  </si>
  <si>
    <t>Porcentagem</t>
  </si>
  <si>
    <t>50,0%</t>
  </si>
  <si>
    <t>Custo</t>
  </si>
  <si>
    <t>Porcentagem Acumulado</t>
  </si>
  <si>
    <t>100,0%</t>
  </si>
  <si>
    <t>Custo Acumulado</t>
  </si>
  <si>
    <t>Mário Anghinoni Neto</t>
  </si>
  <si>
    <t>Assessor da Secretaria de Obras e Infraestrutura</t>
  </si>
  <si>
    <t>*Arredondamento de 2 casas decimais</t>
  </si>
  <si>
    <t>INSTALAÇÃO DE SISTEMA FOTOVOLTAICO EM ESCOLAS MUNICIPAIS EM SERRA NEGRA -SP</t>
  </si>
  <si>
    <t>Projeto e execução de instalações elétricas formato A0 (DWG)</t>
  </si>
  <si>
    <t>Laudo estrutural de engº Civil com ART (Anotação de Responsabilidade Técnica), garantindo que o telhado e os apoios dos mesmos suportarão a carga adicional. Caso Contrário desenvolver projeto Civil para reforço do telhado.</t>
  </si>
  <si>
    <r>
      <t xml:space="preserve">Kit com geração mínima de </t>
    </r>
    <r>
      <rPr>
        <b/>
        <sz val="10"/>
        <color rgb="FF000000"/>
        <rFont val="Arial"/>
        <family val="2"/>
      </rPr>
      <t xml:space="preserve">12KWp, composto por 2 (dois) inversores bifásicos 220/127V, conectados em rede trifásica da CPFL, garantia mínima de 10 anos, String Box, placas voltaicas em número suficiente para gerar a potência acima, estruturas de suporte e ancoragem para fixar os módulos sobre o telhado, cabeamentos e conectores entre os demais componentes incluindo o aterramento do sistema - Fornecimento e Instalação. </t>
    </r>
  </si>
  <si>
    <t xml:space="preserve">Kit com geração mínima de 16KWp, composto por 2 (dois) inversores bifásicos 220/127V, CONECTADOS EM REDE TRIFÁSICA DA cpfl garantia mínima de 10 anos, String Box, placas voltaicas em número suficiente para gerar a potência acima, estruturas de suporte e ancoragem para fixar os módulos sobre o telhado, cabeamentos e conectores entre os demais componentes incluindo o aterramento do sistema - Fornecimento e Instalação.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</si>
</sst>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8"/>
      <name val="Arial"/>
      <family val="2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4" fontId="11" fillId="12" borderId="5" xfId="0" applyNumberFormat="1" applyFont="1" applyFill="1" applyBorder="1" applyAlignment="1">
      <alignment horizontal="right" vertical="top" wrapText="1"/>
    </xf>
    <xf numFmtId="4" fontId="9" fillId="10" borderId="0" xfId="0" applyNumberFormat="1" applyFont="1" applyFill="1" applyAlignment="1">
      <alignment horizontal="right" vertical="top" wrapText="1"/>
    </xf>
    <xf numFmtId="4" fontId="8" fillId="9" borderId="0" xfId="0" applyNumberFormat="1" applyFont="1" applyFill="1" applyAlignment="1">
      <alignment horizontal="center" vertical="top" wrapText="1"/>
    </xf>
    <xf numFmtId="0" fontId="12" fillId="9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showOutlineSymbols="0" showWhiteSpace="0" zoomScaleNormal="100" workbookViewId="0">
      <selection activeCell="E19" sqref="E19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8" t="s">
        <v>2</v>
      </c>
      <c r="E1" s="18"/>
      <c r="F1" s="18" t="s">
        <v>3</v>
      </c>
      <c r="G1" s="18"/>
    </row>
    <row r="2" spans="1:7" ht="95.1" customHeight="1" x14ac:dyDescent="0.2">
      <c r="A2" s="5"/>
      <c r="B2" s="5" t="s">
        <v>26</v>
      </c>
      <c r="C2" s="5" t="s">
        <v>4</v>
      </c>
      <c r="D2" s="15" t="s">
        <v>5</v>
      </c>
      <c r="E2" s="15"/>
      <c r="F2" s="15" t="s">
        <v>6</v>
      </c>
      <c r="G2" s="15"/>
    </row>
    <row r="3" spans="1:7" ht="15" x14ac:dyDescent="0.25">
      <c r="A3" s="19" t="s">
        <v>7</v>
      </c>
      <c r="B3" s="17"/>
      <c r="C3" s="17"/>
      <c r="D3" s="17"/>
      <c r="E3" s="17"/>
      <c r="F3" s="17"/>
      <c r="G3" s="17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</row>
    <row r="5" spans="1:7" ht="26.1" customHeight="1" x14ac:dyDescent="0.2">
      <c r="A5" s="4" t="s">
        <v>13</v>
      </c>
      <c r="B5" s="4" t="s">
        <v>27</v>
      </c>
      <c r="C5" s="9">
        <v>9000</v>
      </c>
      <c r="D5" s="10">
        <f>C5/2</f>
        <v>4500</v>
      </c>
      <c r="E5" s="10">
        <f>D5</f>
        <v>4500</v>
      </c>
    </row>
    <row r="6" spans="1:7" ht="51" x14ac:dyDescent="0.2">
      <c r="A6" s="4" t="s">
        <v>14</v>
      </c>
      <c r="B6" s="4" t="s">
        <v>28</v>
      </c>
      <c r="C6" s="9">
        <v>10000</v>
      </c>
      <c r="D6" s="10">
        <f>C6/2</f>
        <v>5000</v>
      </c>
      <c r="E6" s="10">
        <f>D6</f>
        <v>5000</v>
      </c>
    </row>
    <row r="7" spans="1:7" ht="89.25" x14ac:dyDescent="0.2">
      <c r="A7" s="4" t="s">
        <v>15</v>
      </c>
      <c r="B7" s="4" t="s">
        <v>29</v>
      </c>
      <c r="C7" s="9">
        <v>45800</v>
      </c>
      <c r="D7" s="10">
        <f t="shared" ref="D7:D8" si="0">C7/2</f>
        <v>22900</v>
      </c>
      <c r="E7" s="10">
        <f t="shared" ref="E7:E8" si="1">D7</f>
        <v>22900</v>
      </c>
    </row>
    <row r="8" spans="1:7" ht="90.75" thickTop="1" thickBot="1" x14ac:dyDescent="0.25">
      <c r="A8" s="4" t="s">
        <v>16</v>
      </c>
      <c r="B8" s="4" t="s">
        <v>30</v>
      </c>
      <c r="C8" s="9">
        <v>49175.8</v>
      </c>
      <c r="D8" s="10">
        <f t="shared" si="0"/>
        <v>24587.9</v>
      </c>
      <c r="E8" s="10">
        <f t="shared" si="1"/>
        <v>24587.9</v>
      </c>
    </row>
    <row r="9" spans="1:7" ht="15" thickTop="1" x14ac:dyDescent="0.2">
      <c r="A9" s="15" t="s">
        <v>17</v>
      </c>
      <c r="B9" s="15"/>
      <c r="C9" s="5"/>
      <c r="D9" s="7" t="s">
        <v>18</v>
      </c>
      <c r="E9" s="7" t="s">
        <v>18</v>
      </c>
    </row>
    <row r="10" spans="1:7" x14ac:dyDescent="0.2">
      <c r="A10" s="15" t="s">
        <v>19</v>
      </c>
      <c r="B10" s="15"/>
      <c r="C10" s="5"/>
      <c r="D10" s="11">
        <f>SUM(D8+D7+D6+D5)</f>
        <v>56987.9</v>
      </c>
      <c r="E10" s="11">
        <f>D10</f>
        <v>56987.9</v>
      </c>
    </row>
    <row r="11" spans="1:7" x14ac:dyDescent="0.2">
      <c r="A11" s="15" t="s">
        <v>20</v>
      </c>
      <c r="B11" s="15"/>
      <c r="C11" s="5"/>
      <c r="D11" s="7" t="s">
        <v>18</v>
      </c>
      <c r="E11" s="7" t="s">
        <v>21</v>
      </c>
    </row>
    <row r="12" spans="1:7" x14ac:dyDescent="0.2">
      <c r="A12" s="15" t="s">
        <v>22</v>
      </c>
      <c r="B12" s="15"/>
      <c r="C12" s="5"/>
      <c r="D12" s="11">
        <f>D10</f>
        <v>56987.9</v>
      </c>
      <c r="E12" s="11">
        <f>SUM(C8+C7+C6+C5)</f>
        <v>113975.8</v>
      </c>
    </row>
    <row r="13" spans="1:7" x14ac:dyDescent="0.2">
      <c r="A13" s="8"/>
      <c r="B13" s="8"/>
      <c r="C13" s="8"/>
      <c r="D13" s="8"/>
      <c r="E13" s="8"/>
      <c r="F13" s="8"/>
      <c r="G13" s="8"/>
    </row>
    <row r="14" spans="1:7" x14ac:dyDescent="0.2">
      <c r="A14" s="13" t="s">
        <v>25</v>
      </c>
      <c r="B14" s="6"/>
      <c r="C14" s="6"/>
      <c r="D14" s="12"/>
      <c r="E14" s="6"/>
      <c r="F14" s="6"/>
      <c r="G14" s="6"/>
    </row>
    <row r="15" spans="1:7" x14ac:dyDescent="0.2">
      <c r="A15" s="16"/>
      <c r="B15" s="17"/>
      <c r="C15" s="17"/>
      <c r="D15" s="17"/>
      <c r="E15" s="17"/>
      <c r="F15" s="17"/>
      <c r="G15" s="17"/>
    </row>
    <row r="16" spans="1:7" x14ac:dyDescent="0.2">
      <c r="A16" s="14"/>
      <c r="B16" s="14"/>
    </row>
    <row r="21" spans="1:2" x14ac:dyDescent="0.2">
      <c r="A21" s="14" t="s">
        <v>23</v>
      </c>
      <c r="B21" s="14"/>
    </row>
    <row r="22" spans="1:2" x14ac:dyDescent="0.2">
      <c r="A22" s="14" t="s">
        <v>24</v>
      </c>
      <c r="B22" s="14"/>
    </row>
  </sheetData>
  <mergeCells count="13">
    <mergeCell ref="D1:E1"/>
    <mergeCell ref="F1:G1"/>
    <mergeCell ref="D2:E2"/>
    <mergeCell ref="F2:G2"/>
    <mergeCell ref="A3:G3"/>
    <mergeCell ref="A16:B16"/>
    <mergeCell ref="A21:B21"/>
    <mergeCell ref="A22:B22"/>
    <mergeCell ref="A9:B9"/>
    <mergeCell ref="A10:B10"/>
    <mergeCell ref="A11:B11"/>
    <mergeCell ref="A12:B12"/>
    <mergeCell ref="A15:G15"/>
  </mergeCells>
  <pageMargins left="0.51181102362204722" right="0.51181102362204722" top="0.98425196850393704" bottom="0.98425196850393704" header="0.51181102362204722" footer="0.51181102362204722"/>
  <pageSetup paperSize="9" scale="77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Serra Negra</cp:lastModifiedBy>
  <cp:revision>0</cp:revision>
  <cp:lastPrinted>2025-03-14T11:35:31Z</cp:lastPrinted>
  <dcterms:created xsi:type="dcterms:W3CDTF">2025-01-28T13:01:08Z</dcterms:created>
  <dcterms:modified xsi:type="dcterms:W3CDTF">2025-03-14T11:47:20Z</dcterms:modified>
</cp:coreProperties>
</file>