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248.253.8\Obras2025\Planejamento\Predio_Antigo_Firmino\Licitação\"/>
    </mc:Choice>
  </mc:AlternateContent>
  <xr:revisionPtr revIDLastSave="0" documentId="8_{14B0A415-9413-4EF2-9E5C-A675862E91EC}" xr6:coauthVersionLast="47" xr6:coauthVersionMax="47" xr10:uidLastSave="{00000000-0000-0000-0000-000000000000}"/>
  <bookViews>
    <workbookView xWindow="22932" yWindow="-108" windowWidth="23256" windowHeight="12576" activeTab="1" xr2:uid="{00000000-000D-0000-FFFF-FFFF00000000}"/>
  </bookViews>
  <sheets>
    <sheet name="Orçamento Sintético" sheetId="1" r:id="rId1"/>
    <sheet name="Cronograma" sheetId="2" r:id="rId2"/>
  </sheets>
  <externalReferences>
    <externalReference r:id="rId3"/>
  </externalReferences>
  <definedNames>
    <definedName name="_xlnm.Print_Titles" localSheetId="0">'[1]repeated header'!$4:$4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1" i="1" l="1"/>
  <c r="I111" i="1" s="1"/>
  <c r="H110" i="1"/>
  <c r="I110" i="1" s="1"/>
  <c r="H109" i="1"/>
  <c r="I109" i="1" s="1"/>
  <c r="H108" i="1"/>
  <c r="I108" i="1" s="1"/>
  <c r="H107" i="1"/>
  <c r="I107" i="1" s="1"/>
  <c r="H106" i="1"/>
  <c r="I106" i="1" s="1"/>
  <c r="H105" i="1"/>
  <c r="I105" i="1" s="1"/>
  <c r="H103" i="1"/>
  <c r="I103" i="1" s="1"/>
  <c r="H102" i="1"/>
  <c r="I102" i="1" s="1"/>
  <c r="H101" i="1"/>
  <c r="I101" i="1" s="1"/>
  <c r="H100" i="1"/>
  <c r="I100" i="1" s="1"/>
  <c r="H99" i="1"/>
  <c r="I99" i="1" s="1"/>
  <c r="H98" i="1"/>
  <c r="I98" i="1" s="1"/>
  <c r="H97" i="1"/>
  <c r="I97" i="1" s="1"/>
  <c r="H96" i="1"/>
  <c r="I96" i="1" s="1"/>
  <c r="H95" i="1"/>
  <c r="I95" i="1" s="1"/>
  <c r="H94" i="1"/>
  <c r="I94" i="1" s="1"/>
  <c r="H93" i="1"/>
  <c r="I93" i="1" s="1"/>
  <c r="H90" i="1"/>
  <c r="I90" i="1" s="1"/>
  <c r="I89" i="1"/>
  <c r="H89" i="1"/>
  <c r="H88" i="1"/>
  <c r="I88" i="1" s="1"/>
  <c r="H87" i="1"/>
  <c r="I87" i="1" s="1"/>
  <c r="H86" i="1"/>
  <c r="I86" i="1" s="1"/>
  <c r="H85" i="1"/>
  <c r="I85" i="1" s="1"/>
  <c r="H84" i="1"/>
  <c r="I84" i="1" s="1"/>
  <c r="I83" i="1" s="1"/>
  <c r="H82" i="1"/>
  <c r="I82" i="1" s="1"/>
  <c r="H81" i="1"/>
  <c r="I81" i="1" s="1"/>
  <c r="H80" i="1"/>
  <c r="I80" i="1" s="1"/>
  <c r="H79" i="1"/>
  <c r="I79" i="1" s="1"/>
  <c r="H78" i="1"/>
  <c r="I78" i="1" s="1"/>
  <c r="H77" i="1"/>
  <c r="I77" i="1" s="1"/>
  <c r="H76" i="1"/>
  <c r="I76" i="1" s="1"/>
  <c r="H75" i="1"/>
  <c r="I75" i="1" s="1"/>
  <c r="H74" i="1"/>
  <c r="I74" i="1" s="1"/>
  <c r="H73" i="1"/>
  <c r="I73" i="1" s="1"/>
  <c r="H72" i="1"/>
  <c r="I72" i="1" s="1"/>
  <c r="H71" i="1"/>
  <c r="I71" i="1" s="1"/>
  <c r="H70" i="1"/>
  <c r="I70" i="1" s="1"/>
  <c r="H69" i="1"/>
  <c r="I69" i="1" s="1"/>
  <c r="H68" i="1"/>
  <c r="I68" i="1" s="1"/>
  <c r="H67" i="1"/>
  <c r="I67" i="1" s="1"/>
  <c r="H66" i="1"/>
  <c r="I66" i="1" s="1"/>
  <c r="H65" i="1"/>
  <c r="I65" i="1" s="1"/>
  <c r="I64" i="1"/>
  <c r="H64" i="1"/>
  <c r="H63" i="1"/>
  <c r="I63" i="1" s="1"/>
  <c r="H62" i="1"/>
  <c r="I62" i="1" s="1"/>
  <c r="H61" i="1"/>
  <c r="I61" i="1" s="1"/>
  <c r="H60" i="1"/>
  <c r="I60" i="1" s="1"/>
  <c r="H59" i="1"/>
  <c r="I59" i="1" s="1"/>
  <c r="H58" i="1"/>
  <c r="I58" i="1" s="1"/>
  <c r="H57" i="1"/>
  <c r="I57" i="1" s="1"/>
  <c r="I56" i="1"/>
  <c r="H56" i="1"/>
  <c r="H55" i="1"/>
  <c r="I55" i="1" s="1"/>
  <c r="H54" i="1"/>
  <c r="I54" i="1" s="1"/>
  <c r="H53" i="1"/>
  <c r="I53" i="1" s="1"/>
  <c r="H52" i="1"/>
  <c r="I52" i="1" s="1"/>
  <c r="H51" i="1"/>
  <c r="I51" i="1" s="1"/>
  <c r="H50" i="1"/>
  <c r="I50" i="1" s="1"/>
  <c r="I49" i="1" s="1"/>
  <c r="H48" i="1"/>
  <c r="I48" i="1" s="1"/>
  <c r="H47" i="1"/>
  <c r="I47" i="1" s="1"/>
  <c r="H46" i="1"/>
  <c r="I46" i="1" s="1"/>
  <c r="H45" i="1"/>
  <c r="I45" i="1" s="1"/>
  <c r="I44" i="1" s="1"/>
  <c r="H43" i="1"/>
  <c r="I43" i="1" s="1"/>
  <c r="H42" i="1"/>
  <c r="I42" i="1" s="1"/>
  <c r="H41" i="1"/>
  <c r="I41" i="1" s="1"/>
  <c r="H40" i="1"/>
  <c r="I40" i="1" s="1"/>
  <c r="I39" i="1" s="1"/>
  <c r="H38" i="1"/>
  <c r="I38" i="1" s="1"/>
  <c r="H37" i="1"/>
  <c r="I37" i="1" s="1"/>
  <c r="H36" i="1"/>
  <c r="I36" i="1" s="1"/>
  <c r="I35" i="1" s="1"/>
  <c r="H34" i="1"/>
  <c r="I34" i="1" s="1"/>
  <c r="H33" i="1"/>
  <c r="I33" i="1" s="1"/>
  <c r="H32" i="1"/>
  <c r="I32" i="1" s="1"/>
  <c r="H31" i="1"/>
  <c r="I31" i="1" s="1"/>
  <c r="H30" i="1"/>
  <c r="I30" i="1" s="1"/>
  <c r="H29" i="1"/>
  <c r="I29" i="1" s="1"/>
  <c r="I28" i="1"/>
  <c r="H28" i="1"/>
  <c r="H27" i="1"/>
  <c r="I27" i="1" s="1"/>
  <c r="H26" i="1"/>
  <c r="I26" i="1" s="1"/>
  <c r="H25" i="1"/>
  <c r="I25" i="1" s="1"/>
  <c r="I21" i="1" s="1"/>
  <c r="H24" i="1"/>
  <c r="I24" i="1" s="1"/>
  <c r="H23" i="1"/>
  <c r="I23" i="1" s="1"/>
  <c r="H22" i="1"/>
  <c r="I22" i="1" s="1"/>
  <c r="H20" i="1"/>
  <c r="I20" i="1" s="1"/>
  <c r="I19" i="1"/>
  <c r="H19" i="1"/>
  <c r="H18" i="1"/>
  <c r="I18" i="1" s="1"/>
  <c r="H17" i="1"/>
  <c r="I17" i="1" s="1"/>
  <c r="H16" i="1"/>
  <c r="I16" i="1" s="1"/>
  <c r="H15" i="1"/>
  <c r="I15" i="1" s="1"/>
  <c r="H14" i="1"/>
  <c r="I14" i="1" s="1"/>
  <c r="I13" i="1"/>
  <c r="H13" i="1"/>
  <c r="H12" i="1"/>
  <c r="I12" i="1" s="1"/>
  <c r="H11" i="1"/>
  <c r="I11" i="1" s="1"/>
  <c r="H10" i="1"/>
  <c r="I10" i="1" s="1"/>
  <c r="H9" i="1"/>
  <c r="I9" i="1" s="1"/>
  <c r="H8" i="1"/>
  <c r="I8" i="1" s="1"/>
  <c r="I7" i="1" s="1"/>
  <c r="H6" i="1"/>
  <c r="I6" i="1" s="1"/>
  <c r="I5" i="1" s="1"/>
  <c r="I104" i="1" l="1"/>
  <c r="I92" i="1"/>
  <c r="I91" i="1" l="1"/>
  <c r="G113" i="1" s="1"/>
</calcChain>
</file>

<file path=xl/sharedStrings.xml><?xml version="1.0" encoding="utf-8"?>
<sst xmlns="http://schemas.openxmlformats.org/spreadsheetml/2006/main" count="571" uniqueCount="360">
  <si>
    <t>Obra</t>
  </si>
  <si>
    <t>Bancos</t>
  </si>
  <si>
    <t>B.D.I.</t>
  </si>
  <si>
    <t>Encargos Sociais</t>
  </si>
  <si>
    <t>Reforma do prédio antigo do PSF Dr. Firmino Cavenaghi</t>
  </si>
  <si>
    <t>20,34%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</si>
  <si>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</si>
  <si>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</si>
  <si>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</si>
  <si>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</si>
  <si>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</si>
  <si>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</si>
  <si>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</si>
  <si>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</si>
  <si>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</si>
  <si>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</si>
  <si>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</si>
  <si>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 xml:space="preserve"> 1 </t>
  </si>
  <si>
    <t>SERVIÇOS PRELIMINARES</t>
  </si>
  <si>
    <t xml:space="preserve"> 1.1 </t>
  </si>
  <si>
    <t xml:space="preserve"> 02.08.040 </t>
  </si>
  <si>
    <t>CPOS/CDHU</t>
  </si>
  <si>
    <t>Placa em lona com impressão digital e requadro em metalon</t>
  </si>
  <si>
    <t>m²</t>
  </si>
  <si>
    <t xml:space="preserve"> 2 </t>
  </si>
  <si>
    <t>DEMOLIÇÃO</t>
  </si>
  <si>
    <t xml:space="preserve"> 2.1 </t>
  </si>
  <si>
    <t xml:space="preserve"> 04.03.020 </t>
  </si>
  <si>
    <t>Retirada de telhamento em barro</t>
  </si>
  <si>
    <t xml:space="preserve"> 2.2 </t>
  </si>
  <si>
    <t xml:space="preserve"> 04.02.090 </t>
  </si>
  <si>
    <t>Retirada de estrutura em madeira pontaletada - telhas de barro</t>
  </si>
  <si>
    <t xml:space="preserve"> 2.3 </t>
  </si>
  <si>
    <t xml:space="preserve"> 04.08.060 </t>
  </si>
  <si>
    <t>Retirada de batente com guarnição e peças lineares em madeira, chumbados</t>
  </si>
  <si>
    <t>M</t>
  </si>
  <si>
    <t xml:space="preserve"> 2.4 </t>
  </si>
  <si>
    <t xml:space="preserve"> 04.09.060 </t>
  </si>
  <si>
    <t>Retirada de batente, corrimão ou peças lineares metálicas, chumbados</t>
  </si>
  <si>
    <t xml:space="preserve"> 2.5 </t>
  </si>
  <si>
    <t xml:space="preserve"> 04.09.020 </t>
  </si>
  <si>
    <t>Retirada de esquadria metálica em geral</t>
  </si>
  <si>
    <t xml:space="preserve"> 2.6 </t>
  </si>
  <si>
    <t xml:space="preserve"> 04.11.030 </t>
  </si>
  <si>
    <t>Retirada de bancada incluindo pertences</t>
  </si>
  <si>
    <t xml:space="preserve"> 2.7 </t>
  </si>
  <si>
    <t xml:space="preserve"> 03.02.040 </t>
  </si>
  <si>
    <t>Demolição manual de alvenaria de elevação ou elemento vazado, incluindo revestimento</t>
  </si>
  <si>
    <t>m³</t>
  </si>
  <si>
    <t xml:space="preserve"> 2.9 </t>
  </si>
  <si>
    <t xml:space="preserve"> 03.03.040 </t>
  </si>
  <si>
    <t>Demolição manual de revestimento em massa de parede ou teto</t>
  </si>
  <si>
    <t xml:space="preserve"> 2.10 </t>
  </si>
  <si>
    <t xml:space="preserve"> 03.03.060 </t>
  </si>
  <si>
    <t>Demolição manual de revestimento em massa de piso</t>
  </si>
  <si>
    <t xml:space="preserve"> 2.11 </t>
  </si>
  <si>
    <t xml:space="preserve"> 03.01.020 </t>
  </si>
  <si>
    <t>Demolição manual de concreto simples</t>
  </si>
  <si>
    <t xml:space="preserve"> 2.12 </t>
  </si>
  <si>
    <t xml:space="preserve"> 03.08.020 </t>
  </si>
  <si>
    <t>Demolição manual de forro em estuque, inclusive sistema de fixação/tarugamento</t>
  </si>
  <si>
    <t xml:space="preserve"> 2.13 </t>
  </si>
  <si>
    <t xml:space="preserve"> 03.04.030 </t>
  </si>
  <si>
    <t>Demolição manual de revestimento em ladrilho hidráulico, incluindo a base</t>
  </si>
  <si>
    <t xml:space="preserve"> 2.14 </t>
  </si>
  <si>
    <t xml:space="preserve"> 05.07.050 </t>
  </si>
  <si>
    <t>Remoção de entulho de obra com caçamba metálica - material volumoso e misturado por alvenaria, terra, madeira, papel, plástico e metal</t>
  </si>
  <si>
    <t xml:space="preserve"> 3 </t>
  </si>
  <si>
    <t>ADEQUAÇÃO</t>
  </si>
  <si>
    <t xml:space="preserve"> 3.1 </t>
  </si>
  <si>
    <t xml:space="preserve"> 24.20.020 </t>
  </si>
  <si>
    <t>Recolocação de esquadrias metálicas</t>
  </si>
  <si>
    <t xml:space="preserve"> 3.2 </t>
  </si>
  <si>
    <t xml:space="preserve"> 14.04.210 </t>
  </si>
  <si>
    <t>Alvenaria de bloco cerâmico de vedação de 14 cm</t>
  </si>
  <si>
    <t xml:space="preserve"> 3.3 </t>
  </si>
  <si>
    <t xml:space="preserve"> 25.02.042 </t>
  </si>
  <si>
    <t>Porta de correr em alumínio tipo lambri branco, sob medida</t>
  </si>
  <si>
    <t xml:space="preserve"> 3.4 </t>
  </si>
  <si>
    <t xml:space="preserve"> 25.02.310 </t>
  </si>
  <si>
    <t>Porta de abrir em alumínio tipo lambri, sob medida - cor branca</t>
  </si>
  <si>
    <t xml:space="preserve"> 3.5 </t>
  </si>
  <si>
    <t xml:space="preserve"> 17.05.100 </t>
  </si>
  <si>
    <t>Piso com requadro em concreto simples com controle de fck= 25 MPa</t>
  </si>
  <si>
    <t xml:space="preserve"> 3.6 </t>
  </si>
  <si>
    <t xml:space="preserve"> 17.01.020 </t>
  </si>
  <si>
    <t>Argamassa de regularização e/ou proteção</t>
  </si>
  <si>
    <t xml:space="preserve"> 3.7 </t>
  </si>
  <si>
    <t xml:space="preserve"> 97111 </t>
  </si>
  <si>
    <t>SINAPI</t>
  </si>
  <si>
    <t>EXECUÇÃO DE PAVIMENTO DE CONCRETO ARMADO (PCA), FCK = 30 MPA, ESPESSURA DE 15,0 CM. AF_04/2022</t>
  </si>
  <si>
    <t xml:space="preserve"> 3.8 </t>
  </si>
  <si>
    <t xml:space="preserve"> 97097 </t>
  </si>
  <si>
    <t>ACABAMENTO POLIDO PARA PISO DE CONCRETO ARMADO OU LAJE SOBRE SOLO DE ALTA RESISTÊNCIA. AF_09/2021</t>
  </si>
  <si>
    <t xml:space="preserve"> 3.9 </t>
  </si>
  <si>
    <t xml:space="preserve"> 14.30.410 </t>
  </si>
  <si>
    <t>Divisória em placas de gesso acartonado, resistência ao fogo 30 minutos, espessura 100/70mm - 1RU / 1RU</t>
  </si>
  <si>
    <t xml:space="preserve"> 3.10 </t>
  </si>
  <si>
    <t xml:space="preserve"> 04.40.030 </t>
  </si>
  <si>
    <t>Retirada manual de guia pré-moldada, inclusive limpeza e empilhamento</t>
  </si>
  <si>
    <t xml:space="preserve"> 54.20.100 </t>
  </si>
  <si>
    <t>Reassentamento de guia pré-moldada reta e/ou curva</t>
  </si>
  <si>
    <t xml:space="preserve"> 3.12 </t>
  </si>
  <si>
    <t xml:space="preserve"> 54.07.110 </t>
  </si>
  <si>
    <t>Piso em ladrilho hidráulico preto, branco e cinza, assentado com argamassa colante industrializada</t>
  </si>
  <si>
    <t xml:space="preserve"> 3.13 </t>
  </si>
  <si>
    <t xml:space="preserve"> 24.03.310 </t>
  </si>
  <si>
    <t>Corrimão tubular em aço galvanizado, diâmetro 1 1/2´</t>
  </si>
  <si>
    <t xml:space="preserve"> 4 </t>
  </si>
  <si>
    <t>TELHADO / FORRO</t>
  </si>
  <si>
    <t xml:space="preserve"> 4.1 </t>
  </si>
  <si>
    <t xml:space="preserve"> 92580 </t>
  </si>
  <si>
    <t>TRAMA DE AÇO COMPOSTA POR TERÇAS PARA TELHADOS DE ATÉ 2 ÁGUAS PARA TELHA ONDULADA DE FIBROCIMENTO, METÁLICA, PLÁSTICA OU TERMOACÚSTICA, INCLUSO TRANSPORTE VERTICAL. AF_07/2019</t>
  </si>
  <si>
    <t xml:space="preserve"> 4.2 </t>
  </si>
  <si>
    <t xml:space="preserve"> 16.13.130 </t>
  </si>
  <si>
    <t>Telhamento em chapa de aço com pintura poliéster, tipo sanduíche, espessura de 0,50 mm, com poliestireno expandido</t>
  </si>
  <si>
    <t xml:space="preserve"> 4.3 </t>
  </si>
  <si>
    <t xml:space="preserve"> 22.02.010 </t>
  </si>
  <si>
    <t>Forro em placa de gesso liso fixo</t>
  </si>
  <si>
    <t xml:space="preserve"> 5 </t>
  </si>
  <si>
    <t>REVESTIMENTO</t>
  </si>
  <si>
    <t xml:space="preserve"> 5.1 </t>
  </si>
  <si>
    <t xml:space="preserve"> 18.11.052 </t>
  </si>
  <si>
    <t>Revestimento em placa cerâmica esmaltada, tipo monoporosa, assentado e rejuntado com argamassa industrializada</t>
  </si>
  <si>
    <t xml:space="preserve"> 5.2 </t>
  </si>
  <si>
    <t xml:space="preserve"> 17.04.020 </t>
  </si>
  <si>
    <t>Revestimento em gesso liso desempenado sobre emboço</t>
  </si>
  <si>
    <t xml:space="preserve"> 5.3 </t>
  </si>
  <si>
    <t xml:space="preserve"> 18.06.142 </t>
  </si>
  <si>
    <t>Placa cerâmica esmaltada antiderrapante PEI-5 para área interna com saída para o exterior, grupo de absorção BIIa, resistência química A, assentado com argamassa colante industrializada</t>
  </si>
  <si>
    <t xml:space="preserve"> 5.4 </t>
  </si>
  <si>
    <t xml:space="preserve"> 18.06.143 </t>
  </si>
  <si>
    <t>Rodapé em placa cerâmica esmaltada antiderrapante PEI-5 para área interna com saída para o exterior, grupo de absorção BIIa, resistência química A, assentado com argamassa colante industrializada</t>
  </si>
  <si>
    <t xml:space="preserve"> 6 </t>
  </si>
  <si>
    <t>PINTURA</t>
  </si>
  <si>
    <t xml:space="preserve"> 6.1 </t>
  </si>
  <si>
    <t xml:space="preserve"> 33.06.020 </t>
  </si>
  <si>
    <t>Acrílico para quadras e pisos cimentados</t>
  </si>
  <si>
    <t xml:space="preserve"> 6.2 </t>
  </si>
  <si>
    <t xml:space="preserve"> 33.10.030 </t>
  </si>
  <si>
    <t>Tinta acrílica antimofo em massa, inclusive preparo</t>
  </si>
  <si>
    <t xml:space="preserve"> 6.3 </t>
  </si>
  <si>
    <t xml:space="preserve"> 33.11.050 </t>
  </si>
  <si>
    <t>Esmalte à base água em superfície metálica, inclusive preparo</t>
  </si>
  <si>
    <t xml:space="preserve"> 6.4 </t>
  </si>
  <si>
    <t xml:space="preserve"> 33.12.011 </t>
  </si>
  <si>
    <t>Esmalte à base de água em madeira, inclusive preparo</t>
  </si>
  <si>
    <t xml:space="preserve"> 7 </t>
  </si>
  <si>
    <t>ELÉTRICA</t>
  </si>
  <si>
    <t xml:space="preserve"> 7.1 </t>
  </si>
  <si>
    <t xml:space="preserve"> 41.31.040 </t>
  </si>
  <si>
    <t>Luminária LED retangular de sobrepor com difusor translúcido, 4000 K, fluxo luminoso de 3690 a 4800 lm, potência de 35 W a 41 W</t>
  </si>
  <si>
    <t>UN</t>
  </si>
  <si>
    <t xml:space="preserve"> 7.2 </t>
  </si>
  <si>
    <t xml:space="preserve"> 41.31.070 </t>
  </si>
  <si>
    <t>Luminária LED quadrada de sobrepor com difusor prismático translúcido, 4000 K, fluxo luminoso de 1363 a 1800 lm, potência de 15 W a 24 W</t>
  </si>
  <si>
    <t xml:space="preserve"> 7.3 </t>
  </si>
  <si>
    <t xml:space="preserve"> 50.05.072 </t>
  </si>
  <si>
    <t>Luminária de emergência LED de sobrepor, para teto ou parede, autonomia mínima 2 horas</t>
  </si>
  <si>
    <t xml:space="preserve"> 7.4 </t>
  </si>
  <si>
    <t xml:space="preserve"> 41.31.101 </t>
  </si>
  <si>
    <t>Projetor LED retangular, potência de 30 W, fluxo luminoso de 2250 a 2400 lm, temperatura cor 6.500 K, bivolt</t>
  </si>
  <si>
    <t xml:space="preserve"> 7.5 </t>
  </si>
  <si>
    <t xml:space="preserve"> 40.05.170 </t>
  </si>
  <si>
    <t>Interruptor bipolar paralelo, 1 tecla dupla e placa</t>
  </si>
  <si>
    <t>CJ</t>
  </si>
  <si>
    <t xml:space="preserve"> 7.6 </t>
  </si>
  <si>
    <t xml:space="preserve"> 40.05.020 </t>
  </si>
  <si>
    <t>Interruptor com 1 tecla simples e placa</t>
  </si>
  <si>
    <t xml:space="preserve"> 7.7 </t>
  </si>
  <si>
    <t xml:space="preserve"> 40.05.080 </t>
  </si>
  <si>
    <t>Interruptor com 1 tecla paralelo e placa</t>
  </si>
  <si>
    <t xml:space="preserve"> 7.8 </t>
  </si>
  <si>
    <t xml:space="preserve"> 40.05.060 </t>
  </si>
  <si>
    <t>Interruptor com 3 teclas simples e placa</t>
  </si>
  <si>
    <t xml:space="preserve"> 7.9 </t>
  </si>
  <si>
    <t xml:space="preserve"> 40.04.460 </t>
  </si>
  <si>
    <t>Tomada 2P+T de 20 A - 250 V, completa</t>
  </si>
  <si>
    <t xml:space="preserve"> 7.10 </t>
  </si>
  <si>
    <t xml:space="preserve"> 40.07.010 </t>
  </si>
  <si>
    <t>Caixa em PVC de 4´ x 2´</t>
  </si>
  <si>
    <t xml:space="preserve"> 7.11 </t>
  </si>
  <si>
    <t xml:space="preserve"> 40.07.040 </t>
  </si>
  <si>
    <t>Caixa em PVC octogonal de 4´ x 4´</t>
  </si>
  <si>
    <t xml:space="preserve"> 7.12 </t>
  </si>
  <si>
    <t xml:space="preserve"> 69.20.050 </t>
  </si>
  <si>
    <t>Suporte para isolador roldana tipo DM, padrão TELEBRÁS</t>
  </si>
  <si>
    <t xml:space="preserve"> 7.13 </t>
  </si>
  <si>
    <t xml:space="preserve"> 36.05.010 </t>
  </si>
  <si>
    <t>Isolador tipo roldana para baixa tensão de 76 x 79 mm</t>
  </si>
  <si>
    <t xml:space="preserve"> 7.15 </t>
  </si>
  <si>
    <t xml:space="preserve"> 97668 </t>
  </si>
  <si>
    <t>ELETRODUTO FLEXÍVEL CORRUGADO, PEAD, DN 63 (2"), PARA REDE ENTERRADA DE DISTRIBUIÇÃO DE ENERGIA ELÉTRICA - FORNECIMENTO E INSTALAÇÃO. AF_12/2021</t>
  </si>
  <si>
    <t xml:space="preserve"> 7.16 </t>
  </si>
  <si>
    <t xml:space="preserve"> 97667 </t>
  </si>
  <si>
    <t>ELETRODUTO FLEXÍVEL CORRUGADO, PEAD, DN 50 (1 1/2"), PARA REDE ENTERRADA DE DISTRIBUIÇÃO DE ENERGIA ELÉTRICA - FORNECIMENTO E INSTALAÇÃO. AF_12/2021</t>
  </si>
  <si>
    <t xml:space="preserve"> 7.17 </t>
  </si>
  <si>
    <t xml:space="preserve"> 91850 </t>
  </si>
  <si>
    <t>ELETRODUTO FLEXÍVEL CORRUGADO, PEAD, DN 40 MM (1 1/4"), PARA CIRCUITOS TERMINAIS, INSTALADO EM LAJE - FORNECIMENTO E INSTALAÇÃO. AF_03/2023</t>
  </si>
  <si>
    <t xml:space="preserve"> 7.18 </t>
  </si>
  <si>
    <t xml:space="preserve"> 91859 </t>
  </si>
  <si>
    <t>ELETRODUTO FLEXÍVEL LISO, PEAD, DN 32 MM (1"), PARA CIRCUITOS TERMINAIS, INSTALADO EM PAREDE - FORNECIMENTO E INSTALAÇÃO. AF_03/2023</t>
  </si>
  <si>
    <t xml:space="preserve"> 7.19 </t>
  </si>
  <si>
    <t xml:space="preserve"> 91855 </t>
  </si>
  <si>
    <t>ELETRODUTO FLEXÍVEL CORRUGADO REFORÇADO, PVC, DN 25 MM (3/4"), PARA CIRCUITOS TERMINAIS, INSTALADO EM PAREDE - FORNECIMENTO E INSTALAÇÃO. AF_03/2023</t>
  </si>
  <si>
    <t xml:space="preserve"> 7.20 </t>
  </si>
  <si>
    <t xml:space="preserve"> 37.03.210 </t>
  </si>
  <si>
    <t>Quadro de distribuição universal de embutir, para disjuntores 24 DIN / 18 Bolt-on - 150 A - sem componentes</t>
  </si>
  <si>
    <t xml:space="preserve"> 7.21 </t>
  </si>
  <si>
    <t xml:space="preserve"> 37.03.220 </t>
  </si>
  <si>
    <t>Quadro de distribuição universal de embutir, para disjuntores 34 DIN / 24 Bolt-on - 150 A - sem componentes</t>
  </si>
  <si>
    <t xml:space="preserve"> 7.22 </t>
  </si>
  <si>
    <t xml:space="preserve"> 37.03.230 </t>
  </si>
  <si>
    <t>Quadro de distribuição universal de embutir, para disjuntores 44 DIN / 32 Bolt-on - 150 A - sem componentes</t>
  </si>
  <si>
    <t xml:space="preserve"> 7.23 </t>
  </si>
  <si>
    <t xml:space="preserve"> 37.10.010 </t>
  </si>
  <si>
    <t>Barramento de cobre nu</t>
  </si>
  <si>
    <t>KG</t>
  </si>
  <si>
    <t xml:space="preserve"> 7.24 </t>
  </si>
  <si>
    <t xml:space="preserve"> 37.13.600 </t>
  </si>
  <si>
    <t>Disjuntor termomagnético, unipolar 127/220 V, corrente de 10 A até 30 A</t>
  </si>
  <si>
    <t xml:space="preserve"> 7.25 </t>
  </si>
  <si>
    <t xml:space="preserve"> 37.13.630 </t>
  </si>
  <si>
    <t>Disjuntor termomagnético, bipolar 220/380 V, corrente de 10 A até 50 A</t>
  </si>
  <si>
    <t xml:space="preserve"> 7.26 </t>
  </si>
  <si>
    <t xml:space="preserve"> 37.13.660 </t>
  </si>
  <si>
    <t>Disjuntor termomagnético, tripolar 220/380 V, corrente de 60 A até 100 A</t>
  </si>
  <si>
    <t xml:space="preserve"> 7.27 </t>
  </si>
  <si>
    <t xml:space="preserve"> 39.21.010 </t>
  </si>
  <si>
    <t>Cabo de cobre flexível de 1,5 mm², isolamento 0,6/1kV - isolação HEPR 90°C</t>
  </si>
  <si>
    <t xml:space="preserve"> 7.28 </t>
  </si>
  <si>
    <t xml:space="preserve"> 39.21.020 </t>
  </si>
  <si>
    <t>Cabo de cobre flexível de 2,5 mm², isolamento 0,6/1kV - isolação HEPR 90°C</t>
  </si>
  <si>
    <t xml:space="preserve"> 7.29 </t>
  </si>
  <si>
    <t xml:space="preserve"> 39.21.030 </t>
  </si>
  <si>
    <t>Cabo de cobre flexível de 4 mm², isolamento 0,6/1kV - isolação HEPR 90°C</t>
  </si>
  <si>
    <t xml:space="preserve"> 7.30 </t>
  </si>
  <si>
    <t xml:space="preserve"> 39.21.070 </t>
  </si>
  <si>
    <t>Cabo de cobre flexível de 25 mm², isolamento 0,6/1kV - isolação HEPR 90°C</t>
  </si>
  <si>
    <t xml:space="preserve"> 7.31 </t>
  </si>
  <si>
    <t xml:space="preserve"> 39.21.060 </t>
  </si>
  <si>
    <t>Cabo de cobre flexível de 16 mm², isolamento 0,6/1kV - isolação HEPR 90°C</t>
  </si>
  <si>
    <t xml:space="preserve"> 7.32 </t>
  </si>
  <si>
    <t xml:space="preserve"> 39.21.050 </t>
  </si>
  <si>
    <t>Cabo de cobre flexível de 10 mm², isolamento 0,6/1kV - isolação HEPR 90°C</t>
  </si>
  <si>
    <t xml:space="preserve"> 7.33 </t>
  </si>
  <si>
    <t xml:space="preserve"> 39.21.040 </t>
  </si>
  <si>
    <t>Cabo de cobre flexível de 6 mm², isolamento 0,6/1kV - isolação HEPR 90°C</t>
  </si>
  <si>
    <t xml:space="preserve"> 7.34 </t>
  </si>
  <si>
    <t xml:space="preserve"> cotação 03 </t>
  </si>
  <si>
    <t>Próprio</t>
  </si>
  <si>
    <t>Padrão de entrada de força e luz, completo, CPFL, categoria C2-Com Escavação e instalação do Poste</t>
  </si>
  <si>
    <t>Unidade</t>
  </si>
  <si>
    <t xml:space="preserve"> 8 </t>
  </si>
  <si>
    <t>LÓGICA E CAMERAS</t>
  </si>
  <si>
    <t xml:space="preserve"> 8.1 </t>
  </si>
  <si>
    <t xml:space="preserve"> 66.08.610 </t>
  </si>
  <si>
    <t>Unidade gerenciadora digital de vídeo em rede (NVR) de até 16 câmeras IP, armazenamento de 12 TB, 1 interface de rede Gigabit Ethernet e 4 entradas de alarme</t>
  </si>
  <si>
    <t xml:space="preserve"> 8.2 </t>
  </si>
  <si>
    <t xml:space="preserve"> 66.08.324 </t>
  </si>
  <si>
    <t>Câmera fixa colorida compacta com domo, para áreas internas e externas - 1,3 MP</t>
  </si>
  <si>
    <t xml:space="preserve"> 8.3 </t>
  </si>
  <si>
    <t xml:space="preserve"> 66.08.100 </t>
  </si>
  <si>
    <t>Rack fechado padrão metálico, 19 x 12 Us x 470 mm</t>
  </si>
  <si>
    <t xml:space="preserve"> 8.4 </t>
  </si>
  <si>
    <t xml:space="preserve"> 66.08.131 </t>
  </si>
  <si>
    <t>Monitor LCD ou LED colorido, tela plana de 21,5´</t>
  </si>
  <si>
    <t xml:space="preserve"> 8.5 </t>
  </si>
  <si>
    <t xml:space="preserve"> 39.18.126 </t>
  </si>
  <si>
    <t>Cabo para rede 24 AWG com 4 pares, categoria 6</t>
  </si>
  <si>
    <t xml:space="preserve"> 8.6 </t>
  </si>
  <si>
    <t xml:space="preserve"> 83410 </t>
  </si>
  <si>
    <t>ELETRODUTO FLEXIVEL ACO GALV TIPO CONDUITE D = 1" (25MM) - FORNECIMENTO E INSTALACAO</t>
  </si>
  <si>
    <t xml:space="preserve"> 8.7 </t>
  </si>
  <si>
    <t xml:space="preserve"> 69.03.340 </t>
  </si>
  <si>
    <t>Conector RJ-45 fêmea - categoria 6</t>
  </si>
  <si>
    <t xml:space="preserve"> 9 </t>
  </si>
  <si>
    <t>HIDROSANITÁRIO</t>
  </si>
  <si>
    <t xml:space="preserve"> 9.1 </t>
  </si>
  <si>
    <t>ESGOTO E EQUIPAMENTOS</t>
  </si>
  <si>
    <t xml:space="preserve"> 9.1.1 </t>
  </si>
  <si>
    <t xml:space="preserve"> 46.05.020 </t>
  </si>
  <si>
    <t>Tubo PVC rígido, tipo Coletor Esgoto, junta elástica, DN= 100 mm, inclusive conexões</t>
  </si>
  <si>
    <t xml:space="preserve"> 9.1.2 </t>
  </si>
  <si>
    <t xml:space="preserve"> 46.02.010 </t>
  </si>
  <si>
    <t>Tubo de PVC rígido branco, pontas lisas, soldável, linha esgoto série normal, DN= 40 mm, inclusive conexões</t>
  </si>
  <si>
    <t xml:space="preserve"> 9.1.3 </t>
  </si>
  <si>
    <t xml:space="preserve"> 49.04.010 </t>
  </si>
  <si>
    <t>Ralo seco em PVC rígido de 100 x 40 mm, com grelha</t>
  </si>
  <si>
    <t xml:space="preserve"> 9.1.4 </t>
  </si>
  <si>
    <t xml:space="preserve"> 49.01.016 </t>
  </si>
  <si>
    <t>Caixa sifonada de PVC rígido de 100 x 100 x 50 mm, com grelha</t>
  </si>
  <si>
    <t xml:space="preserve"> 9.1.5 </t>
  </si>
  <si>
    <t xml:space="preserve"> 46.02.050 </t>
  </si>
  <si>
    <t>Tubo de PVC rígido branco PxB com virola e anel de borracha, linha esgoto série normal, DN= 50 mm, inclusive conexões</t>
  </si>
  <si>
    <t xml:space="preserve"> 9.1.6 </t>
  </si>
  <si>
    <t xml:space="preserve"> 49.03.022 </t>
  </si>
  <si>
    <t>Caixa de gordura premoldada com tampa - capacidade 18 litros</t>
  </si>
  <si>
    <t xml:space="preserve"> 9.1.7 </t>
  </si>
  <si>
    <t xml:space="preserve"> 44.20.010 </t>
  </si>
  <si>
    <t>Sifão plástico sanfonado universal de 1´</t>
  </si>
  <si>
    <t xml:space="preserve"> 9.1.8 </t>
  </si>
  <si>
    <t xml:space="preserve"> 44.20.390 </t>
  </si>
  <si>
    <t>Válvula de PVC para lavatório</t>
  </si>
  <si>
    <t xml:space="preserve"> 9.1.9 </t>
  </si>
  <si>
    <t xml:space="preserve"> 44.20.280 </t>
  </si>
  <si>
    <t>Tampa de plástico para bacia sanitária</t>
  </si>
  <si>
    <t xml:space="preserve"> 9.1.10 </t>
  </si>
  <si>
    <t xml:space="preserve"> 44.01.800 </t>
  </si>
  <si>
    <t>Bacia sifonada com caixa de descarga acoplada sem tampa - 6 litros</t>
  </si>
  <si>
    <t xml:space="preserve"> 9.1.11 </t>
  </si>
  <si>
    <t xml:space="preserve"> 30.08.060 </t>
  </si>
  <si>
    <t>Bacia sifonada de louça para pessoas com mobilidade reduzida - capacidade de 6 litros</t>
  </si>
  <si>
    <t xml:space="preserve"> 9.2 </t>
  </si>
  <si>
    <t>ÁGUA FRIA E EQUIPAMENTOS HIDRAULICOS</t>
  </si>
  <si>
    <t xml:space="preserve"> 9.2.1 </t>
  </si>
  <si>
    <t xml:space="preserve"> 44.01.270 </t>
  </si>
  <si>
    <t>Cuba de louça de embutir oval</t>
  </si>
  <si>
    <t xml:space="preserve"> 9.2.2 </t>
  </si>
  <si>
    <t xml:space="preserve"> 89987 </t>
  </si>
  <si>
    <t>REGISTRO DE GAVETA BRUTO, LATÃO, ROSCÁVEL, 3/4", COM ACABAMENTO E CANOPLA CROMADOS - FORNECIMENTO E INSTALAÇÃO. AF_08/2021</t>
  </si>
  <si>
    <t xml:space="preserve"> 9.2.3 </t>
  </si>
  <si>
    <t xml:space="preserve"> 44.03.645 </t>
  </si>
  <si>
    <t>Torneira de mesa automática, acionamento hidromecânico, em latão cromado, DN= 1/2´ou 3/4´</t>
  </si>
  <si>
    <t xml:space="preserve"> 9.2.4 </t>
  </si>
  <si>
    <t xml:space="preserve"> 47.02.110 </t>
  </si>
  <si>
    <t>Registro de pressão em latão fundido cromado com canopla, DN= 3/4´ - linha especial</t>
  </si>
  <si>
    <t xml:space="preserve"> 9.2.5 </t>
  </si>
  <si>
    <t xml:space="preserve"> 46.01.020 </t>
  </si>
  <si>
    <t>Tubo de PVC rígido soldável marrom, DN= 25 mm, (3/4´), inclusive conexões</t>
  </si>
  <si>
    <t xml:space="preserve"> 9.2.6 </t>
  </si>
  <si>
    <t xml:space="preserve"> 46.01.030 </t>
  </si>
  <si>
    <t>Tubo de PVC rígido soldável marrom, DN= 32 mm, (1´), inclusive conexões</t>
  </si>
  <si>
    <t xml:space="preserve"> 9.2.7 </t>
  </si>
  <si>
    <t xml:space="preserve"> 44.20.110 </t>
  </si>
  <si>
    <t>Engate flexível de PVC DN= 1/2´</t>
  </si>
  <si>
    <t>Total Geral</t>
  </si>
  <si>
    <t xml:space="preserve">SINAPI - 11/2024 - São Paulo
CPOS/CDHU - 09/2024 - São Paulo
</t>
  </si>
  <si>
    <t>Cronograma Físico e Financeiro</t>
  </si>
  <si>
    <t>Total Por Etapa</t>
  </si>
  <si>
    <t>30 DIAS</t>
  </si>
  <si>
    <t>60 DIAS</t>
  </si>
  <si>
    <t>90 DIAS</t>
  </si>
  <si>
    <t>120 DIAS</t>
  </si>
  <si>
    <t>150 DIAS</t>
  </si>
  <si>
    <t>100,00%
2.229,48</t>
  </si>
  <si>
    <t>100,00%
54.875,54</t>
  </si>
  <si>
    <t>100,00%
152.408,99</t>
  </si>
  <si>
    <t>100,00%
144.219,47</t>
  </si>
  <si>
    <t>100,00%
139.281,58</t>
  </si>
  <si>
    <t>100,00%
77.874,15</t>
  </si>
  <si>
    <t>100,00%
96.161,74</t>
  </si>
  <si>
    <t>100,00%
58.477,13</t>
  </si>
  <si>
    <t>100,00%
10.843,95</t>
  </si>
  <si>
    <t>Porcentagem</t>
  </si>
  <si>
    <t>Custo</t>
  </si>
  <si>
    <t>Porcentagem Acumulado</t>
  </si>
  <si>
    <t>Custo Acumulado</t>
  </si>
  <si>
    <t>_______________________________________________________________
XXXXXXXXXX</t>
  </si>
  <si>
    <t>_______________________________________________________________
XXXXXXXXX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</si>
</sst>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5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4" fontId="12" fillId="13" borderId="10" xfId="0" applyNumberFormat="1" applyFont="1" applyFill="1" applyBorder="1" applyAlignment="1">
      <alignment horizontal="right" vertical="top" wrapText="1"/>
    </xf>
    <xf numFmtId="0" fontId="13" fillId="14" borderId="11" xfId="0" applyFont="1" applyFill="1" applyBorder="1" applyAlignment="1">
      <alignment horizontal="left" vertical="top" wrapText="1"/>
    </xf>
    <xf numFmtId="0" fontId="14" fillId="15" borderId="12" xfId="0" applyFont="1" applyFill="1" applyBorder="1" applyAlignment="1">
      <alignment horizontal="center" vertical="top" wrapText="1"/>
    </xf>
    <xf numFmtId="0" fontId="15" fillId="16" borderId="13" xfId="0" applyFont="1" applyFill="1" applyBorder="1" applyAlignment="1">
      <alignment horizontal="right" vertical="top" wrapText="1"/>
    </xf>
    <xf numFmtId="4" fontId="16" fillId="17" borderId="14" xfId="0" applyNumberFormat="1" applyFont="1" applyFill="1" applyBorder="1" applyAlignment="1">
      <alignment horizontal="right" vertical="top" wrapText="1"/>
    </xf>
    <xf numFmtId="0" fontId="17" fillId="18" borderId="0" xfId="0" applyFont="1" applyFill="1" applyAlignment="1">
      <alignment horizontal="left" vertical="top" wrapText="1"/>
    </xf>
    <xf numFmtId="0" fontId="18" fillId="19" borderId="0" xfId="0" applyFont="1" applyFill="1" applyAlignment="1">
      <alignment horizontal="center" vertical="top" wrapText="1"/>
    </xf>
    <xf numFmtId="0" fontId="21" fillId="22" borderId="0" xfId="0" applyFont="1" applyFill="1" applyAlignment="1">
      <alignment horizontal="left" vertical="top" wrapText="1"/>
    </xf>
    <xf numFmtId="0" fontId="22" fillId="23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7" fillId="18" borderId="0" xfId="0" applyFont="1" applyFill="1" applyAlignment="1">
      <alignment horizontal="left" vertical="top" wrapText="1"/>
    </xf>
    <xf numFmtId="0" fontId="19" fillId="20" borderId="0" xfId="0" applyFont="1" applyFill="1" applyAlignment="1">
      <alignment horizontal="right" vertical="top" wrapText="1"/>
    </xf>
    <xf numFmtId="4" fontId="20" fillId="21" borderId="0" xfId="0" applyNumberFormat="1" applyFont="1" applyFill="1" applyAlignment="1">
      <alignment horizontal="right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  <xf numFmtId="0" fontId="1" fillId="23" borderId="0" xfId="0" applyFont="1" applyFill="1" applyAlignment="1">
      <alignment horizontal="left" vertical="top" wrapText="1"/>
    </xf>
    <xf numFmtId="0" fontId="1" fillId="23" borderId="0" xfId="0" applyFont="1" applyFill="1" applyAlignment="1">
      <alignment horizontal="left" vertical="top" wrapText="1"/>
    </xf>
    <xf numFmtId="0" fontId="17" fillId="23" borderId="0" xfId="0" applyFont="1" applyFill="1" applyAlignment="1">
      <alignment horizontal="left" vertical="top" wrapText="1"/>
    </xf>
    <xf numFmtId="0" fontId="17" fillId="23" borderId="0" xfId="0" applyFont="1" applyFill="1" applyAlignment="1">
      <alignment horizontal="left" vertical="top" wrapText="1"/>
    </xf>
    <xf numFmtId="0" fontId="1" fillId="23" borderId="0" xfId="0" applyFont="1" applyFill="1" applyAlignment="1">
      <alignment horizontal="center" wrapText="1"/>
    </xf>
    <xf numFmtId="0" fontId="1" fillId="23" borderId="14" xfId="0" applyFont="1" applyFill="1" applyBorder="1" applyAlignment="1">
      <alignment horizontal="left" vertical="top" wrapText="1"/>
    </xf>
    <xf numFmtId="0" fontId="1" fillId="23" borderId="14" xfId="0" applyFont="1" applyFill="1" applyBorder="1" applyAlignment="1">
      <alignment horizontal="right" vertical="top" wrapText="1"/>
    </xf>
    <xf numFmtId="0" fontId="6" fillId="9" borderId="14" xfId="0" applyFont="1" applyFill="1" applyBorder="1" applyAlignment="1">
      <alignment horizontal="left" vertical="top" wrapText="1"/>
    </xf>
    <xf numFmtId="0" fontId="6" fillId="9" borderId="14" xfId="0" applyFont="1" applyFill="1" applyBorder="1" applyAlignment="1">
      <alignment horizontal="right" vertical="top" wrapText="1"/>
    </xf>
    <xf numFmtId="0" fontId="17" fillId="23" borderId="0" xfId="0" applyFont="1" applyFill="1" applyAlignment="1">
      <alignment horizontal="right" vertical="top" wrapText="1"/>
    </xf>
    <xf numFmtId="0" fontId="21" fillId="23" borderId="0" xfId="0" applyFont="1" applyFill="1" applyAlignment="1">
      <alignment horizontal="center" vertical="top" wrapText="1"/>
    </xf>
    <xf numFmtId="0" fontId="17" fillId="23" borderId="0" xfId="0" applyFont="1" applyFill="1" applyAlignment="1">
      <alignment horizontal="center" vertical="top" wrapText="1"/>
    </xf>
    <xf numFmtId="0" fontId="21" fillId="23" borderId="0" xfId="0" applyFont="1" applyFill="1" applyAlignment="1">
      <alignment horizontal="center" vertical="top" wrapText="1"/>
    </xf>
    <xf numFmtId="0" fontId="5" fillId="6" borderId="3" xfId="0" applyFont="1" applyFill="1" applyBorder="1" applyAlignment="1" applyProtection="1">
      <alignment horizontal="right" vertical="top" wrapText="1"/>
      <protection locked="0"/>
    </xf>
    <xf numFmtId="0" fontId="6" fillId="7" borderId="4" xfId="0" applyFont="1" applyFill="1" applyBorder="1" applyAlignment="1" applyProtection="1">
      <alignment horizontal="left" vertical="top" wrapText="1"/>
      <protection locked="0"/>
    </xf>
    <xf numFmtId="4" fontId="12" fillId="13" borderId="10" xfId="0" applyNumberFormat="1" applyFont="1" applyFill="1" applyBorder="1" applyAlignment="1" applyProtection="1">
      <alignment horizontal="right" vertical="top" wrapText="1"/>
      <protection locked="0"/>
    </xf>
    <xf numFmtId="4" fontId="16" fillId="17" borderId="14" xfId="0" applyNumberFormat="1" applyFont="1" applyFill="1" applyBorder="1" applyAlignment="1" applyProtection="1">
      <alignment horizontal="right" vertical="top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17157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15"/>
  <sheetViews>
    <sheetView showOutlineSymbols="0" showWhiteSpace="0" view="pageBreakPreview" topLeftCell="A106" zoomScale="85" zoomScaleNormal="100" zoomScaleSheetLayoutView="85" workbookViewId="0">
      <selection activeCell="G112" sqref="G112"/>
    </sheetView>
  </sheetViews>
  <sheetFormatPr defaultRowHeight="13.8" x14ac:dyDescent="0.25"/>
  <cols>
    <col min="1" max="2" width="10" bestFit="1" customWidth="1"/>
    <col min="3" max="3" width="13.19921875" bestFit="1" customWidth="1"/>
    <col min="4" max="4" width="60" bestFit="1" customWidth="1"/>
    <col min="5" max="5" width="8" bestFit="1" customWidth="1"/>
    <col min="6" max="10" width="13" bestFit="1" customWidth="1"/>
  </cols>
  <sheetData>
    <row r="1" spans="1:9" x14ac:dyDescent="0.25">
      <c r="A1" s="1"/>
      <c r="B1" s="1"/>
      <c r="C1" s="1"/>
      <c r="D1" s="1" t="s">
        <v>0</v>
      </c>
      <c r="E1" s="20" t="s">
        <v>1</v>
      </c>
      <c r="F1" s="20"/>
      <c r="G1" s="20" t="s">
        <v>2</v>
      </c>
      <c r="H1" s="20"/>
      <c r="I1" s="20" t="s">
        <v>3</v>
      </c>
    </row>
    <row r="2" spans="1:9" ht="79.95" customHeight="1" x14ac:dyDescent="0.25">
      <c r="A2" s="16"/>
      <c r="B2" s="16"/>
      <c r="C2" s="16"/>
      <c r="D2" s="16" t="s">
        <v>4</v>
      </c>
      <c r="E2" s="21" t="s">
        <v>337</v>
      </c>
      <c r="F2" s="21"/>
      <c r="G2" s="21" t="s">
        <v>5</v>
      </c>
      <c r="H2" s="21"/>
      <c r="I2" s="21" t="s">
        <v>6</v>
      </c>
    </row>
    <row r="3" spans="1:9" x14ac:dyDescent="0.25">
      <c r="A3" s="25" t="s">
        <v>7</v>
      </c>
      <c r="B3" s="24"/>
      <c r="C3" s="24"/>
      <c r="D3" s="24"/>
      <c r="E3" s="24"/>
      <c r="F3" s="24"/>
      <c r="G3" s="24"/>
      <c r="H3" s="24"/>
      <c r="I3" s="24"/>
    </row>
    <row r="4" spans="1:9" ht="30" customHeight="1" x14ac:dyDescent="0.25">
      <c r="A4" s="2" t="s">
        <v>8</v>
      </c>
      <c r="B4" s="4" t="s">
        <v>9</v>
      </c>
      <c r="C4" s="2" t="s">
        <v>10</v>
      </c>
      <c r="D4" s="2" t="s">
        <v>11</v>
      </c>
      <c r="E4" s="3" t="s">
        <v>12</v>
      </c>
      <c r="F4" s="4" t="s">
        <v>13</v>
      </c>
      <c r="G4" s="39" t="s">
        <v>14</v>
      </c>
      <c r="H4" s="4" t="s">
        <v>15</v>
      </c>
      <c r="I4" s="4" t="s">
        <v>16</v>
      </c>
    </row>
    <row r="5" spans="1:9" ht="24" customHeight="1" x14ac:dyDescent="0.25">
      <c r="A5" s="5" t="s">
        <v>17</v>
      </c>
      <c r="B5" s="5"/>
      <c r="C5" s="5"/>
      <c r="D5" s="5" t="s">
        <v>18</v>
      </c>
      <c r="E5" s="5"/>
      <c r="F5" s="6"/>
      <c r="G5" s="40"/>
      <c r="H5" s="5"/>
      <c r="I5" s="7">
        <f>SUM(I6)</f>
        <v>0</v>
      </c>
    </row>
    <row r="6" spans="1:9" ht="25.95" customHeight="1" x14ac:dyDescent="0.25">
      <c r="A6" s="8" t="s">
        <v>19</v>
      </c>
      <c r="B6" s="10" t="s">
        <v>20</v>
      </c>
      <c r="C6" s="8" t="s">
        <v>21</v>
      </c>
      <c r="D6" s="8" t="s">
        <v>22</v>
      </c>
      <c r="E6" s="9" t="s">
        <v>23</v>
      </c>
      <c r="F6" s="10">
        <v>6</v>
      </c>
      <c r="G6" s="41"/>
      <c r="H6" s="11">
        <f>TRUNC(G6 * (1 + 20.34 / 100), 2)</f>
        <v>0</v>
      </c>
      <c r="I6" s="11">
        <f>TRUNC(F6 * H6, 2)</f>
        <v>0</v>
      </c>
    </row>
    <row r="7" spans="1:9" ht="24" customHeight="1" x14ac:dyDescent="0.25">
      <c r="A7" s="5" t="s">
        <v>24</v>
      </c>
      <c r="B7" s="5"/>
      <c r="C7" s="5"/>
      <c r="D7" s="5" t="s">
        <v>25</v>
      </c>
      <c r="E7" s="5"/>
      <c r="F7" s="6"/>
      <c r="G7" s="40"/>
      <c r="H7" s="5"/>
      <c r="I7" s="7">
        <f>SUM(I8:I20)</f>
        <v>0</v>
      </c>
    </row>
    <row r="8" spans="1:9" ht="24" customHeight="1" x14ac:dyDescent="0.25">
      <c r="A8" s="8" t="s">
        <v>26</v>
      </c>
      <c r="B8" s="10" t="s">
        <v>27</v>
      </c>
      <c r="C8" s="8" t="s">
        <v>21</v>
      </c>
      <c r="D8" s="8" t="s">
        <v>28</v>
      </c>
      <c r="E8" s="9" t="s">
        <v>23</v>
      </c>
      <c r="F8" s="10">
        <v>479.58</v>
      </c>
      <c r="G8" s="41"/>
      <c r="H8" s="11">
        <f t="shared" ref="H8:H20" si="0">TRUNC(G8 * (1 + 20.34 / 100), 2)</f>
        <v>0</v>
      </c>
      <c r="I8" s="11">
        <f t="shared" ref="I8:I20" si="1">TRUNC(F8 * H8, 2)</f>
        <v>0</v>
      </c>
    </row>
    <row r="9" spans="1:9" ht="25.95" customHeight="1" x14ac:dyDescent="0.25">
      <c r="A9" s="8" t="s">
        <v>29</v>
      </c>
      <c r="B9" s="10" t="s">
        <v>30</v>
      </c>
      <c r="C9" s="8" t="s">
        <v>21</v>
      </c>
      <c r="D9" s="8" t="s">
        <v>31</v>
      </c>
      <c r="E9" s="9" t="s">
        <v>23</v>
      </c>
      <c r="F9" s="10">
        <v>479.58</v>
      </c>
      <c r="G9" s="41"/>
      <c r="H9" s="11">
        <f t="shared" si="0"/>
        <v>0</v>
      </c>
      <c r="I9" s="11">
        <f t="shared" si="1"/>
        <v>0</v>
      </c>
    </row>
    <row r="10" spans="1:9" ht="25.95" customHeight="1" x14ac:dyDescent="0.25">
      <c r="A10" s="8" t="s">
        <v>32</v>
      </c>
      <c r="B10" s="10" t="s">
        <v>33</v>
      </c>
      <c r="C10" s="8" t="s">
        <v>21</v>
      </c>
      <c r="D10" s="8" t="s">
        <v>34</v>
      </c>
      <c r="E10" s="9" t="s">
        <v>35</v>
      </c>
      <c r="F10" s="10">
        <v>80</v>
      </c>
      <c r="G10" s="41"/>
      <c r="H10" s="11">
        <f t="shared" si="0"/>
        <v>0</v>
      </c>
      <c r="I10" s="11">
        <f t="shared" si="1"/>
        <v>0</v>
      </c>
    </row>
    <row r="11" spans="1:9" ht="25.95" customHeight="1" x14ac:dyDescent="0.25">
      <c r="A11" s="8" t="s">
        <v>36</v>
      </c>
      <c r="B11" s="10" t="s">
        <v>37</v>
      </c>
      <c r="C11" s="8" t="s">
        <v>21</v>
      </c>
      <c r="D11" s="8" t="s">
        <v>38</v>
      </c>
      <c r="E11" s="9" t="s">
        <v>35</v>
      </c>
      <c r="F11" s="10">
        <v>6.02</v>
      </c>
      <c r="G11" s="41"/>
      <c r="H11" s="11">
        <f t="shared" si="0"/>
        <v>0</v>
      </c>
      <c r="I11" s="11">
        <f t="shared" si="1"/>
        <v>0</v>
      </c>
    </row>
    <row r="12" spans="1:9" ht="24" customHeight="1" x14ac:dyDescent="0.25">
      <c r="A12" s="8" t="s">
        <v>39</v>
      </c>
      <c r="B12" s="10" t="s">
        <v>40</v>
      </c>
      <c r="C12" s="8" t="s">
        <v>21</v>
      </c>
      <c r="D12" s="8" t="s">
        <v>41</v>
      </c>
      <c r="E12" s="9" t="s">
        <v>23</v>
      </c>
      <c r="F12" s="10">
        <v>6.98</v>
      </c>
      <c r="G12" s="41"/>
      <c r="H12" s="11">
        <f t="shared" si="0"/>
        <v>0</v>
      </c>
      <c r="I12" s="11">
        <f t="shared" si="1"/>
        <v>0</v>
      </c>
    </row>
    <row r="13" spans="1:9" ht="24" customHeight="1" x14ac:dyDescent="0.25">
      <c r="A13" s="8" t="s">
        <v>42</v>
      </c>
      <c r="B13" s="10" t="s">
        <v>43</v>
      </c>
      <c r="C13" s="8" t="s">
        <v>21</v>
      </c>
      <c r="D13" s="8" t="s">
        <v>44</v>
      </c>
      <c r="E13" s="9" t="s">
        <v>23</v>
      </c>
      <c r="F13" s="10">
        <v>7.33</v>
      </c>
      <c r="G13" s="41"/>
      <c r="H13" s="11">
        <f t="shared" si="0"/>
        <v>0</v>
      </c>
      <c r="I13" s="11">
        <f t="shared" si="1"/>
        <v>0</v>
      </c>
    </row>
    <row r="14" spans="1:9" ht="25.95" customHeight="1" x14ac:dyDescent="0.25">
      <c r="A14" s="8" t="s">
        <v>45</v>
      </c>
      <c r="B14" s="10" t="s">
        <v>46</v>
      </c>
      <c r="C14" s="8" t="s">
        <v>21</v>
      </c>
      <c r="D14" s="8" t="s">
        <v>47</v>
      </c>
      <c r="E14" s="9" t="s">
        <v>48</v>
      </c>
      <c r="F14" s="10">
        <v>50.61</v>
      </c>
      <c r="G14" s="41"/>
      <c r="H14" s="11">
        <f t="shared" si="0"/>
        <v>0</v>
      </c>
      <c r="I14" s="11">
        <f t="shared" si="1"/>
        <v>0</v>
      </c>
    </row>
    <row r="15" spans="1:9" ht="25.95" customHeight="1" x14ac:dyDescent="0.25">
      <c r="A15" s="8" t="s">
        <v>49</v>
      </c>
      <c r="B15" s="10" t="s">
        <v>50</v>
      </c>
      <c r="C15" s="8" t="s">
        <v>21</v>
      </c>
      <c r="D15" s="8" t="s">
        <v>51</v>
      </c>
      <c r="E15" s="9" t="s">
        <v>23</v>
      </c>
      <c r="F15" s="10">
        <v>313.5</v>
      </c>
      <c r="G15" s="41"/>
      <c r="H15" s="11">
        <f t="shared" si="0"/>
        <v>0</v>
      </c>
      <c r="I15" s="11">
        <f t="shared" si="1"/>
        <v>0</v>
      </c>
    </row>
    <row r="16" spans="1:9" ht="24" customHeight="1" x14ac:dyDescent="0.25">
      <c r="A16" s="8" t="s">
        <v>52</v>
      </c>
      <c r="B16" s="10" t="s">
        <v>53</v>
      </c>
      <c r="C16" s="8" t="s">
        <v>21</v>
      </c>
      <c r="D16" s="8" t="s">
        <v>54</v>
      </c>
      <c r="E16" s="9" t="s">
        <v>23</v>
      </c>
      <c r="F16" s="10">
        <v>414.57</v>
      </c>
      <c r="G16" s="41"/>
      <c r="H16" s="11">
        <f t="shared" si="0"/>
        <v>0</v>
      </c>
      <c r="I16" s="11">
        <f t="shared" si="1"/>
        <v>0</v>
      </c>
    </row>
    <row r="17" spans="1:9" ht="24" customHeight="1" x14ac:dyDescent="0.25">
      <c r="A17" s="8" t="s">
        <v>55</v>
      </c>
      <c r="B17" s="10" t="s">
        <v>56</v>
      </c>
      <c r="C17" s="8" t="s">
        <v>21</v>
      </c>
      <c r="D17" s="8" t="s">
        <v>57</v>
      </c>
      <c r="E17" s="9" t="s">
        <v>48</v>
      </c>
      <c r="F17" s="10">
        <v>6.95</v>
      </c>
      <c r="G17" s="41"/>
      <c r="H17" s="11">
        <f t="shared" si="0"/>
        <v>0</v>
      </c>
      <c r="I17" s="11">
        <f t="shared" si="1"/>
        <v>0</v>
      </c>
    </row>
    <row r="18" spans="1:9" ht="25.95" customHeight="1" x14ac:dyDescent="0.25">
      <c r="A18" s="8" t="s">
        <v>58</v>
      </c>
      <c r="B18" s="10" t="s">
        <v>59</v>
      </c>
      <c r="C18" s="8" t="s">
        <v>21</v>
      </c>
      <c r="D18" s="8" t="s">
        <v>60</v>
      </c>
      <c r="E18" s="9" t="s">
        <v>23</v>
      </c>
      <c r="F18" s="10">
        <v>207</v>
      </c>
      <c r="G18" s="41"/>
      <c r="H18" s="11">
        <f t="shared" si="0"/>
        <v>0</v>
      </c>
      <c r="I18" s="11">
        <f t="shared" si="1"/>
        <v>0</v>
      </c>
    </row>
    <row r="19" spans="1:9" ht="25.95" customHeight="1" x14ac:dyDescent="0.25">
      <c r="A19" s="8" t="s">
        <v>61</v>
      </c>
      <c r="B19" s="10" t="s">
        <v>62</v>
      </c>
      <c r="C19" s="8" t="s">
        <v>21</v>
      </c>
      <c r="D19" s="8" t="s">
        <v>63</v>
      </c>
      <c r="E19" s="9" t="s">
        <v>23</v>
      </c>
      <c r="F19" s="10">
        <v>60</v>
      </c>
      <c r="G19" s="41"/>
      <c r="H19" s="11">
        <f t="shared" si="0"/>
        <v>0</v>
      </c>
      <c r="I19" s="11">
        <f t="shared" si="1"/>
        <v>0</v>
      </c>
    </row>
    <row r="20" spans="1:9" ht="39" customHeight="1" x14ac:dyDescent="0.25">
      <c r="A20" s="8" t="s">
        <v>64</v>
      </c>
      <c r="B20" s="10" t="s">
        <v>65</v>
      </c>
      <c r="C20" s="8" t="s">
        <v>21</v>
      </c>
      <c r="D20" s="8" t="s">
        <v>66</v>
      </c>
      <c r="E20" s="9" t="s">
        <v>48</v>
      </c>
      <c r="F20" s="10">
        <v>100</v>
      </c>
      <c r="G20" s="41"/>
      <c r="H20" s="11">
        <f t="shared" si="0"/>
        <v>0</v>
      </c>
      <c r="I20" s="11">
        <f t="shared" si="1"/>
        <v>0</v>
      </c>
    </row>
    <row r="21" spans="1:9" ht="24" customHeight="1" x14ac:dyDescent="0.25">
      <c r="A21" s="5" t="s">
        <v>67</v>
      </c>
      <c r="B21" s="5"/>
      <c r="C21" s="5"/>
      <c r="D21" s="5" t="s">
        <v>68</v>
      </c>
      <c r="E21" s="5"/>
      <c r="F21" s="6"/>
      <c r="G21" s="40"/>
      <c r="H21" s="5"/>
      <c r="I21" s="7">
        <f>SUM(I22:I34)</f>
        <v>0</v>
      </c>
    </row>
    <row r="22" spans="1:9" ht="24" customHeight="1" x14ac:dyDescent="0.25">
      <c r="A22" s="8" t="s">
        <v>69</v>
      </c>
      <c r="B22" s="10" t="s">
        <v>70</v>
      </c>
      <c r="C22" s="8" t="s">
        <v>21</v>
      </c>
      <c r="D22" s="8" t="s">
        <v>71</v>
      </c>
      <c r="E22" s="9" t="s">
        <v>23</v>
      </c>
      <c r="F22" s="10">
        <v>3.52</v>
      </c>
      <c r="G22" s="41"/>
      <c r="H22" s="11">
        <f t="shared" ref="H22:H34" si="2">TRUNC(G22 * (1 + 20.34 / 100), 2)</f>
        <v>0</v>
      </c>
      <c r="I22" s="11">
        <f t="shared" ref="I22:I34" si="3">TRUNC(F22 * H22, 2)</f>
        <v>0</v>
      </c>
    </row>
    <row r="23" spans="1:9" ht="24" customHeight="1" x14ac:dyDescent="0.25">
      <c r="A23" s="8" t="s">
        <v>72</v>
      </c>
      <c r="B23" s="10" t="s">
        <v>73</v>
      </c>
      <c r="C23" s="8" t="s">
        <v>21</v>
      </c>
      <c r="D23" s="8" t="s">
        <v>74</v>
      </c>
      <c r="E23" s="9" t="s">
        <v>23</v>
      </c>
      <c r="F23" s="10">
        <v>37.22</v>
      </c>
      <c r="G23" s="41"/>
      <c r="H23" s="11">
        <f t="shared" si="2"/>
        <v>0</v>
      </c>
      <c r="I23" s="11">
        <f t="shared" si="3"/>
        <v>0</v>
      </c>
    </row>
    <row r="24" spans="1:9" ht="25.95" customHeight="1" x14ac:dyDescent="0.25">
      <c r="A24" s="8" t="s">
        <v>75</v>
      </c>
      <c r="B24" s="10" t="s">
        <v>76</v>
      </c>
      <c r="C24" s="8" t="s">
        <v>21</v>
      </c>
      <c r="D24" s="8" t="s">
        <v>77</v>
      </c>
      <c r="E24" s="9" t="s">
        <v>23</v>
      </c>
      <c r="F24" s="10">
        <v>24.15</v>
      </c>
      <c r="G24" s="41"/>
      <c r="H24" s="11">
        <f t="shared" si="2"/>
        <v>0</v>
      </c>
      <c r="I24" s="11">
        <f t="shared" si="3"/>
        <v>0</v>
      </c>
    </row>
    <row r="25" spans="1:9" ht="25.95" customHeight="1" x14ac:dyDescent="0.25">
      <c r="A25" s="8" t="s">
        <v>78</v>
      </c>
      <c r="B25" s="10" t="s">
        <v>79</v>
      </c>
      <c r="C25" s="8" t="s">
        <v>21</v>
      </c>
      <c r="D25" s="8" t="s">
        <v>80</v>
      </c>
      <c r="E25" s="9" t="s">
        <v>23</v>
      </c>
      <c r="F25" s="10">
        <v>5.67</v>
      </c>
      <c r="G25" s="41"/>
      <c r="H25" s="11">
        <f t="shared" si="2"/>
        <v>0</v>
      </c>
      <c r="I25" s="11">
        <f t="shared" si="3"/>
        <v>0</v>
      </c>
    </row>
    <row r="26" spans="1:9" ht="25.95" customHeight="1" x14ac:dyDescent="0.25">
      <c r="A26" s="8" t="s">
        <v>81</v>
      </c>
      <c r="B26" s="10" t="s">
        <v>82</v>
      </c>
      <c r="C26" s="8" t="s">
        <v>21</v>
      </c>
      <c r="D26" s="8" t="s">
        <v>83</v>
      </c>
      <c r="E26" s="9" t="s">
        <v>48</v>
      </c>
      <c r="F26" s="10">
        <v>12.75</v>
      </c>
      <c r="G26" s="41"/>
      <c r="H26" s="11">
        <f t="shared" si="2"/>
        <v>0</v>
      </c>
      <c r="I26" s="11">
        <f t="shared" si="3"/>
        <v>0</v>
      </c>
    </row>
    <row r="27" spans="1:9" ht="24" customHeight="1" x14ac:dyDescent="0.25">
      <c r="A27" s="8" t="s">
        <v>84</v>
      </c>
      <c r="B27" s="10" t="s">
        <v>85</v>
      </c>
      <c r="C27" s="8" t="s">
        <v>21</v>
      </c>
      <c r="D27" s="8" t="s">
        <v>86</v>
      </c>
      <c r="E27" s="9" t="s">
        <v>48</v>
      </c>
      <c r="F27" s="10">
        <v>20.72</v>
      </c>
      <c r="G27" s="41"/>
      <c r="H27" s="11">
        <f t="shared" si="2"/>
        <v>0</v>
      </c>
      <c r="I27" s="11">
        <f t="shared" si="3"/>
        <v>0</v>
      </c>
    </row>
    <row r="28" spans="1:9" ht="25.95" customHeight="1" x14ac:dyDescent="0.25">
      <c r="A28" s="8" t="s">
        <v>87</v>
      </c>
      <c r="B28" s="10" t="s">
        <v>88</v>
      </c>
      <c r="C28" s="8" t="s">
        <v>89</v>
      </c>
      <c r="D28" s="8" t="s">
        <v>90</v>
      </c>
      <c r="E28" s="9" t="s">
        <v>23</v>
      </c>
      <c r="F28" s="10">
        <v>196.25</v>
      </c>
      <c r="G28" s="41"/>
      <c r="H28" s="11">
        <f t="shared" si="2"/>
        <v>0</v>
      </c>
      <c r="I28" s="11">
        <f t="shared" si="3"/>
        <v>0</v>
      </c>
    </row>
    <row r="29" spans="1:9" ht="25.95" customHeight="1" x14ac:dyDescent="0.25">
      <c r="A29" s="8" t="s">
        <v>91</v>
      </c>
      <c r="B29" s="10" t="s">
        <v>92</v>
      </c>
      <c r="C29" s="8" t="s">
        <v>89</v>
      </c>
      <c r="D29" s="8" t="s">
        <v>93</v>
      </c>
      <c r="E29" s="9" t="s">
        <v>23</v>
      </c>
      <c r="F29" s="10">
        <v>136.25</v>
      </c>
      <c r="G29" s="41"/>
      <c r="H29" s="11">
        <f t="shared" si="2"/>
        <v>0</v>
      </c>
      <c r="I29" s="11">
        <f t="shared" si="3"/>
        <v>0</v>
      </c>
    </row>
    <row r="30" spans="1:9" ht="39" customHeight="1" x14ac:dyDescent="0.25">
      <c r="A30" s="8" t="s">
        <v>94</v>
      </c>
      <c r="B30" s="10" t="s">
        <v>95</v>
      </c>
      <c r="C30" s="8" t="s">
        <v>21</v>
      </c>
      <c r="D30" s="8" t="s">
        <v>96</v>
      </c>
      <c r="E30" s="9" t="s">
        <v>23</v>
      </c>
      <c r="F30" s="10">
        <v>22.23</v>
      </c>
      <c r="G30" s="41"/>
      <c r="H30" s="11">
        <f t="shared" si="2"/>
        <v>0</v>
      </c>
      <c r="I30" s="11">
        <f t="shared" si="3"/>
        <v>0</v>
      </c>
    </row>
    <row r="31" spans="1:9" ht="25.95" customHeight="1" x14ac:dyDescent="0.25">
      <c r="A31" s="8" t="s">
        <v>97</v>
      </c>
      <c r="B31" s="10" t="s">
        <v>98</v>
      </c>
      <c r="C31" s="8" t="s">
        <v>21</v>
      </c>
      <c r="D31" s="8" t="s">
        <v>99</v>
      </c>
      <c r="E31" s="9" t="s">
        <v>35</v>
      </c>
      <c r="F31" s="10">
        <v>17.149999999999999</v>
      </c>
      <c r="G31" s="41"/>
      <c r="H31" s="11">
        <f t="shared" si="2"/>
        <v>0</v>
      </c>
      <c r="I31" s="11">
        <f t="shared" si="3"/>
        <v>0</v>
      </c>
    </row>
    <row r="32" spans="1:9" ht="25.95" customHeight="1" x14ac:dyDescent="0.25">
      <c r="A32" s="8" t="s">
        <v>97</v>
      </c>
      <c r="B32" s="10" t="s">
        <v>100</v>
      </c>
      <c r="C32" s="8" t="s">
        <v>21</v>
      </c>
      <c r="D32" s="8" t="s">
        <v>101</v>
      </c>
      <c r="E32" s="9" t="s">
        <v>35</v>
      </c>
      <c r="F32" s="10">
        <v>17.149999999999999</v>
      </c>
      <c r="G32" s="41"/>
      <c r="H32" s="11">
        <f t="shared" si="2"/>
        <v>0</v>
      </c>
      <c r="I32" s="11">
        <f t="shared" si="3"/>
        <v>0</v>
      </c>
    </row>
    <row r="33" spans="1:9" ht="25.95" customHeight="1" x14ac:dyDescent="0.25">
      <c r="A33" s="8" t="s">
        <v>102</v>
      </c>
      <c r="B33" s="10" t="s">
        <v>103</v>
      </c>
      <c r="C33" s="8" t="s">
        <v>21</v>
      </c>
      <c r="D33" s="8" t="s">
        <v>104</v>
      </c>
      <c r="E33" s="9" t="s">
        <v>23</v>
      </c>
      <c r="F33" s="10">
        <v>60</v>
      </c>
      <c r="G33" s="41"/>
      <c r="H33" s="11">
        <f t="shared" si="2"/>
        <v>0</v>
      </c>
      <c r="I33" s="11">
        <f t="shared" si="3"/>
        <v>0</v>
      </c>
    </row>
    <row r="34" spans="1:9" ht="25.95" customHeight="1" x14ac:dyDescent="0.25">
      <c r="A34" s="8" t="s">
        <v>105</v>
      </c>
      <c r="B34" s="10" t="s">
        <v>106</v>
      </c>
      <c r="C34" s="8" t="s">
        <v>21</v>
      </c>
      <c r="D34" s="8" t="s">
        <v>107</v>
      </c>
      <c r="E34" s="9" t="s">
        <v>35</v>
      </c>
      <c r="F34" s="10">
        <v>61.46</v>
      </c>
      <c r="G34" s="41"/>
      <c r="H34" s="11">
        <f t="shared" si="2"/>
        <v>0</v>
      </c>
      <c r="I34" s="11">
        <f t="shared" si="3"/>
        <v>0</v>
      </c>
    </row>
    <row r="35" spans="1:9" ht="24" customHeight="1" x14ac:dyDescent="0.25">
      <c r="A35" s="5" t="s">
        <v>108</v>
      </c>
      <c r="B35" s="5"/>
      <c r="C35" s="5"/>
      <c r="D35" s="5" t="s">
        <v>109</v>
      </c>
      <c r="E35" s="5"/>
      <c r="F35" s="6"/>
      <c r="G35" s="40"/>
      <c r="H35" s="5"/>
      <c r="I35" s="7">
        <f>SUM(I36:I38)</f>
        <v>0</v>
      </c>
    </row>
    <row r="36" spans="1:9" ht="52.05" customHeight="1" x14ac:dyDescent="0.25">
      <c r="A36" s="8" t="s">
        <v>110</v>
      </c>
      <c r="B36" s="10" t="s">
        <v>111</v>
      </c>
      <c r="C36" s="8" t="s">
        <v>89</v>
      </c>
      <c r="D36" s="8" t="s">
        <v>112</v>
      </c>
      <c r="E36" s="9" t="s">
        <v>23</v>
      </c>
      <c r="F36" s="10">
        <v>573.28</v>
      </c>
      <c r="G36" s="41"/>
      <c r="H36" s="11">
        <f>TRUNC(G36 * (1 + 20.34 / 100), 2)</f>
        <v>0</v>
      </c>
      <c r="I36" s="11">
        <f>TRUNC(F36 * H36, 2)</f>
        <v>0</v>
      </c>
    </row>
    <row r="37" spans="1:9" ht="39" customHeight="1" x14ac:dyDescent="0.25">
      <c r="A37" s="8" t="s">
        <v>113</v>
      </c>
      <c r="B37" s="10" t="s">
        <v>114</v>
      </c>
      <c r="C37" s="8" t="s">
        <v>21</v>
      </c>
      <c r="D37" s="8" t="s">
        <v>115</v>
      </c>
      <c r="E37" s="9" t="s">
        <v>23</v>
      </c>
      <c r="F37" s="10">
        <v>573.28</v>
      </c>
      <c r="G37" s="41"/>
      <c r="H37" s="11">
        <f>TRUNC(G37 * (1 + 20.34 / 100), 2)</f>
        <v>0</v>
      </c>
      <c r="I37" s="11">
        <f>TRUNC(F37 * H37, 2)</f>
        <v>0</v>
      </c>
    </row>
    <row r="38" spans="1:9" ht="24" customHeight="1" x14ac:dyDescent="0.25">
      <c r="A38" s="8" t="s">
        <v>116</v>
      </c>
      <c r="B38" s="10" t="s">
        <v>117</v>
      </c>
      <c r="C38" s="8" t="s">
        <v>21</v>
      </c>
      <c r="D38" s="8" t="s">
        <v>118</v>
      </c>
      <c r="E38" s="9" t="s">
        <v>23</v>
      </c>
      <c r="F38" s="10">
        <v>207</v>
      </c>
      <c r="G38" s="41"/>
      <c r="H38" s="11">
        <f>TRUNC(G38 * (1 + 20.34 / 100), 2)</f>
        <v>0</v>
      </c>
      <c r="I38" s="11">
        <f>TRUNC(F38 * H38, 2)</f>
        <v>0</v>
      </c>
    </row>
    <row r="39" spans="1:9" ht="24" customHeight="1" x14ac:dyDescent="0.25">
      <c r="A39" s="5" t="s">
        <v>119</v>
      </c>
      <c r="B39" s="5"/>
      <c r="C39" s="5"/>
      <c r="D39" s="5" t="s">
        <v>120</v>
      </c>
      <c r="E39" s="5"/>
      <c r="F39" s="6"/>
      <c r="G39" s="40"/>
      <c r="H39" s="5"/>
      <c r="I39" s="7">
        <f>SUM(I40:I43)</f>
        <v>0</v>
      </c>
    </row>
    <row r="40" spans="1:9" ht="39" customHeight="1" x14ac:dyDescent="0.25">
      <c r="A40" s="8" t="s">
        <v>121</v>
      </c>
      <c r="B40" s="10" t="s">
        <v>122</v>
      </c>
      <c r="C40" s="8" t="s">
        <v>21</v>
      </c>
      <c r="D40" s="8" t="s">
        <v>123</v>
      </c>
      <c r="E40" s="9" t="s">
        <v>23</v>
      </c>
      <c r="F40" s="10">
        <v>516.16999999999996</v>
      </c>
      <c r="G40" s="41"/>
      <c r="H40" s="11">
        <f>TRUNC(G40 * (1 + 20.34 / 100), 2)</f>
        <v>0</v>
      </c>
      <c r="I40" s="11">
        <f>TRUNC(F40 * H40, 2)</f>
        <v>0</v>
      </c>
    </row>
    <row r="41" spans="1:9" ht="25.95" customHeight="1" x14ac:dyDescent="0.25">
      <c r="A41" s="8" t="s">
        <v>124</v>
      </c>
      <c r="B41" s="10" t="s">
        <v>125</v>
      </c>
      <c r="C41" s="8" t="s">
        <v>21</v>
      </c>
      <c r="D41" s="8" t="s">
        <v>126</v>
      </c>
      <c r="E41" s="9" t="s">
        <v>23</v>
      </c>
      <c r="F41" s="10">
        <v>678.74</v>
      </c>
      <c r="G41" s="41"/>
      <c r="H41" s="11">
        <f>TRUNC(G41 * (1 + 20.34 / 100), 2)</f>
        <v>0</v>
      </c>
      <c r="I41" s="11">
        <f>TRUNC(F41 * H41, 2)</f>
        <v>0</v>
      </c>
    </row>
    <row r="42" spans="1:9" ht="52.05" customHeight="1" x14ac:dyDescent="0.25">
      <c r="A42" s="8" t="s">
        <v>127</v>
      </c>
      <c r="B42" s="10" t="s">
        <v>128</v>
      </c>
      <c r="C42" s="8" t="s">
        <v>21</v>
      </c>
      <c r="D42" s="8" t="s">
        <v>129</v>
      </c>
      <c r="E42" s="9" t="s">
        <v>23</v>
      </c>
      <c r="F42" s="10">
        <v>414.57</v>
      </c>
      <c r="G42" s="41"/>
      <c r="H42" s="11">
        <f>TRUNC(G42 * (1 + 20.34 / 100), 2)</f>
        <v>0</v>
      </c>
      <c r="I42" s="11">
        <f>TRUNC(F42 * H42, 2)</f>
        <v>0</v>
      </c>
    </row>
    <row r="43" spans="1:9" ht="52.05" customHeight="1" x14ac:dyDescent="0.25">
      <c r="A43" s="8" t="s">
        <v>130</v>
      </c>
      <c r="B43" s="10" t="s">
        <v>131</v>
      </c>
      <c r="C43" s="8" t="s">
        <v>21</v>
      </c>
      <c r="D43" s="8" t="s">
        <v>132</v>
      </c>
      <c r="E43" s="9" t="s">
        <v>35</v>
      </c>
      <c r="F43" s="10">
        <v>228.93</v>
      </c>
      <c r="G43" s="41"/>
      <c r="H43" s="11">
        <f>TRUNC(G43 * (1 + 20.34 / 100), 2)</f>
        <v>0</v>
      </c>
      <c r="I43" s="11">
        <f>TRUNC(F43 * H43, 2)</f>
        <v>0</v>
      </c>
    </row>
    <row r="44" spans="1:9" ht="24" customHeight="1" x14ac:dyDescent="0.25">
      <c r="A44" s="5" t="s">
        <v>133</v>
      </c>
      <c r="B44" s="5"/>
      <c r="C44" s="5"/>
      <c r="D44" s="5" t="s">
        <v>134</v>
      </c>
      <c r="E44" s="5"/>
      <c r="F44" s="6"/>
      <c r="G44" s="40"/>
      <c r="H44" s="5"/>
      <c r="I44" s="7">
        <f>SUM(I45:I48)</f>
        <v>0</v>
      </c>
    </row>
    <row r="45" spans="1:9" ht="24" customHeight="1" x14ac:dyDescent="0.25">
      <c r="A45" s="8" t="s">
        <v>135</v>
      </c>
      <c r="B45" s="10" t="s">
        <v>136</v>
      </c>
      <c r="C45" s="8" t="s">
        <v>21</v>
      </c>
      <c r="D45" s="8" t="s">
        <v>137</v>
      </c>
      <c r="E45" s="9" t="s">
        <v>23</v>
      </c>
      <c r="F45" s="10">
        <v>111.56</v>
      </c>
      <c r="G45" s="41"/>
      <c r="H45" s="11">
        <f>TRUNC(G45 * (1 + 20.34 / 100), 2)</f>
        <v>0</v>
      </c>
      <c r="I45" s="11">
        <f>TRUNC(F45 * H45, 2)</f>
        <v>0</v>
      </c>
    </row>
    <row r="46" spans="1:9" ht="25.95" customHeight="1" x14ac:dyDescent="0.25">
      <c r="A46" s="8" t="s">
        <v>138</v>
      </c>
      <c r="B46" s="10" t="s">
        <v>139</v>
      </c>
      <c r="C46" s="8" t="s">
        <v>21</v>
      </c>
      <c r="D46" s="8" t="s">
        <v>140</v>
      </c>
      <c r="E46" s="9" t="s">
        <v>23</v>
      </c>
      <c r="F46" s="10">
        <v>1784.56</v>
      </c>
      <c r="G46" s="41"/>
      <c r="H46" s="11">
        <f>TRUNC(G46 * (1 + 20.34 / 100), 2)</f>
        <v>0</v>
      </c>
      <c r="I46" s="11">
        <f>TRUNC(F46 * H46, 2)</f>
        <v>0</v>
      </c>
    </row>
    <row r="47" spans="1:9" ht="25.95" customHeight="1" x14ac:dyDescent="0.25">
      <c r="A47" s="8" t="s">
        <v>141</v>
      </c>
      <c r="B47" s="10" t="s">
        <v>142</v>
      </c>
      <c r="C47" s="8" t="s">
        <v>21</v>
      </c>
      <c r="D47" s="8" t="s">
        <v>143</v>
      </c>
      <c r="E47" s="9" t="s">
        <v>23</v>
      </c>
      <c r="F47" s="10">
        <v>34.97</v>
      </c>
      <c r="G47" s="41"/>
      <c r="H47" s="11">
        <f>TRUNC(G47 * (1 + 20.34 / 100), 2)</f>
        <v>0</v>
      </c>
      <c r="I47" s="11">
        <f>TRUNC(F47 * H47, 2)</f>
        <v>0</v>
      </c>
    </row>
    <row r="48" spans="1:9" ht="25.95" customHeight="1" x14ac:dyDescent="0.25">
      <c r="A48" s="8" t="s">
        <v>144</v>
      </c>
      <c r="B48" s="10" t="s">
        <v>145</v>
      </c>
      <c r="C48" s="8" t="s">
        <v>21</v>
      </c>
      <c r="D48" s="8" t="s">
        <v>146</v>
      </c>
      <c r="E48" s="9" t="s">
        <v>23</v>
      </c>
      <c r="F48" s="10">
        <v>24.12</v>
      </c>
      <c r="G48" s="41"/>
      <c r="H48" s="11">
        <f>TRUNC(G48 * (1 + 20.34 / 100), 2)</f>
        <v>0</v>
      </c>
      <c r="I48" s="11">
        <f>TRUNC(F48 * H48, 2)</f>
        <v>0</v>
      </c>
    </row>
    <row r="49" spans="1:9" ht="24" customHeight="1" x14ac:dyDescent="0.25">
      <c r="A49" s="5" t="s">
        <v>147</v>
      </c>
      <c r="B49" s="5"/>
      <c r="C49" s="5"/>
      <c r="D49" s="5" t="s">
        <v>148</v>
      </c>
      <c r="E49" s="5"/>
      <c r="F49" s="6"/>
      <c r="G49" s="40"/>
      <c r="H49" s="5"/>
      <c r="I49" s="7">
        <f>SUM(I50:I82)</f>
        <v>0</v>
      </c>
    </row>
    <row r="50" spans="1:9" ht="39" customHeight="1" x14ac:dyDescent="0.25">
      <c r="A50" s="8" t="s">
        <v>149</v>
      </c>
      <c r="B50" s="10" t="s">
        <v>150</v>
      </c>
      <c r="C50" s="8" t="s">
        <v>21</v>
      </c>
      <c r="D50" s="8" t="s">
        <v>151</v>
      </c>
      <c r="E50" s="9" t="s">
        <v>152</v>
      </c>
      <c r="F50" s="10">
        <v>56</v>
      </c>
      <c r="G50" s="41"/>
      <c r="H50" s="11">
        <f t="shared" ref="H50:H82" si="4">TRUNC(G50 * (1 + 20.34 / 100), 2)</f>
        <v>0</v>
      </c>
      <c r="I50" s="11">
        <f t="shared" ref="I50:I82" si="5">TRUNC(F50 * H50, 2)</f>
        <v>0</v>
      </c>
    </row>
    <row r="51" spans="1:9" ht="39" customHeight="1" x14ac:dyDescent="0.25">
      <c r="A51" s="8" t="s">
        <v>153</v>
      </c>
      <c r="B51" s="10" t="s">
        <v>154</v>
      </c>
      <c r="C51" s="8" t="s">
        <v>21</v>
      </c>
      <c r="D51" s="8" t="s">
        <v>155</v>
      </c>
      <c r="E51" s="9" t="s">
        <v>152</v>
      </c>
      <c r="F51" s="10">
        <v>21</v>
      </c>
      <c r="G51" s="41"/>
      <c r="H51" s="11">
        <f t="shared" si="4"/>
        <v>0</v>
      </c>
      <c r="I51" s="11">
        <f t="shared" si="5"/>
        <v>0</v>
      </c>
    </row>
    <row r="52" spans="1:9" ht="25.95" customHeight="1" x14ac:dyDescent="0.25">
      <c r="A52" s="8" t="s">
        <v>156</v>
      </c>
      <c r="B52" s="10" t="s">
        <v>157</v>
      </c>
      <c r="C52" s="8" t="s">
        <v>21</v>
      </c>
      <c r="D52" s="8" t="s">
        <v>158</v>
      </c>
      <c r="E52" s="9" t="s">
        <v>152</v>
      </c>
      <c r="F52" s="10">
        <v>29</v>
      </c>
      <c r="G52" s="41"/>
      <c r="H52" s="11">
        <f t="shared" si="4"/>
        <v>0</v>
      </c>
      <c r="I52" s="11">
        <f t="shared" si="5"/>
        <v>0</v>
      </c>
    </row>
    <row r="53" spans="1:9" ht="39" customHeight="1" x14ac:dyDescent="0.25">
      <c r="A53" s="8" t="s">
        <v>159</v>
      </c>
      <c r="B53" s="10" t="s">
        <v>160</v>
      </c>
      <c r="C53" s="8" t="s">
        <v>21</v>
      </c>
      <c r="D53" s="8" t="s">
        <v>161</v>
      </c>
      <c r="E53" s="9" t="s">
        <v>152</v>
      </c>
      <c r="F53" s="10">
        <v>8</v>
      </c>
      <c r="G53" s="41"/>
      <c r="H53" s="11">
        <f t="shared" si="4"/>
        <v>0</v>
      </c>
      <c r="I53" s="11">
        <f t="shared" si="5"/>
        <v>0</v>
      </c>
    </row>
    <row r="54" spans="1:9" ht="25.95" customHeight="1" x14ac:dyDescent="0.25">
      <c r="A54" s="8" t="s">
        <v>162</v>
      </c>
      <c r="B54" s="10" t="s">
        <v>163</v>
      </c>
      <c r="C54" s="8" t="s">
        <v>21</v>
      </c>
      <c r="D54" s="8" t="s">
        <v>164</v>
      </c>
      <c r="E54" s="9" t="s">
        <v>165</v>
      </c>
      <c r="F54" s="10">
        <v>2</v>
      </c>
      <c r="G54" s="41"/>
      <c r="H54" s="11">
        <f t="shared" si="4"/>
        <v>0</v>
      </c>
      <c r="I54" s="11">
        <f t="shared" si="5"/>
        <v>0</v>
      </c>
    </row>
    <row r="55" spans="1:9" ht="24" customHeight="1" x14ac:dyDescent="0.25">
      <c r="A55" s="8" t="s">
        <v>166</v>
      </c>
      <c r="B55" s="10" t="s">
        <v>167</v>
      </c>
      <c r="C55" s="8" t="s">
        <v>21</v>
      </c>
      <c r="D55" s="8" t="s">
        <v>168</v>
      </c>
      <c r="E55" s="9" t="s">
        <v>165</v>
      </c>
      <c r="F55" s="10">
        <v>25</v>
      </c>
      <c r="G55" s="41"/>
      <c r="H55" s="11">
        <f t="shared" si="4"/>
        <v>0</v>
      </c>
      <c r="I55" s="11">
        <f t="shared" si="5"/>
        <v>0</v>
      </c>
    </row>
    <row r="56" spans="1:9" ht="24" customHeight="1" x14ac:dyDescent="0.25">
      <c r="A56" s="8" t="s">
        <v>169</v>
      </c>
      <c r="B56" s="10" t="s">
        <v>170</v>
      </c>
      <c r="C56" s="8" t="s">
        <v>21</v>
      </c>
      <c r="D56" s="8" t="s">
        <v>171</v>
      </c>
      <c r="E56" s="9" t="s">
        <v>165</v>
      </c>
      <c r="F56" s="10">
        <v>8</v>
      </c>
      <c r="G56" s="41"/>
      <c r="H56" s="11">
        <f t="shared" si="4"/>
        <v>0</v>
      </c>
      <c r="I56" s="11">
        <f t="shared" si="5"/>
        <v>0</v>
      </c>
    </row>
    <row r="57" spans="1:9" ht="24" customHeight="1" x14ac:dyDescent="0.25">
      <c r="A57" s="8" t="s">
        <v>172</v>
      </c>
      <c r="B57" s="10" t="s">
        <v>173</v>
      </c>
      <c r="C57" s="8" t="s">
        <v>21</v>
      </c>
      <c r="D57" s="8" t="s">
        <v>174</v>
      </c>
      <c r="E57" s="9" t="s">
        <v>165</v>
      </c>
      <c r="F57" s="10">
        <v>1</v>
      </c>
      <c r="G57" s="41"/>
      <c r="H57" s="11">
        <f t="shared" si="4"/>
        <v>0</v>
      </c>
      <c r="I57" s="11">
        <f t="shared" si="5"/>
        <v>0</v>
      </c>
    </row>
    <row r="58" spans="1:9" ht="24" customHeight="1" x14ac:dyDescent="0.25">
      <c r="A58" s="8" t="s">
        <v>175</v>
      </c>
      <c r="B58" s="10" t="s">
        <v>176</v>
      </c>
      <c r="C58" s="8" t="s">
        <v>21</v>
      </c>
      <c r="D58" s="8" t="s">
        <v>177</v>
      </c>
      <c r="E58" s="9" t="s">
        <v>165</v>
      </c>
      <c r="F58" s="10">
        <v>203</v>
      </c>
      <c r="G58" s="41"/>
      <c r="H58" s="11">
        <f t="shared" si="4"/>
        <v>0</v>
      </c>
      <c r="I58" s="11">
        <f t="shared" si="5"/>
        <v>0</v>
      </c>
    </row>
    <row r="59" spans="1:9" ht="24" customHeight="1" x14ac:dyDescent="0.25">
      <c r="A59" s="8" t="s">
        <v>178</v>
      </c>
      <c r="B59" s="10" t="s">
        <v>179</v>
      </c>
      <c r="C59" s="8" t="s">
        <v>21</v>
      </c>
      <c r="D59" s="8" t="s">
        <v>180</v>
      </c>
      <c r="E59" s="9" t="s">
        <v>152</v>
      </c>
      <c r="F59" s="10">
        <v>240</v>
      </c>
      <c r="G59" s="41"/>
      <c r="H59" s="11">
        <f t="shared" si="4"/>
        <v>0</v>
      </c>
      <c r="I59" s="11">
        <f t="shared" si="5"/>
        <v>0</v>
      </c>
    </row>
    <row r="60" spans="1:9" ht="24" customHeight="1" x14ac:dyDescent="0.25">
      <c r="A60" s="8" t="s">
        <v>181</v>
      </c>
      <c r="B60" s="10" t="s">
        <v>182</v>
      </c>
      <c r="C60" s="8" t="s">
        <v>21</v>
      </c>
      <c r="D60" s="8" t="s">
        <v>183</v>
      </c>
      <c r="E60" s="9" t="s">
        <v>152</v>
      </c>
      <c r="F60" s="10">
        <v>106</v>
      </c>
      <c r="G60" s="41"/>
      <c r="H60" s="11">
        <f t="shared" si="4"/>
        <v>0</v>
      </c>
      <c r="I60" s="11">
        <f t="shared" si="5"/>
        <v>0</v>
      </c>
    </row>
    <row r="61" spans="1:9" ht="25.95" customHeight="1" x14ac:dyDescent="0.25">
      <c r="A61" s="8" t="s">
        <v>184</v>
      </c>
      <c r="B61" s="10" t="s">
        <v>185</v>
      </c>
      <c r="C61" s="8" t="s">
        <v>21</v>
      </c>
      <c r="D61" s="8" t="s">
        <v>186</v>
      </c>
      <c r="E61" s="9" t="s">
        <v>152</v>
      </c>
      <c r="F61" s="10">
        <v>1</v>
      </c>
      <c r="G61" s="41"/>
      <c r="H61" s="11">
        <f t="shared" si="4"/>
        <v>0</v>
      </c>
      <c r="I61" s="11">
        <f t="shared" si="5"/>
        <v>0</v>
      </c>
    </row>
    <row r="62" spans="1:9" ht="25.95" customHeight="1" x14ac:dyDescent="0.25">
      <c r="A62" s="8" t="s">
        <v>187</v>
      </c>
      <c r="B62" s="10" t="s">
        <v>188</v>
      </c>
      <c r="C62" s="8" t="s">
        <v>21</v>
      </c>
      <c r="D62" s="8" t="s">
        <v>189</v>
      </c>
      <c r="E62" s="9" t="s">
        <v>152</v>
      </c>
      <c r="F62" s="10">
        <v>1</v>
      </c>
      <c r="G62" s="41"/>
      <c r="H62" s="11">
        <f t="shared" si="4"/>
        <v>0</v>
      </c>
      <c r="I62" s="11">
        <f t="shared" si="5"/>
        <v>0</v>
      </c>
    </row>
    <row r="63" spans="1:9" ht="39" customHeight="1" x14ac:dyDescent="0.25">
      <c r="A63" s="8" t="s">
        <v>190</v>
      </c>
      <c r="B63" s="10" t="s">
        <v>191</v>
      </c>
      <c r="C63" s="8" t="s">
        <v>89</v>
      </c>
      <c r="D63" s="8" t="s">
        <v>192</v>
      </c>
      <c r="E63" s="9" t="s">
        <v>35</v>
      </c>
      <c r="F63" s="10">
        <v>36</v>
      </c>
      <c r="G63" s="41"/>
      <c r="H63" s="11">
        <f t="shared" si="4"/>
        <v>0</v>
      </c>
      <c r="I63" s="11">
        <f t="shared" si="5"/>
        <v>0</v>
      </c>
    </row>
    <row r="64" spans="1:9" ht="39" customHeight="1" x14ac:dyDescent="0.25">
      <c r="A64" s="8" t="s">
        <v>193</v>
      </c>
      <c r="B64" s="10" t="s">
        <v>194</v>
      </c>
      <c r="C64" s="8" t="s">
        <v>89</v>
      </c>
      <c r="D64" s="8" t="s">
        <v>195</v>
      </c>
      <c r="E64" s="9" t="s">
        <v>35</v>
      </c>
      <c r="F64" s="10">
        <v>32</v>
      </c>
      <c r="G64" s="41"/>
      <c r="H64" s="11">
        <f t="shared" si="4"/>
        <v>0</v>
      </c>
      <c r="I64" s="11">
        <f t="shared" si="5"/>
        <v>0</v>
      </c>
    </row>
    <row r="65" spans="1:9" ht="39" customHeight="1" x14ac:dyDescent="0.25">
      <c r="A65" s="8" t="s">
        <v>196</v>
      </c>
      <c r="B65" s="10" t="s">
        <v>197</v>
      </c>
      <c r="C65" s="8" t="s">
        <v>89</v>
      </c>
      <c r="D65" s="8" t="s">
        <v>198</v>
      </c>
      <c r="E65" s="9" t="s">
        <v>35</v>
      </c>
      <c r="F65" s="10">
        <v>18</v>
      </c>
      <c r="G65" s="41"/>
      <c r="H65" s="11">
        <f t="shared" si="4"/>
        <v>0</v>
      </c>
      <c r="I65" s="11">
        <f t="shared" si="5"/>
        <v>0</v>
      </c>
    </row>
    <row r="66" spans="1:9" ht="39" customHeight="1" x14ac:dyDescent="0.25">
      <c r="A66" s="8" t="s">
        <v>199</v>
      </c>
      <c r="B66" s="10" t="s">
        <v>200</v>
      </c>
      <c r="C66" s="8" t="s">
        <v>89</v>
      </c>
      <c r="D66" s="8" t="s">
        <v>201</v>
      </c>
      <c r="E66" s="9" t="s">
        <v>35</v>
      </c>
      <c r="F66" s="10">
        <v>37.9</v>
      </c>
      <c r="G66" s="41"/>
      <c r="H66" s="11">
        <f t="shared" si="4"/>
        <v>0</v>
      </c>
      <c r="I66" s="11">
        <f t="shared" si="5"/>
        <v>0</v>
      </c>
    </row>
    <row r="67" spans="1:9" ht="39" customHeight="1" x14ac:dyDescent="0.25">
      <c r="A67" s="8" t="s">
        <v>202</v>
      </c>
      <c r="B67" s="10" t="s">
        <v>203</v>
      </c>
      <c r="C67" s="8" t="s">
        <v>89</v>
      </c>
      <c r="D67" s="8" t="s">
        <v>204</v>
      </c>
      <c r="E67" s="9" t="s">
        <v>35</v>
      </c>
      <c r="F67" s="10">
        <v>860</v>
      </c>
      <c r="G67" s="41"/>
      <c r="H67" s="11">
        <f t="shared" si="4"/>
        <v>0</v>
      </c>
      <c r="I67" s="11">
        <f t="shared" si="5"/>
        <v>0</v>
      </c>
    </row>
    <row r="68" spans="1:9" ht="39" customHeight="1" x14ac:dyDescent="0.25">
      <c r="A68" s="8" t="s">
        <v>205</v>
      </c>
      <c r="B68" s="10" t="s">
        <v>206</v>
      </c>
      <c r="C68" s="8" t="s">
        <v>21</v>
      </c>
      <c r="D68" s="8" t="s">
        <v>207</v>
      </c>
      <c r="E68" s="9" t="s">
        <v>152</v>
      </c>
      <c r="F68" s="10">
        <v>1</v>
      </c>
      <c r="G68" s="41"/>
      <c r="H68" s="11">
        <f t="shared" si="4"/>
        <v>0</v>
      </c>
      <c r="I68" s="11">
        <f t="shared" si="5"/>
        <v>0</v>
      </c>
    </row>
    <row r="69" spans="1:9" ht="39" customHeight="1" x14ac:dyDescent="0.25">
      <c r="A69" s="8" t="s">
        <v>208</v>
      </c>
      <c r="B69" s="10" t="s">
        <v>209</v>
      </c>
      <c r="C69" s="8" t="s">
        <v>21</v>
      </c>
      <c r="D69" s="8" t="s">
        <v>210</v>
      </c>
      <c r="E69" s="9" t="s">
        <v>152</v>
      </c>
      <c r="F69" s="10">
        <v>1</v>
      </c>
      <c r="G69" s="41"/>
      <c r="H69" s="11">
        <f t="shared" si="4"/>
        <v>0</v>
      </c>
      <c r="I69" s="11">
        <f t="shared" si="5"/>
        <v>0</v>
      </c>
    </row>
    <row r="70" spans="1:9" ht="39" customHeight="1" x14ac:dyDescent="0.25">
      <c r="A70" s="8" t="s">
        <v>211</v>
      </c>
      <c r="B70" s="10" t="s">
        <v>212</v>
      </c>
      <c r="C70" s="8" t="s">
        <v>21</v>
      </c>
      <c r="D70" s="8" t="s">
        <v>213</v>
      </c>
      <c r="E70" s="9" t="s">
        <v>152</v>
      </c>
      <c r="F70" s="10">
        <v>1</v>
      </c>
      <c r="G70" s="41"/>
      <c r="H70" s="11">
        <f t="shared" si="4"/>
        <v>0</v>
      </c>
      <c r="I70" s="11">
        <f t="shared" si="5"/>
        <v>0</v>
      </c>
    </row>
    <row r="71" spans="1:9" ht="24" customHeight="1" x14ac:dyDescent="0.25">
      <c r="A71" s="8" t="s">
        <v>214</v>
      </c>
      <c r="B71" s="10" t="s">
        <v>215</v>
      </c>
      <c r="C71" s="8" t="s">
        <v>21</v>
      </c>
      <c r="D71" s="8" t="s">
        <v>216</v>
      </c>
      <c r="E71" s="9" t="s">
        <v>217</v>
      </c>
      <c r="F71" s="10">
        <v>1</v>
      </c>
      <c r="G71" s="41"/>
      <c r="H71" s="11">
        <f t="shared" si="4"/>
        <v>0</v>
      </c>
      <c r="I71" s="11">
        <f t="shared" si="5"/>
        <v>0</v>
      </c>
    </row>
    <row r="72" spans="1:9" ht="25.95" customHeight="1" x14ac:dyDescent="0.25">
      <c r="A72" s="8" t="s">
        <v>218</v>
      </c>
      <c r="B72" s="10" t="s">
        <v>219</v>
      </c>
      <c r="C72" s="8" t="s">
        <v>21</v>
      </c>
      <c r="D72" s="8" t="s">
        <v>220</v>
      </c>
      <c r="E72" s="9" t="s">
        <v>152</v>
      </c>
      <c r="F72" s="10">
        <v>49</v>
      </c>
      <c r="G72" s="41"/>
      <c r="H72" s="11">
        <f t="shared" si="4"/>
        <v>0</v>
      </c>
      <c r="I72" s="11">
        <f t="shared" si="5"/>
        <v>0</v>
      </c>
    </row>
    <row r="73" spans="1:9" ht="25.95" customHeight="1" x14ac:dyDescent="0.25">
      <c r="A73" s="8" t="s">
        <v>221</v>
      </c>
      <c r="B73" s="10" t="s">
        <v>222</v>
      </c>
      <c r="C73" s="8" t="s">
        <v>21</v>
      </c>
      <c r="D73" s="8" t="s">
        <v>223</v>
      </c>
      <c r="E73" s="9" t="s">
        <v>152</v>
      </c>
      <c r="F73" s="10">
        <v>25</v>
      </c>
      <c r="G73" s="41"/>
      <c r="H73" s="11">
        <f t="shared" si="4"/>
        <v>0</v>
      </c>
      <c r="I73" s="11">
        <f t="shared" si="5"/>
        <v>0</v>
      </c>
    </row>
    <row r="74" spans="1:9" ht="25.95" customHeight="1" x14ac:dyDescent="0.25">
      <c r="A74" s="8" t="s">
        <v>224</v>
      </c>
      <c r="B74" s="10" t="s">
        <v>225</v>
      </c>
      <c r="C74" s="8" t="s">
        <v>21</v>
      </c>
      <c r="D74" s="8" t="s">
        <v>226</v>
      </c>
      <c r="E74" s="9" t="s">
        <v>152</v>
      </c>
      <c r="F74" s="10">
        <v>3</v>
      </c>
      <c r="G74" s="41"/>
      <c r="H74" s="11">
        <f t="shared" si="4"/>
        <v>0</v>
      </c>
      <c r="I74" s="11">
        <f t="shared" si="5"/>
        <v>0</v>
      </c>
    </row>
    <row r="75" spans="1:9" ht="25.95" customHeight="1" x14ac:dyDescent="0.25">
      <c r="A75" s="8" t="s">
        <v>227</v>
      </c>
      <c r="B75" s="10" t="s">
        <v>228</v>
      </c>
      <c r="C75" s="8" t="s">
        <v>21</v>
      </c>
      <c r="D75" s="8" t="s">
        <v>229</v>
      </c>
      <c r="E75" s="9" t="s">
        <v>35</v>
      </c>
      <c r="F75" s="10">
        <v>1380</v>
      </c>
      <c r="G75" s="41"/>
      <c r="H75" s="11">
        <f t="shared" si="4"/>
        <v>0</v>
      </c>
      <c r="I75" s="11">
        <f t="shared" si="5"/>
        <v>0</v>
      </c>
    </row>
    <row r="76" spans="1:9" ht="25.95" customHeight="1" x14ac:dyDescent="0.25">
      <c r="A76" s="8" t="s">
        <v>230</v>
      </c>
      <c r="B76" s="10" t="s">
        <v>231</v>
      </c>
      <c r="C76" s="8" t="s">
        <v>21</v>
      </c>
      <c r="D76" s="8" t="s">
        <v>232</v>
      </c>
      <c r="E76" s="9" t="s">
        <v>35</v>
      </c>
      <c r="F76" s="10">
        <v>1960</v>
      </c>
      <c r="G76" s="41"/>
      <c r="H76" s="11">
        <f t="shared" si="4"/>
        <v>0</v>
      </c>
      <c r="I76" s="11">
        <f t="shared" si="5"/>
        <v>0</v>
      </c>
    </row>
    <row r="77" spans="1:9" ht="25.95" customHeight="1" x14ac:dyDescent="0.25">
      <c r="A77" s="8" t="s">
        <v>233</v>
      </c>
      <c r="B77" s="10" t="s">
        <v>234</v>
      </c>
      <c r="C77" s="8" t="s">
        <v>21</v>
      </c>
      <c r="D77" s="8" t="s">
        <v>235</v>
      </c>
      <c r="E77" s="9" t="s">
        <v>35</v>
      </c>
      <c r="F77" s="10">
        <v>760</v>
      </c>
      <c r="G77" s="41"/>
      <c r="H77" s="11">
        <f t="shared" si="4"/>
        <v>0</v>
      </c>
      <c r="I77" s="11">
        <f t="shared" si="5"/>
        <v>0</v>
      </c>
    </row>
    <row r="78" spans="1:9" ht="25.95" customHeight="1" x14ac:dyDescent="0.25">
      <c r="A78" s="8" t="s">
        <v>236</v>
      </c>
      <c r="B78" s="10" t="s">
        <v>237</v>
      </c>
      <c r="C78" s="8" t="s">
        <v>21</v>
      </c>
      <c r="D78" s="8" t="s">
        <v>238</v>
      </c>
      <c r="E78" s="9" t="s">
        <v>35</v>
      </c>
      <c r="F78" s="10">
        <v>98</v>
      </c>
      <c r="G78" s="41"/>
      <c r="H78" s="11">
        <f t="shared" si="4"/>
        <v>0</v>
      </c>
      <c r="I78" s="11">
        <f t="shared" si="5"/>
        <v>0</v>
      </c>
    </row>
    <row r="79" spans="1:9" ht="25.95" customHeight="1" x14ac:dyDescent="0.25">
      <c r="A79" s="8" t="s">
        <v>239</v>
      </c>
      <c r="B79" s="10" t="s">
        <v>240</v>
      </c>
      <c r="C79" s="8" t="s">
        <v>21</v>
      </c>
      <c r="D79" s="8" t="s">
        <v>241</v>
      </c>
      <c r="E79" s="9" t="s">
        <v>35</v>
      </c>
      <c r="F79" s="10">
        <v>180</v>
      </c>
      <c r="G79" s="41"/>
      <c r="H79" s="11">
        <f t="shared" si="4"/>
        <v>0</v>
      </c>
      <c r="I79" s="11">
        <f t="shared" si="5"/>
        <v>0</v>
      </c>
    </row>
    <row r="80" spans="1:9" ht="25.95" customHeight="1" x14ac:dyDescent="0.25">
      <c r="A80" s="8" t="s">
        <v>242</v>
      </c>
      <c r="B80" s="10" t="s">
        <v>243</v>
      </c>
      <c r="C80" s="8" t="s">
        <v>21</v>
      </c>
      <c r="D80" s="8" t="s">
        <v>244</v>
      </c>
      <c r="E80" s="9" t="s">
        <v>35</v>
      </c>
      <c r="F80" s="10">
        <v>70</v>
      </c>
      <c r="G80" s="41"/>
      <c r="H80" s="11">
        <f t="shared" si="4"/>
        <v>0</v>
      </c>
      <c r="I80" s="11">
        <f t="shared" si="5"/>
        <v>0</v>
      </c>
    </row>
    <row r="81" spans="1:9" ht="25.95" customHeight="1" x14ac:dyDescent="0.25">
      <c r="A81" s="8" t="s">
        <v>245</v>
      </c>
      <c r="B81" s="10" t="s">
        <v>246</v>
      </c>
      <c r="C81" s="8" t="s">
        <v>21</v>
      </c>
      <c r="D81" s="8" t="s">
        <v>247</v>
      </c>
      <c r="E81" s="9" t="s">
        <v>35</v>
      </c>
      <c r="F81" s="10">
        <v>35</v>
      </c>
      <c r="G81" s="41"/>
      <c r="H81" s="11">
        <f t="shared" si="4"/>
        <v>0</v>
      </c>
      <c r="I81" s="11">
        <f t="shared" si="5"/>
        <v>0</v>
      </c>
    </row>
    <row r="82" spans="1:9" ht="25.95" customHeight="1" x14ac:dyDescent="0.25">
      <c r="A82" s="12" t="s">
        <v>248</v>
      </c>
      <c r="B82" s="14" t="s">
        <v>249</v>
      </c>
      <c r="C82" s="12" t="s">
        <v>250</v>
      </c>
      <c r="D82" s="12" t="s">
        <v>251</v>
      </c>
      <c r="E82" s="13" t="s">
        <v>252</v>
      </c>
      <c r="F82" s="14">
        <v>1</v>
      </c>
      <c r="G82" s="42"/>
      <c r="H82" s="15">
        <f t="shared" si="4"/>
        <v>0</v>
      </c>
      <c r="I82" s="15">
        <f t="shared" si="5"/>
        <v>0</v>
      </c>
    </row>
    <row r="83" spans="1:9" ht="24" customHeight="1" x14ac:dyDescent="0.25">
      <c r="A83" s="5" t="s">
        <v>253</v>
      </c>
      <c r="B83" s="5"/>
      <c r="C83" s="5"/>
      <c r="D83" s="5" t="s">
        <v>254</v>
      </c>
      <c r="E83" s="5"/>
      <c r="F83" s="6"/>
      <c r="G83" s="40"/>
      <c r="H83" s="5"/>
      <c r="I83" s="7">
        <f>SUM(I84:I90)</f>
        <v>0</v>
      </c>
    </row>
    <row r="84" spans="1:9" ht="52.05" customHeight="1" x14ac:dyDescent="0.25">
      <c r="A84" s="8" t="s">
        <v>255</v>
      </c>
      <c r="B84" s="10" t="s">
        <v>256</v>
      </c>
      <c r="C84" s="8" t="s">
        <v>21</v>
      </c>
      <c r="D84" s="8" t="s">
        <v>257</v>
      </c>
      <c r="E84" s="9" t="s">
        <v>152</v>
      </c>
      <c r="F84" s="10">
        <v>1</v>
      </c>
      <c r="G84" s="41"/>
      <c r="H84" s="11">
        <f t="shared" ref="H84:H90" si="6">TRUNC(G84 * (1 + 20.34 / 100), 2)</f>
        <v>0</v>
      </c>
      <c r="I84" s="11">
        <f t="shared" ref="I84:I90" si="7">TRUNC(F84 * H84, 2)</f>
        <v>0</v>
      </c>
    </row>
    <row r="85" spans="1:9" ht="25.95" customHeight="1" x14ac:dyDescent="0.25">
      <c r="A85" s="8" t="s">
        <v>258</v>
      </c>
      <c r="B85" s="10" t="s">
        <v>259</v>
      </c>
      <c r="C85" s="8" t="s">
        <v>21</v>
      </c>
      <c r="D85" s="8" t="s">
        <v>260</v>
      </c>
      <c r="E85" s="9" t="s">
        <v>152</v>
      </c>
      <c r="F85" s="10">
        <v>10</v>
      </c>
      <c r="G85" s="41"/>
      <c r="H85" s="11">
        <f t="shared" si="6"/>
        <v>0</v>
      </c>
      <c r="I85" s="11">
        <f t="shared" si="7"/>
        <v>0</v>
      </c>
    </row>
    <row r="86" spans="1:9" ht="24" customHeight="1" x14ac:dyDescent="0.25">
      <c r="A86" s="8" t="s">
        <v>261</v>
      </c>
      <c r="B86" s="10" t="s">
        <v>262</v>
      </c>
      <c r="C86" s="8" t="s">
        <v>21</v>
      </c>
      <c r="D86" s="8" t="s">
        <v>263</v>
      </c>
      <c r="E86" s="9" t="s">
        <v>152</v>
      </c>
      <c r="F86" s="10">
        <v>1</v>
      </c>
      <c r="G86" s="41"/>
      <c r="H86" s="11">
        <f t="shared" si="6"/>
        <v>0</v>
      </c>
      <c r="I86" s="11">
        <f t="shared" si="7"/>
        <v>0</v>
      </c>
    </row>
    <row r="87" spans="1:9" ht="24" customHeight="1" x14ac:dyDescent="0.25">
      <c r="A87" s="8" t="s">
        <v>264</v>
      </c>
      <c r="B87" s="10" t="s">
        <v>265</v>
      </c>
      <c r="C87" s="8" t="s">
        <v>21</v>
      </c>
      <c r="D87" s="8" t="s">
        <v>266</v>
      </c>
      <c r="E87" s="9" t="s">
        <v>152</v>
      </c>
      <c r="F87" s="10">
        <v>2</v>
      </c>
      <c r="G87" s="41"/>
      <c r="H87" s="11">
        <f t="shared" si="6"/>
        <v>0</v>
      </c>
      <c r="I87" s="11">
        <f t="shared" si="7"/>
        <v>0</v>
      </c>
    </row>
    <row r="88" spans="1:9" ht="24" customHeight="1" x14ac:dyDescent="0.25">
      <c r="A88" s="8" t="s">
        <v>267</v>
      </c>
      <c r="B88" s="10" t="s">
        <v>268</v>
      </c>
      <c r="C88" s="8" t="s">
        <v>21</v>
      </c>
      <c r="D88" s="8" t="s">
        <v>269</v>
      </c>
      <c r="E88" s="9" t="s">
        <v>35</v>
      </c>
      <c r="F88" s="10">
        <v>1494.65</v>
      </c>
      <c r="G88" s="41"/>
      <c r="H88" s="11">
        <f t="shared" si="6"/>
        <v>0</v>
      </c>
      <c r="I88" s="11">
        <f t="shared" si="7"/>
        <v>0</v>
      </c>
    </row>
    <row r="89" spans="1:9" ht="25.95" customHeight="1" x14ac:dyDescent="0.25">
      <c r="A89" s="8" t="s">
        <v>270</v>
      </c>
      <c r="B89" s="10" t="s">
        <v>271</v>
      </c>
      <c r="C89" s="8" t="s">
        <v>89</v>
      </c>
      <c r="D89" s="8" t="s">
        <v>272</v>
      </c>
      <c r="E89" s="9" t="s">
        <v>35</v>
      </c>
      <c r="F89" s="10">
        <v>832.79</v>
      </c>
      <c r="G89" s="41"/>
      <c r="H89" s="11">
        <f t="shared" si="6"/>
        <v>0</v>
      </c>
      <c r="I89" s="11">
        <f t="shared" si="7"/>
        <v>0</v>
      </c>
    </row>
    <row r="90" spans="1:9" ht="24" customHeight="1" x14ac:dyDescent="0.25">
      <c r="A90" s="8" t="s">
        <v>273</v>
      </c>
      <c r="B90" s="10" t="s">
        <v>274</v>
      </c>
      <c r="C90" s="8" t="s">
        <v>21</v>
      </c>
      <c r="D90" s="8" t="s">
        <v>275</v>
      </c>
      <c r="E90" s="9" t="s">
        <v>152</v>
      </c>
      <c r="F90" s="10">
        <v>99</v>
      </c>
      <c r="G90" s="41"/>
      <c r="H90" s="11">
        <f t="shared" si="6"/>
        <v>0</v>
      </c>
      <c r="I90" s="11">
        <f t="shared" si="7"/>
        <v>0</v>
      </c>
    </row>
    <row r="91" spans="1:9" ht="24" customHeight="1" x14ac:dyDescent="0.25">
      <c r="A91" s="5" t="s">
        <v>276</v>
      </c>
      <c r="B91" s="5"/>
      <c r="C91" s="5"/>
      <c r="D91" s="5" t="s">
        <v>277</v>
      </c>
      <c r="E91" s="5"/>
      <c r="F91" s="6"/>
      <c r="G91" s="40"/>
      <c r="H91" s="5"/>
      <c r="I91" s="7">
        <f>SUM(I92,I104)</f>
        <v>0</v>
      </c>
    </row>
    <row r="92" spans="1:9" ht="24" customHeight="1" x14ac:dyDescent="0.25">
      <c r="A92" s="5" t="s">
        <v>278</v>
      </c>
      <c r="B92" s="5"/>
      <c r="C92" s="5"/>
      <c r="D92" s="5" t="s">
        <v>279</v>
      </c>
      <c r="E92" s="5"/>
      <c r="F92" s="6"/>
      <c r="G92" s="40"/>
      <c r="H92" s="5"/>
      <c r="I92" s="7">
        <f>SUM(I93:I103)</f>
        <v>0</v>
      </c>
    </row>
    <row r="93" spans="1:9" ht="25.95" customHeight="1" x14ac:dyDescent="0.25">
      <c r="A93" s="8" t="s">
        <v>280</v>
      </c>
      <c r="B93" s="10" t="s">
        <v>281</v>
      </c>
      <c r="C93" s="8" t="s">
        <v>21</v>
      </c>
      <c r="D93" s="8" t="s">
        <v>282</v>
      </c>
      <c r="E93" s="9" t="s">
        <v>35</v>
      </c>
      <c r="F93" s="10">
        <v>36</v>
      </c>
      <c r="G93" s="41"/>
      <c r="H93" s="11">
        <f t="shared" ref="H93:H103" si="8">TRUNC(G93 * (1 + 20.34 / 100), 2)</f>
        <v>0</v>
      </c>
      <c r="I93" s="11">
        <f t="shared" ref="I93:I103" si="9">TRUNC(F93 * H93, 2)</f>
        <v>0</v>
      </c>
    </row>
    <row r="94" spans="1:9" ht="39" customHeight="1" x14ac:dyDescent="0.25">
      <c r="A94" s="8" t="s">
        <v>283</v>
      </c>
      <c r="B94" s="10" t="s">
        <v>284</v>
      </c>
      <c r="C94" s="8" t="s">
        <v>21</v>
      </c>
      <c r="D94" s="8" t="s">
        <v>285</v>
      </c>
      <c r="E94" s="9" t="s">
        <v>35</v>
      </c>
      <c r="F94" s="10">
        <v>21</v>
      </c>
      <c r="G94" s="41"/>
      <c r="H94" s="11">
        <f t="shared" si="8"/>
        <v>0</v>
      </c>
      <c r="I94" s="11">
        <f t="shared" si="9"/>
        <v>0</v>
      </c>
    </row>
    <row r="95" spans="1:9" ht="25.95" customHeight="1" x14ac:dyDescent="0.25">
      <c r="A95" s="8" t="s">
        <v>286</v>
      </c>
      <c r="B95" s="10" t="s">
        <v>287</v>
      </c>
      <c r="C95" s="8" t="s">
        <v>21</v>
      </c>
      <c r="D95" s="8" t="s">
        <v>288</v>
      </c>
      <c r="E95" s="9" t="s">
        <v>152</v>
      </c>
      <c r="F95" s="10">
        <v>6</v>
      </c>
      <c r="G95" s="41"/>
      <c r="H95" s="11">
        <f t="shared" si="8"/>
        <v>0</v>
      </c>
      <c r="I95" s="11">
        <f t="shared" si="9"/>
        <v>0</v>
      </c>
    </row>
    <row r="96" spans="1:9" ht="25.95" customHeight="1" x14ac:dyDescent="0.25">
      <c r="A96" s="8" t="s">
        <v>289</v>
      </c>
      <c r="B96" s="10" t="s">
        <v>290</v>
      </c>
      <c r="C96" s="8" t="s">
        <v>21</v>
      </c>
      <c r="D96" s="8" t="s">
        <v>291</v>
      </c>
      <c r="E96" s="9" t="s">
        <v>152</v>
      </c>
      <c r="F96" s="10">
        <v>3</v>
      </c>
      <c r="G96" s="41"/>
      <c r="H96" s="11">
        <f t="shared" si="8"/>
        <v>0</v>
      </c>
      <c r="I96" s="11">
        <f t="shared" si="9"/>
        <v>0</v>
      </c>
    </row>
    <row r="97" spans="1:9" ht="39" customHeight="1" x14ac:dyDescent="0.25">
      <c r="A97" s="8" t="s">
        <v>292</v>
      </c>
      <c r="B97" s="10" t="s">
        <v>293</v>
      </c>
      <c r="C97" s="8" t="s">
        <v>21</v>
      </c>
      <c r="D97" s="8" t="s">
        <v>294</v>
      </c>
      <c r="E97" s="9" t="s">
        <v>35</v>
      </c>
      <c r="F97" s="10">
        <v>6</v>
      </c>
      <c r="G97" s="41"/>
      <c r="H97" s="11">
        <f t="shared" si="8"/>
        <v>0</v>
      </c>
      <c r="I97" s="11">
        <f t="shared" si="9"/>
        <v>0</v>
      </c>
    </row>
    <row r="98" spans="1:9" ht="25.95" customHeight="1" x14ac:dyDescent="0.25">
      <c r="A98" s="8" t="s">
        <v>295</v>
      </c>
      <c r="B98" s="10" t="s">
        <v>296</v>
      </c>
      <c r="C98" s="8" t="s">
        <v>21</v>
      </c>
      <c r="D98" s="8" t="s">
        <v>297</v>
      </c>
      <c r="E98" s="9" t="s">
        <v>152</v>
      </c>
      <c r="F98" s="10">
        <v>2</v>
      </c>
      <c r="G98" s="41"/>
      <c r="H98" s="11">
        <f t="shared" si="8"/>
        <v>0</v>
      </c>
      <c r="I98" s="11">
        <f t="shared" si="9"/>
        <v>0</v>
      </c>
    </row>
    <row r="99" spans="1:9" ht="24" customHeight="1" x14ac:dyDescent="0.25">
      <c r="A99" s="8" t="s">
        <v>298</v>
      </c>
      <c r="B99" s="10" t="s">
        <v>299</v>
      </c>
      <c r="C99" s="8" t="s">
        <v>21</v>
      </c>
      <c r="D99" s="8" t="s">
        <v>300</v>
      </c>
      <c r="E99" s="9" t="s">
        <v>152</v>
      </c>
      <c r="F99" s="10">
        <v>7</v>
      </c>
      <c r="G99" s="41"/>
      <c r="H99" s="11">
        <f t="shared" si="8"/>
        <v>0</v>
      </c>
      <c r="I99" s="11">
        <f t="shared" si="9"/>
        <v>0</v>
      </c>
    </row>
    <row r="100" spans="1:9" ht="24" customHeight="1" x14ac:dyDescent="0.25">
      <c r="A100" s="8" t="s">
        <v>301</v>
      </c>
      <c r="B100" s="10" t="s">
        <v>302</v>
      </c>
      <c r="C100" s="8" t="s">
        <v>21</v>
      </c>
      <c r="D100" s="8" t="s">
        <v>303</v>
      </c>
      <c r="E100" s="9" t="s">
        <v>152</v>
      </c>
      <c r="F100" s="10">
        <v>7</v>
      </c>
      <c r="G100" s="41"/>
      <c r="H100" s="11">
        <f t="shared" si="8"/>
        <v>0</v>
      </c>
      <c r="I100" s="11">
        <f t="shared" si="9"/>
        <v>0</v>
      </c>
    </row>
    <row r="101" spans="1:9" ht="24" customHeight="1" x14ac:dyDescent="0.25">
      <c r="A101" s="8" t="s">
        <v>304</v>
      </c>
      <c r="B101" s="10" t="s">
        <v>305</v>
      </c>
      <c r="C101" s="8" t="s">
        <v>21</v>
      </c>
      <c r="D101" s="8" t="s">
        <v>306</v>
      </c>
      <c r="E101" s="9" t="s">
        <v>152</v>
      </c>
      <c r="F101" s="10">
        <v>2</v>
      </c>
      <c r="G101" s="41"/>
      <c r="H101" s="11">
        <f t="shared" si="8"/>
        <v>0</v>
      </c>
      <c r="I101" s="11">
        <f t="shared" si="9"/>
        <v>0</v>
      </c>
    </row>
    <row r="102" spans="1:9" ht="25.95" customHeight="1" x14ac:dyDescent="0.25">
      <c r="A102" s="8" t="s">
        <v>307</v>
      </c>
      <c r="B102" s="10" t="s">
        <v>308</v>
      </c>
      <c r="C102" s="8" t="s">
        <v>21</v>
      </c>
      <c r="D102" s="8" t="s">
        <v>309</v>
      </c>
      <c r="E102" s="9" t="s">
        <v>165</v>
      </c>
      <c r="F102" s="10">
        <v>1</v>
      </c>
      <c r="G102" s="41"/>
      <c r="H102" s="11">
        <f t="shared" si="8"/>
        <v>0</v>
      </c>
      <c r="I102" s="11">
        <f t="shared" si="9"/>
        <v>0</v>
      </c>
    </row>
    <row r="103" spans="1:9" ht="25.95" customHeight="1" x14ac:dyDescent="0.25">
      <c r="A103" s="8" t="s">
        <v>310</v>
      </c>
      <c r="B103" s="10" t="s">
        <v>311</v>
      </c>
      <c r="C103" s="8" t="s">
        <v>21</v>
      </c>
      <c r="D103" s="8" t="s">
        <v>312</v>
      </c>
      <c r="E103" s="9" t="s">
        <v>152</v>
      </c>
      <c r="F103" s="10">
        <v>1</v>
      </c>
      <c r="G103" s="41"/>
      <c r="H103" s="11">
        <f t="shared" si="8"/>
        <v>0</v>
      </c>
      <c r="I103" s="11">
        <f t="shared" si="9"/>
        <v>0</v>
      </c>
    </row>
    <row r="104" spans="1:9" ht="24" customHeight="1" x14ac:dyDescent="0.25">
      <c r="A104" s="5" t="s">
        <v>313</v>
      </c>
      <c r="B104" s="5"/>
      <c r="C104" s="5"/>
      <c r="D104" s="5" t="s">
        <v>314</v>
      </c>
      <c r="E104" s="5"/>
      <c r="F104" s="6"/>
      <c r="G104" s="40"/>
      <c r="H104" s="5"/>
      <c r="I104" s="7">
        <f>SUM(I105:I111)</f>
        <v>0</v>
      </c>
    </row>
    <row r="105" spans="1:9" ht="24" customHeight="1" x14ac:dyDescent="0.25">
      <c r="A105" s="8" t="s">
        <v>315</v>
      </c>
      <c r="B105" s="10" t="s">
        <v>316</v>
      </c>
      <c r="C105" s="8" t="s">
        <v>21</v>
      </c>
      <c r="D105" s="8" t="s">
        <v>317</v>
      </c>
      <c r="E105" s="9" t="s">
        <v>152</v>
      </c>
      <c r="F105" s="10">
        <v>7</v>
      </c>
      <c r="G105" s="41"/>
      <c r="H105" s="11">
        <f t="shared" ref="H105:H111" si="10">TRUNC(G105 * (1 + 20.34 / 100), 2)</f>
        <v>0</v>
      </c>
      <c r="I105" s="11">
        <f t="shared" ref="I105:I111" si="11">TRUNC(F105 * H105, 2)</f>
        <v>0</v>
      </c>
    </row>
    <row r="106" spans="1:9" ht="39" customHeight="1" x14ac:dyDescent="0.25">
      <c r="A106" s="8" t="s">
        <v>318</v>
      </c>
      <c r="B106" s="10" t="s">
        <v>319</v>
      </c>
      <c r="C106" s="8" t="s">
        <v>89</v>
      </c>
      <c r="D106" s="8" t="s">
        <v>320</v>
      </c>
      <c r="E106" s="9" t="s">
        <v>152</v>
      </c>
      <c r="F106" s="10">
        <v>7</v>
      </c>
      <c r="G106" s="41"/>
      <c r="H106" s="11">
        <f t="shared" si="10"/>
        <v>0</v>
      </c>
      <c r="I106" s="11">
        <f t="shared" si="11"/>
        <v>0</v>
      </c>
    </row>
    <row r="107" spans="1:9" ht="25.95" customHeight="1" x14ac:dyDescent="0.25">
      <c r="A107" s="8" t="s">
        <v>321</v>
      </c>
      <c r="B107" s="10" t="s">
        <v>322</v>
      </c>
      <c r="C107" s="8" t="s">
        <v>21</v>
      </c>
      <c r="D107" s="8" t="s">
        <v>323</v>
      </c>
      <c r="E107" s="9" t="s">
        <v>152</v>
      </c>
      <c r="F107" s="10">
        <v>7</v>
      </c>
      <c r="G107" s="41"/>
      <c r="H107" s="11">
        <f t="shared" si="10"/>
        <v>0</v>
      </c>
      <c r="I107" s="11">
        <f t="shared" si="11"/>
        <v>0</v>
      </c>
    </row>
    <row r="108" spans="1:9" ht="25.95" customHeight="1" x14ac:dyDescent="0.25">
      <c r="A108" s="8" t="s">
        <v>324</v>
      </c>
      <c r="B108" s="10" t="s">
        <v>325</v>
      </c>
      <c r="C108" s="8" t="s">
        <v>21</v>
      </c>
      <c r="D108" s="8" t="s">
        <v>326</v>
      </c>
      <c r="E108" s="9" t="s">
        <v>152</v>
      </c>
      <c r="F108" s="10">
        <v>1</v>
      </c>
      <c r="G108" s="41"/>
      <c r="H108" s="11">
        <f t="shared" si="10"/>
        <v>0</v>
      </c>
      <c r="I108" s="11">
        <f t="shared" si="11"/>
        <v>0</v>
      </c>
    </row>
    <row r="109" spans="1:9" ht="25.95" customHeight="1" x14ac:dyDescent="0.25">
      <c r="A109" s="8" t="s">
        <v>327</v>
      </c>
      <c r="B109" s="10" t="s">
        <v>328</v>
      </c>
      <c r="C109" s="8" t="s">
        <v>21</v>
      </c>
      <c r="D109" s="8" t="s">
        <v>329</v>
      </c>
      <c r="E109" s="9" t="s">
        <v>35</v>
      </c>
      <c r="F109" s="10">
        <v>21</v>
      </c>
      <c r="G109" s="41"/>
      <c r="H109" s="11">
        <f t="shared" si="10"/>
        <v>0</v>
      </c>
      <c r="I109" s="11">
        <f t="shared" si="11"/>
        <v>0</v>
      </c>
    </row>
    <row r="110" spans="1:9" ht="25.95" customHeight="1" x14ac:dyDescent="0.25">
      <c r="A110" s="8" t="s">
        <v>330</v>
      </c>
      <c r="B110" s="10" t="s">
        <v>331</v>
      </c>
      <c r="C110" s="8" t="s">
        <v>21</v>
      </c>
      <c r="D110" s="8" t="s">
        <v>332</v>
      </c>
      <c r="E110" s="9" t="s">
        <v>35</v>
      </c>
      <c r="F110" s="10">
        <v>3</v>
      </c>
      <c r="G110" s="41"/>
      <c r="H110" s="11">
        <f t="shared" si="10"/>
        <v>0</v>
      </c>
      <c r="I110" s="11">
        <f t="shared" si="11"/>
        <v>0</v>
      </c>
    </row>
    <row r="111" spans="1:9" ht="24" customHeight="1" x14ac:dyDescent="0.25">
      <c r="A111" s="8" t="s">
        <v>333</v>
      </c>
      <c r="B111" s="10" t="s">
        <v>334</v>
      </c>
      <c r="C111" s="8" t="s">
        <v>21</v>
      </c>
      <c r="D111" s="8" t="s">
        <v>335</v>
      </c>
      <c r="E111" s="9" t="s">
        <v>152</v>
      </c>
      <c r="F111" s="10">
        <v>9</v>
      </c>
      <c r="G111" s="41"/>
      <c r="H111" s="11">
        <f t="shared" si="10"/>
        <v>0</v>
      </c>
      <c r="I111" s="11">
        <f t="shared" si="11"/>
        <v>0</v>
      </c>
    </row>
    <row r="112" spans="1:9" x14ac:dyDescent="0.25">
      <c r="A112" s="19"/>
      <c r="B112" s="19"/>
      <c r="C112" s="19"/>
      <c r="D112" s="19"/>
      <c r="E112" s="19"/>
      <c r="F112" s="19"/>
      <c r="G112" s="19"/>
      <c r="H112" s="19"/>
      <c r="I112" s="19"/>
    </row>
    <row r="113" spans="1:9" x14ac:dyDescent="0.25">
      <c r="A113" s="22"/>
      <c r="B113" s="22"/>
      <c r="C113" s="22"/>
      <c r="D113" s="18"/>
      <c r="E113" s="21" t="s">
        <v>336</v>
      </c>
      <c r="F113" s="22"/>
      <c r="G113" s="23">
        <f>SUM(I5,I7,I21,I35,I39,I44,I49,I83,I91)</f>
        <v>0</v>
      </c>
      <c r="H113" s="22"/>
      <c r="I113" s="22"/>
    </row>
    <row r="114" spans="1:9" ht="60" customHeight="1" x14ac:dyDescent="0.25">
      <c r="A114" s="17"/>
      <c r="B114" s="17"/>
      <c r="C114" s="17"/>
      <c r="D114" s="17"/>
      <c r="E114" s="17"/>
      <c r="F114" s="17"/>
      <c r="G114" s="17"/>
      <c r="H114" s="17"/>
      <c r="I114" s="17"/>
    </row>
    <row r="115" spans="1:9" ht="70.05" customHeight="1" x14ac:dyDescent="0.25">
      <c r="A115" s="38" t="s">
        <v>359</v>
      </c>
      <c r="B115" s="24"/>
      <c r="C115" s="24"/>
      <c r="D115" s="24"/>
      <c r="E115" s="24"/>
      <c r="F115" s="24"/>
      <c r="G115" s="24"/>
      <c r="H115" s="24"/>
      <c r="I115" s="24"/>
    </row>
  </sheetData>
  <sheetProtection algorithmName="SHA-512" hashValue="2Bbe5nFetBgAxGFqy8TKNWOJ5xftzdZAgfPpek/z+VMnvg+ijQdbPzjso3m/qTwvXpwdD7Zf+lRTVcwa+d8E7A==" saltValue="gxsdHeZRMSk1UZI1NUE3ag==" spinCount="100000" sheet="1" insertColumns="0" insertRows="0" insertHyperlinks="0" deleteColumns="0" deleteRows="0" sort="0" autoFilter="0" pivotTables="0"/>
  <mergeCells count="11">
    <mergeCell ref="A113:C113"/>
    <mergeCell ref="E113:F113"/>
    <mergeCell ref="G113:I113"/>
    <mergeCell ref="A115:I115"/>
    <mergeCell ref="A3:I3"/>
    <mergeCell ref="E1:F1"/>
    <mergeCell ref="G1:H1"/>
    <mergeCell ref="I1"/>
    <mergeCell ref="E2:F2"/>
    <mergeCell ref="G2:H2"/>
    <mergeCell ref="I2"/>
  </mergeCells>
  <pageMargins left="0.5" right="0.5" top="1" bottom="1" header="0.5" footer="0.5"/>
  <pageSetup paperSize="9" scale="81" fitToHeight="0" orientation="landscape" r:id="rId1"/>
  <headerFooter>
    <oddHeader>&amp;L &amp;CPrefeitura Municipal da Estância Turística Hidromineral de Serra Negra
CNPJ: 44.847.663/0001-11 &amp;R</oddHeader>
    <oddFooter>&amp;L &amp;C Centro Administrativo Prefeito Jesus Adib Abi Chedid -  - Serra Negra / SP
 / obras01@serranegra.sp.gov.br &amp;R</oddFooter>
  </headerFooter>
  <rowBreaks count="1" manualBreakCount="1">
    <brk id="10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F64512-34E3-4596-9D61-069C961AAAD9}">
  <sheetPr>
    <pageSetUpPr fitToPage="1"/>
  </sheetPr>
  <dimension ref="A1:H20"/>
  <sheetViews>
    <sheetView tabSelected="1" showOutlineSymbols="0" showWhiteSpace="0" view="pageBreakPreview" zoomScale="85" zoomScaleNormal="100" zoomScaleSheetLayoutView="85" workbookViewId="0">
      <selection activeCell="A20" sqref="A20:G20"/>
    </sheetView>
  </sheetViews>
  <sheetFormatPr defaultRowHeight="13.8" x14ac:dyDescent="0.25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8" x14ac:dyDescent="0.25">
      <c r="A1" s="26"/>
      <c r="B1" s="26" t="s">
        <v>0</v>
      </c>
      <c r="C1" s="26" t="s">
        <v>1</v>
      </c>
      <c r="D1" s="27" t="s">
        <v>2</v>
      </c>
      <c r="E1" s="27"/>
      <c r="F1" s="27" t="s">
        <v>3</v>
      </c>
      <c r="G1" s="27"/>
    </row>
    <row r="2" spans="1:8" ht="94.95" customHeight="1" x14ac:dyDescent="0.25">
      <c r="A2" s="28"/>
      <c r="B2" s="28" t="s">
        <v>4</v>
      </c>
      <c r="C2" s="28" t="s">
        <v>337</v>
      </c>
      <c r="D2" s="29" t="s">
        <v>5</v>
      </c>
      <c r="E2" s="29"/>
      <c r="F2" s="29" t="s">
        <v>6</v>
      </c>
      <c r="G2" s="29"/>
    </row>
    <row r="3" spans="1:8" x14ac:dyDescent="0.25">
      <c r="A3" s="30" t="s">
        <v>338</v>
      </c>
      <c r="B3" s="24"/>
      <c r="C3" s="24"/>
      <c r="D3" s="24"/>
      <c r="E3" s="24"/>
      <c r="F3" s="24"/>
      <c r="G3" s="24"/>
    </row>
    <row r="4" spans="1:8" x14ac:dyDescent="0.25">
      <c r="A4" s="31" t="s">
        <v>8</v>
      </c>
      <c r="B4" s="31" t="s">
        <v>11</v>
      </c>
      <c r="C4" s="32" t="s">
        <v>339</v>
      </c>
      <c r="D4" s="32" t="s">
        <v>340</v>
      </c>
      <c r="E4" s="32" t="s">
        <v>341</v>
      </c>
      <c r="F4" s="32" t="s">
        <v>342</v>
      </c>
      <c r="G4" s="32" t="s">
        <v>343</v>
      </c>
      <c r="H4" s="32" t="s">
        <v>344</v>
      </c>
    </row>
    <row r="5" spans="1:8" ht="26.4" x14ac:dyDescent="0.25">
      <c r="A5" s="33" t="s">
        <v>17</v>
      </c>
      <c r="B5" s="33" t="s">
        <v>18</v>
      </c>
      <c r="C5" s="34" t="s">
        <v>345</v>
      </c>
      <c r="D5" s="34"/>
      <c r="E5" s="34"/>
      <c r="F5" s="34"/>
      <c r="G5" s="34"/>
      <c r="H5" s="34"/>
    </row>
    <row r="6" spans="1:8" ht="26.4" x14ac:dyDescent="0.25">
      <c r="A6" s="33" t="s">
        <v>24</v>
      </c>
      <c r="B6" s="33" t="s">
        <v>25</v>
      </c>
      <c r="C6" s="34" t="s">
        <v>346</v>
      </c>
      <c r="D6" s="34"/>
      <c r="E6" s="34"/>
      <c r="F6" s="34"/>
      <c r="G6" s="34"/>
      <c r="H6" s="34"/>
    </row>
    <row r="7" spans="1:8" ht="26.4" x14ac:dyDescent="0.25">
      <c r="A7" s="33" t="s">
        <v>67</v>
      </c>
      <c r="B7" s="33" t="s">
        <v>68</v>
      </c>
      <c r="C7" s="34" t="s">
        <v>347</v>
      </c>
      <c r="D7" s="34"/>
      <c r="E7" s="34"/>
      <c r="F7" s="34"/>
      <c r="G7" s="34"/>
      <c r="H7" s="34"/>
    </row>
    <row r="8" spans="1:8" ht="26.4" x14ac:dyDescent="0.25">
      <c r="A8" s="33" t="s">
        <v>108</v>
      </c>
      <c r="B8" s="33" t="s">
        <v>109</v>
      </c>
      <c r="C8" s="34" t="s">
        <v>348</v>
      </c>
      <c r="D8" s="34"/>
      <c r="E8" s="34"/>
      <c r="F8" s="34"/>
      <c r="G8" s="34"/>
      <c r="H8" s="34"/>
    </row>
    <row r="9" spans="1:8" ht="26.4" x14ac:dyDescent="0.25">
      <c r="A9" s="33" t="s">
        <v>119</v>
      </c>
      <c r="B9" s="33" t="s">
        <v>120</v>
      </c>
      <c r="C9" s="34" t="s">
        <v>349</v>
      </c>
      <c r="D9" s="34"/>
      <c r="E9" s="34"/>
      <c r="F9" s="34"/>
      <c r="G9" s="34"/>
      <c r="H9" s="34"/>
    </row>
    <row r="10" spans="1:8" ht="26.4" x14ac:dyDescent="0.25">
      <c r="A10" s="33" t="s">
        <v>133</v>
      </c>
      <c r="B10" s="33" t="s">
        <v>134</v>
      </c>
      <c r="C10" s="34" t="s">
        <v>350</v>
      </c>
      <c r="D10" s="34"/>
      <c r="E10" s="34"/>
      <c r="F10" s="34"/>
      <c r="G10" s="34"/>
      <c r="H10" s="34"/>
    </row>
    <row r="11" spans="1:8" ht="26.4" x14ac:dyDescent="0.25">
      <c r="A11" s="33" t="s">
        <v>147</v>
      </c>
      <c r="B11" s="33" t="s">
        <v>148</v>
      </c>
      <c r="C11" s="34" t="s">
        <v>351</v>
      </c>
      <c r="D11" s="34"/>
      <c r="E11" s="34"/>
      <c r="F11" s="34"/>
      <c r="G11" s="34"/>
      <c r="H11" s="34"/>
    </row>
    <row r="12" spans="1:8" ht="26.4" x14ac:dyDescent="0.25">
      <c r="A12" s="33" t="s">
        <v>253</v>
      </c>
      <c r="B12" s="33" t="s">
        <v>254</v>
      </c>
      <c r="C12" s="34" t="s">
        <v>352</v>
      </c>
      <c r="D12" s="34"/>
      <c r="E12" s="34"/>
      <c r="F12" s="34"/>
      <c r="G12" s="34"/>
      <c r="H12" s="34"/>
    </row>
    <row r="13" spans="1:8" ht="26.4" x14ac:dyDescent="0.25">
      <c r="A13" s="33" t="s">
        <v>276</v>
      </c>
      <c r="B13" s="33" t="s">
        <v>277</v>
      </c>
      <c r="C13" s="34" t="s">
        <v>353</v>
      </c>
      <c r="D13" s="34"/>
      <c r="E13" s="34"/>
      <c r="F13" s="34"/>
      <c r="G13" s="34"/>
      <c r="H13" s="34"/>
    </row>
    <row r="14" spans="1:8" x14ac:dyDescent="0.25">
      <c r="A14" s="29" t="s">
        <v>354</v>
      </c>
      <c r="B14" s="29"/>
      <c r="C14" s="28"/>
      <c r="D14" s="35"/>
      <c r="E14" s="35"/>
      <c r="F14" s="35"/>
      <c r="G14" s="35"/>
      <c r="H14" s="35"/>
    </row>
    <row r="15" spans="1:8" x14ac:dyDescent="0.25">
      <c r="A15" s="29" t="s">
        <v>355</v>
      </c>
      <c r="B15" s="29"/>
      <c r="C15" s="28"/>
      <c r="D15" s="35"/>
      <c r="E15" s="35"/>
      <c r="F15" s="35"/>
      <c r="G15" s="35"/>
      <c r="H15" s="35"/>
    </row>
    <row r="16" spans="1:8" x14ac:dyDescent="0.25">
      <c r="A16" s="29" t="s">
        <v>356</v>
      </c>
      <c r="B16" s="29"/>
      <c r="C16" s="28"/>
      <c r="D16" s="35"/>
      <c r="E16" s="35"/>
      <c r="F16" s="35"/>
      <c r="G16" s="35"/>
      <c r="H16" s="35"/>
    </row>
    <row r="17" spans="1:8" x14ac:dyDescent="0.25">
      <c r="A17" s="29" t="s">
        <v>357</v>
      </c>
      <c r="B17" s="29"/>
      <c r="C17" s="28"/>
      <c r="D17" s="35"/>
      <c r="E17" s="35"/>
      <c r="F17" s="35"/>
      <c r="G17" s="35"/>
      <c r="H17" s="35"/>
    </row>
    <row r="18" spans="1:8" x14ac:dyDescent="0.25">
      <c r="A18" s="36"/>
      <c r="B18" s="36"/>
      <c r="C18" s="36"/>
      <c r="D18" s="36"/>
      <c r="E18" s="36"/>
      <c r="F18" s="36"/>
      <c r="G18" s="36"/>
    </row>
    <row r="19" spans="1:8" ht="60" customHeight="1" x14ac:dyDescent="0.25">
      <c r="A19" s="37"/>
      <c r="B19" s="37"/>
      <c r="C19" s="37"/>
      <c r="D19" s="37"/>
      <c r="E19" s="37"/>
      <c r="F19" s="37"/>
      <c r="G19" s="37"/>
    </row>
    <row r="20" spans="1:8" ht="70.05" customHeight="1" x14ac:dyDescent="0.25">
      <c r="A20" s="38" t="s">
        <v>358</v>
      </c>
      <c r="B20" s="24"/>
      <c r="C20" s="24"/>
      <c r="D20" s="24"/>
      <c r="E20" s="24"/>
      <c r="F20" s="24"/>
      <c r="G20" s="24"/>
    </row>
  </sheetData>
  <mergeCells count="10">
    <mergeCell ref="A15:B15"/>
    <mergeCell ref="A16:B16"/>
    <mergeCell ref="A17:B17"/>
    <mergeCell ref="A20:G20"/>
    <mergeCell ref="D1:E1"/>
    <mergeCell ref="F1:G1"/>
    <mergeCell ref="D2:E2"/>
    <mergeCell ref="F2:G2"/>
    <mergeCell ref="A3:G3"/>
    <mergeCell ref="A14:B14"/>
  </mergeCells>
  <pageMargins left="0.5" right="0.5" top="1" bottom="1" header="0.5" footer="0.5"/>
  <pageSetup paperSize="8" fitToHeight="0" orientation="landscape" r:id="rId1"/>
  <headerFooter>
    <oddHeader>&amp;L &amp;CPrefeitura Municipal da Estância Turística Hidromineral de Serra Negra
CNPJ: 44.847.663/0001-11 &amp;R</oddHeader>
    <oddFooter>&amp;L &amp;C Centro Administrativo Prefeito Jesus Adib Abi Chedid -  - Serra Negra / SP
 / obras01@serranegra.sp.gov.br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Orçamento Sintético</vt:lpstr>
      <vt:lpstr>Cronograma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Secretaria de Obras</cp:lastModifiedBy>
  <cp:revision>0</cp:revision>
  <cp:lastPrinted>2025-01-20T20:32:16Z</cp:lastPrinted>
  <dcterms:created xsi:type="dcterms:W3CDTF">2025-01-20T20:07:14Z</dcterms:created>
  <dcterms:modified xsi:type="dcterms:W3CDTF">2025-01-20T20:38:35Z</dcterms:modified>
</cp:coreProperties>
</file>