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Planejamento\contrucao_nova_ubs_viladirce\licitacao_novaubs\"/>
    </mc:Choice>
  </mc:AlternateContent>
  <xr:revisionPtr revIDLastSave="0" documentId="13_ncr:1_{925267B7-92AF-468D-AF63-E3F00C18FB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Sintético'!$A$1:$N$518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98" i="1"/>
  <c r="J98" i="1" s="1"/>
  <c r="K98" i="1" l="1"/>
  <c r="I98" i="1"/>
  <c r="H160" i="1" l="1"/>
  <c r="J160" i="1" s="1"/>
  <c r="K160" i="1" s="1"/>
  <c r="H97" i="1"/>
  <c r="I97" i="1" s="1"/>
  <c r="H96" i="1"/>
  <c r="J96" i="1" s="1"/>
  <c r="K96" i="1" s="1"/>
  <c r="N507" i="1"/>
  <c r="N506" i="1"/>
  <c r="N504" i="1"/>
  <c r="N503" i="1"/>
  <c r="N493" i="1"/>
  <c r="N494" i="1"/>
  <c r="N495" i="1"/>
  <c r="N496" i="1"/>
  <c r="N497" i="1"/>
  <c r="N498" i="1"/>
  <c r="N499" i="1"/>
  <c r="N500" i="1"/>
  <c r="N501" i="1"/>
  <c r="N492" i="1"/>
  <c r="N485" i="1"/>
  <c r="N486" i="1"/>
  <c r="N487" i="1"/>
  <c r="N488" i="1"/>
  <c r="N489" i="1"/>
  <c r="N490" i="1"/>
  <c r="N484" i="1"/>
  <c r="N481" i="1"/>
  <c r="N480" i="1" s="1"/>
  <c r="N479" i="1"/>
  <c r="N478" i="1" s="1"/>
  <c r="N477" i="1"/>
  <c r="N476" i="1" s="1"/>
  <c r="N475" i="1"/>
  <c r="N474" i="1"/>
  <c r="N465" i="1"/>
  <c r="N466" i="1"/>
  <c r="N467" i="1"/>
  <c r="N468" i="1"/>
  <c r="N469" i="1"/>
  <c r="N470" i="1"/>
  <c r="N471" i="1"/>
  <c r="N464" i="1"/>
  <c r="N457" i="1"/>
  <c r="N458" i="1"/>
  <c r="N459" i="1"/>
  <c r="N460" i="1"/>
  <c r="N461" i="1"/>
  <c r="N462" i="1"/>
  <c r="N456" i="1"/>
  <c r="N452" i="1"/>
  <c r="N453" i="1"/>
  <c r="N454" i="1"/>
  <c r="N451" i="1"/>
  <c r="N439" i="1"/>
  <c r="N440" i="1"/>
  <c r="N441" i="1"/>
  <c r="N442" i="1"/>
  <c r="N443" i="1"/>
  <c r="N444" i="1"/>
  <c r="N445" i="1"/>
  <c r="N446" i="1"/>
  <c r="N447" i="1"/>
  <c r="N448" i="1"/>
  <c r="N449" i="1"/>
  <c r="N438" i="1"/>
  <c r="N426" i="1"/>
  <c r="N427" i="1"/>
  <c r="N428" i="1"/>
  <c r="N429" i="1"/>
  <c r="N430" i="1"/>
  <c r="N431" i="1"/>
  <c r="N432" i="1"/>
  <c r="N433" i="1"/>
  <c r="N434" i="1"/>
  <c r="N435" i="1"/>
  <c r="N425" i="1"/>
  <c r="N420" i="1"/>
  <c r="N421" i="1"/>
  <c r="N422" i="1"/>
  <c r="N423" i="1"/>
  <c r="N419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333" i="1"/>
  <c r="N320" i="1"/>
  <c r="N321" i="1"/>
  <c r="N322" i="1"/>
  <c r="N323" i="1"/>
  <c r="N324" i="1"/>
  <c r="N325" i="1"/>
  <c r="N326" i="1"/>
  <c r="N327" i="1"/>
  <c r="N328" i="1"/>
  <c r="N329" i="1"/>
  <c r="N330" i="1"/>
  <c r="N319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297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6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22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05" i="1"/>
  <c r="N198" i="1"/>
  <c r="N199" i="1"/>
  <c r="N200" i="1"/>
  <c r="N201" i="1"/>
  <c r="N202" i="1"/>
  <c r="N203" i="1"/>
  <c r="N197" i="1"/>
  <c r="N195" i="1"/>
  <c r="N194" i="1" s="1"/>
  <c r="N192" i="1"/>
  <c r="N191" i="1" s="1"/>
  <c r="N190" i="1"/>
  <c r="N189" i="1"/>
  <c r="N187" i="1"/>
  <c r="N186" i="1"/>
  <c r="N181" i="1"/>
  <c r="N182" i="1"/>
  <c r="N183" i="1"/>
  <c r="N184" i="1"/>
  <c r="N180" i="1"/>
  <c r="N177" i="1"/>
  <c r="N176" i="1" s="1"/>
  <c r="N175" i="1" s="1"/>
  <c r="N174" i="1"/>
  <c r="N173" i="1" s="1"/>
  <c r="N172" i="1" s="1"/>
  <c r="N171" i="1"/>
  <c r="N170" i="1" s="1"/>
  <c r="N169" i="1"/>
  <c r="N168" i="1"/>
  <c r="N166" i="1"/>
  <c r="N165" i="1"/>
  <c r="N162" i="1"/>
  <c r="N161" i="1" s="1"/>
  <c r="N158" i="1"/>
  <c r="N159" i="1"/>
  <c r="N157" i="1"/>
  <c r="N149" i="1"/>
  <c r="N150" i="1"/>
  <c r="N151" i="1"/>
  <c r="N152" i="1"/>
  <c r="N153" i="1"/>
  <c r="N154" i="1"/>
  <c r="N148" i="1"/>
  <c r="N146" i="1"/>
  <c r="N145" i="1" s="1"/>
  <c r="N144" i="1" s="1"/>
  <c r="N142" i="1"/>
  <c r="N143" i="1"/>
  <c r="N141" i="1"/>
  <c r="N135" i="1"/>
  <c r="N136" i="1"/>
  <c r="N137" i="1"/>
  <c r="N138" i="1"/>
  <c r="N139" i="1"/>
  <c r="N134" i="1"/>
  <c r="N128" i="1"/>
  <c r="N129" i="1"/>
  <c r="N130" i="1"/>
  <c r="N131" i="1"/>
  <c r="N127" i="1"/>
  <c r="N123" i="1"/>
  <c r="N122" i="1"/>
  <c r="N120" i="1"/>
  <c r="N119" i="1"/>
  <c r="N117" i="1"/>
  <c r="N116" i="1"/>
  <c r="N113" i="1"/>
  <c r="N114" i="1"/>
  <c r="N112" i="1"/>
  <c r="N108" i="1"/>
  <c r="N109" i="1"/>
  <c r="N107" i="1"/>
  <c r="N103" i="1"/>
  <c r="N104" i="1"/>
  <c r="N105" i="1"/>
  <c r="N102" i="1"/>
  <c r="N95" i="1"/>
  <c r="N99" i="1"/>
  <c r="N100" i="1"/>
  <c r="N94" i="1"/>
  <c r="N89" i="1"/>
  <c r="N90" i="1"/>
  <c r="N91" i="1"/>
  <c r="N88" i="1"/>
  <c r="N79" i="1"/>
  <c r="N80" i="1"/>
  <c r="N81" i="1"/>
  <c r="N82" i="1"/>
  <c r="N83" i="1"/>
  <c r="N84" i="1"/>
  <c r="N85" i="1"/>
  <c r="N86" i="1"/>
  <c r="N78" i="1"/>
  <c r="N69" i="1"/>
  <c r="N70" i="1"/>
  <c r="N71" i="1"/>
  <c r="N72" i="1"/>
  <c r="N73" i="1"/>
  <c r="N74" i="1"/>
  <c r="N75" i="1"/>
  <c r="N76" i="1"/>
  <c r="N68" i="1"/>
  <c r="N62" i="1"/>
  <c r="N63" i="1"/>
  <c r="N64" i="1"/>
  <c r="N65" i="1"/>
  <c r="N66" i="1"/>
  <c r="N61" i="1"/>
  <c r="N48" i="1"/>
  <c r="N49" i="1"/>
  <c r="N50" i="1"/>
  <c r="N51" i="1"/>
  <c r="N52" i="1"/>
  <c r="N53" i="1"/>
  <c r="N54" i="1"/>
  <c r="N55" i="1"/>
  <c r="N56" i="1"/>
  <c r="N57" i="1"/>
  <c r="N58" i="1"/>
  <c r="N47" i="1"/>
  <c r="N37" i="1"/>
  <c r="N38" i="1"/>
  <c r="N39" i="1"/>
  <c r="N40" i="1"/>
  <c r="N41" i="1"/>
  <c r="N42" i="1"/>
  <c r="N43" i="1"/>
  <c r="N44" i="1"/>
  <c r="N45" i="1"/>
  <c r="N36" i="1"/>
  <c r="N30" i="1"/>
  <c r="N31" i="1"/>
  <c r="N32" i="1"/>
  <c r="N33" i="1"/>
  <c r="N34" i="1"/>
  <c r="N29" i="1"/>
  <c r="N19" i="1"/>
  <c r="N20" i="1"/>
  <c r="N21" i="1"/>
  <c r="N22" i="1"/>
  <c r="N23" i="1"/>
  <c r="N24" i="1"/>
  <c r="N25" i="1"/>
  <c r="N26" i="1"/>
  <c r="N18" i="1"/>
  <c r="H507" i="1"/>
  <c r="I507" i="1" s="1"/>
  <c r="H506" i="1"/>
  <c r="I506" i="1" s="1"/>
  <c r="H504" i="1"/>
  <c r="I504" i="1" s="1"/>
  <c r="H503" i="1"/>
  <c r="J503" i="1" s="1"/>
  <c r="K503" i="1" s="1"/>
  <c r="H493" i="1"/>
  <c r="I493" i="1" s="1"/>
  <c r="H494" i="1"/>
  <c r="J494" i="1" s="1"/>
  <c r="K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492" i="1"/>
  <c r="I492" i="1" s="1"/>
  <c r="H485" i="1"/>
  <c r="J485" i="1" s="1"/>
  <c r="K485" i="1" s="1"/>
  <c r="H486" i="1"/>
  <c r="I486" i="1" s="1"/>
  <c r="H487" i="1"/>
  <c r="I487" i="1" s="1"/>
  <c r="H488" i="1"/>
  <c r="I488" i="1" s="1"/>
  <c r="H489" i="1"/>
  <c r="I489" i="1" s="1"/>
  <c r="H490" i="1"/>
  <c r="I490" i="1" s="1"/>
  <c r="H484" i="1"/>
  <c r="J484" i="1" s="1"/>
  <c r="K484" i="1" s="1"/>
  <c r="H481" i="1"/>
  <c r="I481" i="1" s="1"/>
  <c r="I480" i="1" s="1"/>
  <c r="H479" i="1"/>
  <c r="I479" i="1" s="1"/>
  <c r="H477" i="1"/>
  <c r="I477" i="1" s="1"/>
  <c r="H475" i="1"/>
  <c r="I475" i="1" s="1"/>
  <c r="H474" i="1"/>
  <c r="J474" i="1" s="1"/>
  <c r="K474" i="1" s="1"/>
  <c r="H465" i="1"/>
  <c r="I465" i="1" s="1"/>
  <c r="H466" i="1"/>
  <c r="J466" i="1" s="1"/>
  <c r="K466" i="1" s="1"/>
  <c r="H467" i="1"/>
  <c r="I467" i="1" s="1"/>
  <c r="H468" i="1"/>
  <c r="J468" i="1" s="1"/>
  <c r="K468" i="1" s="1"/>
  <c r="H469" i="1"/>
  <c r="I469" i="1" s="1"/>
  <c r="H470" i="1"/>
  <c r="I470" i="1" s="1"/>
  <c r="H471" i="1"/>
  <c r="I471" i="1" s="1"/>
  <c r="H464" i="1"/>
  <c r="I464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56" i="1"/>
  <c r="I456" i="1" s="1"/>
  <c r="H452" i="1"/>
  <c r="J452" i="1" s="1"/>
  <c r="K452" i="1" s="1"/>
  <c r="H453" i="1"/>
  <c r="I453" i="1" s="1"/>
  <c r="H454" i="1"/>
  <c r="I454" i="1" s="1"/>
  <c r="H451" i="1"/>
  <c r="I451" i="1" s="1"/>
  <c r="H449" i="1"/>
  <c r="I449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38" i="1"/>
  <c r="I438" i="1" s="1"/>
  <c r="H426" i="1"/>
  <c r="I426" i="1" s="1"/>
  <c r="H427" i="1"/>
  <c r="I427" i="1" s="1"/>
  <c r="H428" i="1"/>
  <c r="J428" i="1" s="1"/>
  <c r="K428" i="1" s="1"/>
  <c r="H429" i="1"/>
  <c r="I429" i="1" s="1"/>
  <c r="H430" i="1"/>
  <c r="J430" i="1" s="1"/>
  <c r="K430" i="1" s="1"/>
  <c r="H431" i="1"/>
  <c r="I431" i="1" s="1"/>
  <c r="H432" i="1"/>
  <c r="J432" i="1" s="1"/>
  <c r="K432" i="1" s="1"/>
  <c r="H433" i="1"/>
  <c r="I433" i="1" s="1"/>
  <c r="H434" i="1"/>
  <c r="J434" i="1" s="1"/>
  <c r="K434" i="1" s="1"/>
  <c r="H435" i="1"/>
  <c r="I435" i="1" s="1"/>
  <c r="H425" i="1"/>
  <c r="I425" i="1" s="1"/>
  <c r="H420" i="1"/>
  <c r="I420" i="1" s="1"/>
  <c r="H421" i="1"/>
  <c r="I421" i="1" s="1"/>
  <c r="H422" i="1"/>
  <c r="I422" i="1" s="1"/>
  <c r="H423" i="1"/>
  <c r="I423" i="1" s="1"/>
  <c r="H419" i="1"/>
  <c r="H334" i="1"/>
  <c r="I334" i="1" s="1"/>
  <c r="H335" i="1"/>
  <c r="J335" i="1" s="1"/>
  <c r="K335" i="1" s="1"/>
  <c r="H336" i="1"/>
  <c r="I336" i="1" s="1"/>
  <c r="H337" i="1"/>
  <c r="J337" i="1" s="1"/>
  <c r="K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J345" i="1" s="1"/>
  <c r="K345" i="1" s="1"/>
  <c r="H346" i="1"/>
  <c r="I346" i="1" s="1"/>
  <c r="H347" i="1"/>
  <c r="I347" i="1" s="1"/>
  <c r="H348" i="1"/>
  <c r="I348" i="1" s="1"/>
  <c r="H349" i="1"/>
  <c r="J349" i="1" s="1"/>
  <c r="K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J357" i="1" s="1"/>
  <c r="K357" i="1" s="1"/>
  <c r="H358" i="1"/>
  <c r="I358" i="1" s="1"/>
  <c r="H359" i="1"/>
  <c r="I359" i="1" s="1"/>
  <c r="H360" i="1"/>
  <c r="I360" i="1" s="1"/>
  <c r="H361" i="1"/>
  <c r="J361" i="1" s="1"/>
  <c r="K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J369" i="1" s="1"/>
  <c r="K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J381" i="1" s="1"/>
  <c r="K381" i="1" s="1"/>
  <c r="H382" i="1"/>
  <c r="I382" i="1" s="1"/>
  <c r="H383" i="1"/>
  <c r="I383" i="1" s="1"/>
  <c r="H384" i="1"/>
  <c r="J384" i="1" s="1"/>
  <c r="K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J391" i="1" s="1"/>
  <c r="K391" i="1" s="1"/>
  <c r="H392" i="1"/>
  <c r="I392" i="1" s="1"/>
  <c r="H393" i="1"/>
  <c r="J393" i="1" s="1"/>
  <c r="K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J403" i="1" s="1"/>
  <c r="K403" i="1" s="1"/>
  <c r="H404" i="1"/>
  <c r="I404" i="1" s="1"/>
  <c r="H405" i="1"/>
  <c r="J405" i="1" s="1"/>
  <c r="K405" i="1" s="1"/>
  <c r="H406" i="1"/>
  <c r="I406" i="1" s="1"/>
  <c r="H407" i="1"/>
  <c r="J407" i="1" s="1"/>
  <c r="K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J413" i="1" s="1"/>
  <c r="K413" i="1" s="1"/>
  <c r="H414" i="1"/>
  <c r="I414" i="1" s="1"/>
  <c r="H415" i="1"/>
  <c r="J415" i="1" s="1"/>
  <c r="K415" i="1" s="1"/>
  <c r="H416" i="1"/>
  <c r="I416" i="1" s="1"/>
  <c r="H417" i="1"/>
  <c r="J417" i="1" s="1"/>
  <c r="K417" i="1" s="1"/>
  <c r="H333" i="1"/>
  <c r="J333" i="1" s="1"/>
  <c r="K333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J326" i="1" s="1"/>
  <c r="K326" i="1" s="1"/>
  <c r="H327" i="1"/>
  <c r="I327" i="1" s="1"/>
  <c r="H328" i="1"/>
  <c r="I328" i="1" s="1"/>
  <c r="H329" i="1"/>
  <c r="I329" i="1" s="1"/>
  <c r="H330" i="1"/>
  <c r="I330" i="1" s="1"/>
  <c r="H319" i="1"/>
  <c r="I319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J306" i="1" s="1"/>
  <c r="K306" i="1" s="1"/>
  <c r="H307" i="1"/>
  <c r="I307" i="1" s="1"/>
  <c r="H308" i="1"/>
  <c r="J308" i="1" s="1"/>
  <c r="K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297" i="1"/>
  <c r="I297" i="1" s="1"/>
  <c r="H263" i="1"/>
  <c r="I263" i="1" s="1"/>
  <c r="H264" i="1"/>
  <c r="J264" i="1" s="1"/>
  <c r="K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J273" i="1" s="1"/>
  <c r="K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J284" i="1" s="1"/>
  <c r="K284" i="1" s="1"/>
  <c r="H285" i="1"/>
  <c r="J285" i="1" s="1"/>
  <c r="K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62" i="1"/>
  <c r="I262" i="1" s="1"/>
  <c r="H223" i="1"/>
  <c r="I223" i="1" s="1"/>
  <c r="H224" i="1"/>
  <c r="J224" i="1" s="1"/>
  <c r="K224" i="1" s="1"/>
  <c r="H225" i="1"/>
  <c r="I225" i="1" s="1"/>
  <c r="H226" i="1"/>
  <c r="J226" i="1" s="1"/>
  <c r="K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J234" i="1" s="1"/>
  <c r="K234" i="1" s="1"/>
  <c r="H235" i="1"/>
  <c r="I235" i="1" s="1"/>
  <c r="H236" i="1"/>
  <c r="I236" i="1" s="1"/>
  <c r="H237" i="1"/>
  <c r="I237" i="1" s="1"/>
  <c r="H238" i="1"/>
  <c r="J238" i="1" s="1"/>
  <c r="K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J246" i="1" s="1"/>
  <c r="K246" i="1" s="1"/>
  <c r="H247" i="1"/>
  <c r="I247" i="1" s="1"/>
  <c r="H248" i="1"/>
  <c r="I248" i="1" s="1"/>
  <c r="H249" i="1"/>
  <c r="I249" i="1" s="1"/>
  <c r="H250" i="1"/>
  <c r="J250" i="1" s="1"/>
  <c r="K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J258" i="1" s="1"/>
  <c r="K258" i="1" s="1"/>
  <c r="H259" i="1"/>
  <c r="I259" i="1" s="1"/>
  <c r="H260" i="1"/>
  <c r="I260" i="1" s="1"/>
  <c r="H222" i="1"/>
  <c r="I222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J214" i="1" s="1"/>
  <c r="K214" i="1" s="1"/>
  <c r="H215" i="1"/>
  <c r="I215" i="1" s="1"/>
  <c r="H216" i="1"/>
  <c r="J216" i="1" s="1"/>
  <c r="K216" i="1" s="1"/>
  <c r="H217" i="1"/>
  <c r="J217" i="1" s="1"/>
  <c r="K217" i="1" s="1"/>
  <c r="H218" i="1"/>
  <c r="I218" i="1" s="1"/>
  <c r="H219" i="1"/>
  <c r="I219" i="1" s="1"/>
  <c r="H205" i="1"/>
  <c r="J205" i="1" s="1"/>
  <c r="K205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197" i="1"/>
  <c r="J197" i="1" s="1"/>
  <c r="K197" i="1" s="1"/>
  <c r="H195" i="1"/>
  <c r="I195" i="1" s="1"/>
  <c r="H192" i="1"/>
  <c r="J192" i="1" s="1"/>
  <c r="K192" i="1" s="1"/>
  <c r="H190" i="1"/>
  <c r="J190" i="1" s="1"/>
  <c r="K190" i="1" s="1"/>
  <c r="H189" i="1"/>
  <c r="J189" i="1" s="1"/>
  <c r="K189" i="1" s="1"/>
  <c r="H187" i="1"/>
  <c r="I187" i="1" s="1"/>
  <c r="H186" i="1"/>
  <c r="I186" i="1" s="1"/>
  <c r="H181" i="1"/>
  <c r="I181" i="1" s="1"/>
  <c r="H182" i="1"/>
  <c r="I182" i="1" s="1"/>
  <c r="H183" i="1"/>
  <c r="I183" i="1" s="1"/>
  <c r="H184" i="1"/>
  <c r="J184" i="1" s="1"/>
  <c r="K184" i="1" s="1"/>
  <c r="H180" i="1"/>
  <c r="J180" i="1" s="1"/>
  <c r="K180" i="1" s="1"/>
  <c r="H177" i="1"/>
  <c r="I177" i="1" s="1"/>
  <c r="H174" i="1"/>
  <c r="I174" i="1" s="1"/>
  <c r="I173" i="1" s="1"/>
  <c r="I172" i="1" s="1"/>
  <c r="H171" i="1"/>
  <c r="I171" i="1" s="1"/>
  <c r="I170" i="1" s="1"/>
  <c r="H169" i="1"/>
  <c r="I169" i="1" s="1"/>
  <c r="H168" i="1"/>
  <c r="J168" i="1" s="1"/>
  <c r="K168" i="1" s="1"/>
  <c r="H166" i="1"/>
  <c r="I166" i="1" s="1"/>
  <c r="H165" i="1"/>
  <c r="I165" i="1" s="1"/>
  <c r="H162" i="1"/>
  <c r="I162" i="1" s="1"/>
  <c r="H158" i="1"/>
  <c r="I158" i="1" s="1"/>
  <c r="H159" i="1"/>
  <c r="I159" i="1" s="1"/>
  <c r="H157" i="1"/>
  <c r="I157" i="1" s="1"/>
  <c r="H149" i="1"/>
  <c r="I149" i="1" s="1"/>
  <c r="H150" i="1"/>
  <c r="I150" i="1" s="1"/>
  <c r="H151" i="1"/>
  <c r="I151" i="1" s="1"/>
  <c r="H152" i="1"/>
  <c r="I152" i="1" s="1"/>
  <c r="H153" i="1"/>
  <c r="J153" i="1" s="1"/>
  <c r="K153" i="1" s="1"/>
  <c r="H154" i="1"/>
  <c r="I154" i="1" s="1"/>
  <c r="H148" i="1"/>
  <c r="I148" i="1" s="1"/>
  <c r="H146" i="1"/>
  <c r="J146" i="1" s="1"/>
  <c r="K146" i="1" s="1"/>
  <c r="K145" i="1" s="1"/>
  <c r="K144" i="1" s="1"/>
  <c r="H142" i="1"/>
  <c r="I142" i="1" s="1"/>
  <c r="H143" i="1"/>
  <c r="I143" i="1" s="1"/>
  <c r="H141" i="1"/>
  <c r="I141" i="1" s="1"/>
  <c r="H135" i="1"/>
  <c r="I135" i="1" s="1"/>
  <c r="H136" i="1"/>
  <c r="I136" i="1" s="1"/>
  <c r="H137" i="1"/>
  <c r="I137" i="1" s="1"/>
  <c r="H138" i="1"/>
  <c r="J138" i="1" s="1"/>
  <c r="K138" i="1" s="1"/>
  <c r="H139" i="1"/>
  <c r="I139" i="1" s="1"/>
  <c r="H134" i="1"/>
  <c r="H128" i="1"/>
  <c r="I128" i="1" s="1"/>
  <c r="H129" i="1"/>
  <c r="I129" i="1" s="1"/>
  <c r="H130" i="1"/>
  <c r="J130" i="1" s="1"/>
  <c r="K130" i="1" s="1"/>
  <c r="H131" i="1"/>
  <c r="J131" i="1" s="1"/>
  <c r="K131" i="1" s="1"/>
  <c r="H127" i="1"/>
  <c r="J127" i="1" s="1"/>
  <c r="K127" i="1" s="1"/>
  <c r="H123" i="1"/>
  <c r="I123" i="1" s="1"/>
  <c r="H122" i="1"/>
  <c r="I122" i="1" s="1"/>
  <c r="H120" i="1"/>
  <c r="I120" i="1" s="1"/>
  <c r="H119" i="1"/>
  <c r="J119" i="1" s="1"/>
  <c r="K119" i="1" s="1"/>
  <c r="H117" i="1"/>
  <c r="J117" i="1" s="1"/>
  <c r="K117" i="1" s="1"/>
  <c r="H116" i="1"/>
  <c r="I116" i="1" s="1"/>
  <c r="H113" i="1"/>
  <c r="J113" i="1" s="1"/>
  <c r="K113" i="1" s="1"/>
  <c r="H114" i="1"/>
  <c r="I114" i="1" s="1"/>
  <c r="H112" i="1"/>
  <c r="I112" i="1" s="1"/>
  <c r="H108" i="1"/>
  <c r="I108" i="1" s="1"/>
  <c r="H109" i="1"/>
  <c r="I109" i="1" s="1"/>
  <c r="H107" i="1"/>
  <c r="I107" i="1" s="1"/>
  <c r="H103" i="1"/>
  <c r="I103" i="1" s="1"/>
  <c r="H104" i="1"/>
  <c r="I104" i="1" s="1"/>
  <c r="H105" i="1"/>
  <c r="I105" i="1" s="1"/>
  <c r="H102" i="1"/>
  <c r="J102" i="1" s="1"/>
  <c r="K102" i="1" s="1"/>
  <c r="H95" i="1"/>
  <c r="J95" i="1" s="1"/>
  <c r="K95" i="1" s="1"/>
  <c r="H99" i="1"/>
  <c r="I99" i="1" s="1"/>
  <c r="H100" i="1"/>
  <c r="I100" i="1" s="1"/>
  <c r="H94" i="1"/>
  <c r="J94" i="1" s="1"/>
  <c r="K94" i="1" s="1"/>
  <c r="H89" i="1"/>
  <c r="I89" i="1" s="1"/>
  <c r="H90" i="1"/>
  <c r="I90" i="1" s="1"/>
  <c r="H91" i="1"/>
  <c r="I91" i="1" s="1"/>
  <c r="H88" i="1"/>
  <c r="I8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J84" i="1" s="1"/>
  <c r="K84" i="1" s="1"/>
  <c r="H85" i="1"/>
  <c r="I85" i="1" s="1"/>
  <c r="H86" i="1"/>
  <c r="I86" i="1" s="1"/>
  <c r="H78" i="1"/>
  <c r="I7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J75" i="1" s="1"/>
  <c r="K75" i="1" s="1"/>
  <c r="H76" i="1"/>
  <c r="I76" i="1" s="1"/>
  <c r="H68" i="1"/>
  <c r="J68" i="1" s="1"/>
  <c r="K68" i="1" s="1"/>
  <c r="H62" i="1"/>
  <c r="I62" i="1" s="1"/>
  <c r="H63" i="1"/>
  <c r="J63" i="1" s="1"/>
  <c r="K63" i="1" s="1"/>
  <c r="H64" i="1"/>
  <c r="J64" i="1" s="1"/>
  <c r="K64" i="1" s="1"/>
  <c r="H65" i="1"/>
  <c r="J65" i="1" s="1"/>
  <c r="K65" i="1" s="1"/>
  <c r="H66" i="1"/>
  <c r="I66" i="1" s="1"/>
  <c r="H61" i="1"/>
  <c r="I61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J53" i="1" s="1"/>
  <c r="K53" i="1" s="1"/>
  <c r="H54" i="1"/>
  <c r="I54" i="1" s="1"/>
  <c r="H55" i="1"/>
  <c r="I55" i="1" s="1"/>
  <c r="H56" i="1"/>
  <c r="I56" i="1" s="1"/>
  <c r="H57" i="1"/>
  <c r="I57" i="1" s="1"/>
  <c r="H58" i="1"/>
  <c r="I58" i="1" s="1"/>
  <c r="H47" i="1"/>
  <c r="J47" i="1" s="1"/>
  <c r="K47" i="1" s="1"/>
  <c r="H37" i="1"/>
  <c r="I37" i="1" s="1"/>
  <c r="H38" i="1"/>
  <c r="I38" i="1" s="1"/>
  <c r="H39" i="1"/>
  <c r="I39" i="1" s="1"/>
  <c r="H40" i="1"/>
  <c r="J40" i="1" s="1"/>
  <c r="K40" i="1" s="1"/>
  <c r="H41" i="1"/>
  <c r="I41" i="1" s="1"/>
  <c r="H42" i="1"/>
  <c r="J42" i="1" s="1"/>
  <c r="K42" i="1" s="1"/>
  <c r="H43" i="1"/>
  <c r="I43" i="1" s="1"/>
  <c r="H44" i="1"/>
  <c r="I44" i="1" s="1"/>
  <c r="H45" i="1"/>
  <c r="I45" i="1" s="1"/>
  <c r="H36" i="1"/>
  <c r="I36" i="1" s="1"/>
  <c r="I30" i="1"/>
  <c r="H31" i="1"/>
  <c r="I31" i="1" s="1"/>
  <c r="H32" i="1"/>
  <c r="I32" i="1" s="1"/>
  <c r="H33" i="1"/>
  <c r="I33" i="1" s="1"/>
  <c r="H34" i="1"/>
  <c r="I34" i="1" s="1"/>
  <c r="H29" i="1"/>
  <c r="J29" i="1" s="1"/>
  <c r="K29" i="1" s="1"/>
  <c r="H23" i="1"/>
  <c r="I23" i="1" s="1"/>
  <c r="H24" i="1"/>
  <c r="I24" i="1" s="1"/>
  <c r="H25" i="1"/>
  <c r="I25" i="1" s="1"/>
  <c r="H26" i="1"/>
  <c r="I26" i="1" s="1"/>
  <c r="I19" i="1"/>
  <c r="H20" i="1"/>
  <c r="I20" i="1" s="1"/>
  <c r="H21" i="1"/>
  <c r="I21" i="1" s="1"/>
  <c r="H22" i="1"/>
  <c r="I22" i="1" s="1"/>
  <c r="H18" i="1"/>
  <c r="I18" i="1" s="1"/>
  <c r="J504" i="1"/>
  <c r="K504" i="1" s="1"/>
  <c r="J465" i="1"/>
  <c r="K465" i="1" s="1"/>
  <c r="J461" i="1"/>
  <c r="K461" i="1" s="1"/>
  <c r="J444" i="1"/>
  <c r="K444" i="1" s="1"/>
  <c r="J443" i="1"/>
  <c r="K443" i="1" s="1"/>
  <c r="J431" i="1"/>
  <c r="K431" i="1" s="1"/>
  <c r="J389" i="1"/>
  <c r="K389" i="1" s="1"/>
  <c r="J367" i="1"/>
  <c r="K367" i="1" s="1"/>
  <c r="J325" i="1"/>
  <c r="K325" i="1" s="1"/>
  <c r="J283" i="1"/>
  <c r="K283" i="1" s="1"/>
  <c r="J233" i="1"/>
  <c r="K233" i="1" s="1"/>
  <c r="J105" i="1" l="1"/>
  <c r="K105" i="1" s="1"/>
  <c r="J305" i="1"/>
  <c r="K305" i="1" s="1"/>
  <c r="J317" i="1"/>
  <c r="K317" i="1" s="1"/>
  <c r="J359" i="1"/>
  <c r="K359" i="1" s="1"/>
  <c r="J71" i="1"/>
  <c r="K71" i="1" s="1"/>
  <c r="J348" i="1"/>
  <c r="K348" i="1" s="1"/>
  <c r="J356" i="1"/>
  <c r="K356" i="1" s="1"/>
  <c r="J372" i="1"/>
  <c r="K372" i="1" s="1"/>
  <c r="J368" i="1"/>
  <c r="K368" i="1" s="1"/>
  <c r="J500" i="1"/>
  <c r="K500" i="1" s="1"/>
  <c r="J263" i="1"/>
  <c r="K263" i="1" s="1"/>
  <c r="J275" i="1"/>
  <c r="K275" i="1" s="1"/>
  <c r="J458" i="1"/>
  <c r="K458" i="1" s="1"/>
  <c r="J379" i="1"/>
  <c r="K379" i="1" s="1"/>
  <c r="J380" i="1"/>
  <c r="K380" i="1" s="1"/>
  <c r="J392" i="1"/>
  <c r="K392" i="1" s="1"/>
  <c r="J343" i="1"/>
  <c r="K343" i="1" s="1"/>
  <c r="J344" i="1"/>
  <c r="K344" i="1" s="1"/>
  <c r="J440" i="1"/>
  <c r="K440" i="1" s="1"/>
  <c r="J475" i="1"/>
  <c r="K475" i="1" s="1"/>
  <c r="K473" i="1" s="1"/>
  <c r="J404" i="1"/>
  <c r="K404" i="1" s="1"/>
  <c r="J334" i="1"/>
  <c r="K334" i="1" s="1"/>
  <c r="J442" i="1"/>
  <c r="K442" i="1" s="1"/>
  <c r="J200" i="1"/>
  <c r="K200" i="1" s="1"/>
  <c r="J235" i="1"/>
  <c r="K235" i="1" s="1"/>
  <c r="J390" i="1"/>
  <c r="K390" i="1" s="1"/>
  <c r="J486" i="1"/>
  <c r="K486" i="1" s="1"/>
  <c r="J244" i="1"/>
  <c r="K244" i="1" s="1"/>
  <c r="J346" i="1"/>
  <c r="K346" i="1" s="1"/>
  <c r="J414" i="1"/>
  <c r="K414" i="1" s="1"/>
  <c r="J462" i="1"/>
  <c r="K462" i="1" s="1"/>
  <c r="J302" i="1"/>
  <c r="K302" i="1" s="1"/>
  <c r="J183" i="1"/>
  <c r="K183" i="1" s="1"/>
  <c r="J324" i="1"/>
  <c r="K324" i="1" s="1"/>
  <c r="J370" i="1"/>
  <c r="K370" i="1" s="1"/>
  <c r="J223" i="1"/>
  <c r="K223" i="1" s="1"/>
  <c r="J327" i="1"/>
  <c r="K327" i="1" s="1"/>
  <c r="J137" i="1"/>
  <c r="K137" i="1" s="1"/>
  <c r="J314" i="1"/>
  <c r="K314" i="1" s="1"/>
  <c r="J412" i="1"/>
  <c r="K412" i="1" s="1"/>
  <c r="J270" i="1"/>
  <c r="K270" i="1" s="1"/>
  <c r="J271" i="1"/>
  <c r="K271" i="1" s="1"/>
  <c r="J383" i="1"/>
  <c r="K383" i="1" s="1"/>
  <c r="J303" i="1"/>
  <c r="K303" i="1" s="1"/>
  <c r="J401" i="1"/>
  <c r="K401" i="1" s="1"/>
  <c r="J212" i="1"/>
  <c r="K212" i="1" s="1"/>
  <c r="J328" i="1"/>
  <c r="K328" i="1" s="1"/>
  <c r="J382" i="1"/>
  <c r="K382" i="1" s="1"/>
  <c r="J358" i="1"/>
  <c r="K358" i="1" s="1"/>
  <c r="J248" i="1"/>
  <c r="K248" i="1" s="1"/>
  <c r="J471" i="1"/>
  <c r="K471" i="1" s="1"/>
  <c r="J291" i="1"/>
  <c r="K291" i="1" s="1"/>
  <c r="J262" i="1"/>
  <c r="K262" i="1" s="1"/>
  <c r="J501" i="1"/>
  <c r="K501" i="1" s="1"/>
  <c r="J445" i="1"/>
  <c r="K445" i="1" s="1"/>
  <c r="J459" i="1"/>
  <c r="K459" i="1" s="1"/>
  <c r="J135" i="1"/>
  <c r="K135" i="1" s="1"/>
  <c r="J247" i="1"/>
  <c r="K247" i="1" s="1"/>
  <c r="J150" i="1"/>
  <c r="K150" i="1" s="1"/>
  <c r="J259" i="1"/>
  <c r="K259" i="1" s="1"/>
  <c r="J213" i="1"/>
  <c r="K213" i="1" s="1"/>
  <c r="J215" i="1"/>
  <c r="K215" i="1" s="1"/>
  <c r="J82" i="1"/>
  <c r="K82" i="1" s="1"/>
  <c r="J272" i="1"/>
  <c r="K272" i="1" s="1"/>
  <c r="J149" i="1"/>
  <c r="K149" i="1" s="1"/>
  <c r="J257" i="1"/>
  <c r="K257" i="1" s="1"/>
  <c r="J304" i="1"/>
  <c r="K304" i="1" s="1"/>
  <c r="J39" i="1"/>
  <c r="K39" i="1" s="1"/>
  <c r="J56" i="1"/>
  <c r="K56" i="1" s="1"/>
  <c r="J490" i="1"/>
  <c r="K490" i="1" s="1"/>
  <c r="J409" i="1"/>
  <c r="K409" i="1" s="1"/>
  <c r="J321" i="1"/>
  <c r="K321" i="1" s="1"/>
  <c r="I160" i="1"/>
  <c r="I156" i="1" s="1"/>
  <c r="J420" i="1"/>
  <c r="K420" i="1" s="1"/>
  <c r="J386" i="1"/>
  <c r="K386" i="1" s="1"/>
  <c r="J253" i="1"/>
  <c r="K253" i="1" s="1"/>
  <c r="J209" i="1"/>
  <c r="K209" i="1" s="1"/>
  <c r="J279" i="1"/>
  <c r="K279" i="1" s="1"/>
  <c r="J97" i="1"/>
  <c r="K97" i="1" s="1"/>
  <c r="J293" i="1"/>
  <c r="K293" i="1" s="1"/>
  <c r="J364" i="1"/>
  <c r="K364" i="1" s="1"/>
  <c r="J299" i="1"/>
  <c r="K299" i="1" s="1"/>
  <c r="J438" i="1"/>
  <c r="K438" i="1" s="1"/>
  <c r="J497" i="1"/>
  <c r="K497" i="1" s="1"/>
  <c r="J229" i="1"/>
  <c r="K229" i="1" s="1"/>
  <c r="J267" i="1"/>
  <c r="K267" i="1" s="1"/>
  <c r="J340" i="1"/>
  <c r="K340" i="1" s="1"/>
  <c r="J398" i="1"/>
  <c r="K398" i="1" s="1"/>
  <c r="J143" i="1"/>
  <c r="K143" i="1" s="1"/>
  <c r="J30" i="1"/>
  <c r="K30" i="1" s="1"/>
  <c r="J269" i="1"/>
  <c r="K269" i="1" s="1"/>
  <c r="J31" i="1"/>
  <c r="K31" i="1" s="1"/>
  <c r="J376" i="1"/>
  <c r="K376" i="1" s="1"/>
  <c r="J165" i="1"/>
  <c r="K165" i="1" s="1"/>
  <c r="J241" i="1"/>
  <c r="K241" i="1" s="1"/>
  <c r="J311" i="1"/>
  <c r="K311" i="1" s="1"/>
  <c r="J378" i="1"/>
  <c r="K378" i="1" s="1"/>
  <c r="J66" i="1"/>
  <c r="K66" i="1" s="1"/>
  <c r="J198" i="1"/>
  <c r="K198" i="1" s="1"/>
  <c r="J352" i="1"/>
  <c r="K352" i="1" s="1"/>
  <c r="J45" i="1"/>
  <c r="K45" i="1" s="1"/>
  <c r="J78" i="1"/>
  <c r="K78" i="1" s="1"/>
  <c r="J74" i="1"/>
  <c r="K74" i="1" s="1"/>
  <c r="J89" i="1"/>
  <c r="K89" i="1" s="1"/>
  <c r="I96" i="1"/>
  <c r="J32" i="1"/>
  <c r="K32" i="1" s="1"/>
  <c r="J79" i="1"/>
  <c r="K79" i="1" s="1"/>
  <c r="J252" i="1"/>
  <c r="K252" i="1" s="1"/>
  <c r="J363" i="1"/>
  <c r="K363" i="1" s="1"/>
  <c r="J34" i="1"/>
  <c r="K34" i="1" s="1"/>
  <c r="J81" i="1"/>
  <c r="K81" i="1" s="1"/>
  <c r="J151" i="1"/>
  <c r="K151" i="1" s="1"/>
  <c r="J278" i="1"/>
  <c r="K278" i="1" s="1"/>
  <c r="J339" i="1"/>
  <c r="K339" i="1" s="1"/>
  <c r="J385" i="1"/>
  <c r="K385" i="1" s="1"/>
  <c r="J448" i="1"/>
  <c r="K448" i="1" s="1"/>
  <c r="J454" i="1"/>
  <c r="K454" i="1" s="1"/>
  <c r="J86" i="1"/>
  <c r="K86" i="1" s="1"/>
  <c r="J228" i="1"/>
  <c r="K228" i="1" s="1"/>
  <c r="J44" i="1"/>
  <c r="K44" i="1" s="1"/>
  <c r="J166" i="1"/>
  <c r="K166" i="1" s="1"/>
  <c r="J174" i="1"/>
  <c r="K174" i="1" s="1"/>
  <c r="J290" i="1"/>
  <c r="K290" i="1" s="1"/>
  <c r="J310" i="1"/>
  <c r="K310" i="1" s="1"/>
  <c r="J55" i="1"/>
  <c r="K55" i="1" s="1"/>
  <c r="J425" i="1"/>
  <c r="K425" i="1" s="1"/>
  <c r="J187" i="1"/>
  <c r="K187" i="1" s="1"/>
  <c r="J320" i="1"/>
  <c r="K320" i="1" s="1"/>
  <c r="J375" i="1"/>
  <c r="K375" i="1" s="1"/>
  <c r="J397" i="1"/>
  <c r="K397" i="1" s="1"/>
  <c r="J470" i="1"/>
  <c r="K470" i="1" s="1"/>
  <c r="J112" i="1"/>
  <c r="K112" i="1" s="1"/>
  <c r="J266" i="1"/>
  <c r="K266" i="1" s="1"/>
  <c r="J57" i="1"/>
  <c r="K57" i="1" s="1"/>
  <c r="J240" i="1"/>
  <c r="K240" i="1" s="1"/>
  <c r="J295" i="1"/>
  <c r="K295" i="1" s="1"/>
  <c r="J351" i="1"/>
  <c r="K351" i="1" s="1"/>
  <c r="J298" i="1"/>
  <c r="K298" i="1" s="1"/>
  <c r="J208" i="1"/>
  <c r="K208" i="1" s="1"/>
  <c r="J139" i="1"/>
  <c r="K139" i="1" s="1"/>
  <c r="J254" i="1"/>
  <c r="K254" i="1" s="1"/>
  <c r="J493" i="1"/>
  <c r="K493" i="1" s="1"/>
  <c r="J52" i="1"/>
  <c r="K52" i="1" s="1"/>
  <c r="J83" i="1"/>
  <c r="K83" i="1" s="1"/>
  <c r="J377" i="1"/>
  <c r="K377" i="1" s="1"/>
  <c r="J394" i="1"/>
  <c r="K394" i="1" s="1"/>
  <c r="J498" i="1"/>
  <c r="K498" i="1" s="1"/>
  <c r="J23" i="1"/>
  <c r="K23" i="1" s="1"/>
  <c r="J237" i="1"/>
  <c r="K237" i="1" s="1"/>
  <c r="J287" i="1"/>
  <c r="K287" i="1" s="1"/>
  <c r="J307" i="1"/>
  <c r="K307" i="1" s="1"/>
  <c r="J329" i="1"/>
  <c r="K329" i="1" s="1"/>
  <c r="J152" i="1"/>
  <c r="K152" i="1" s="1"/>
  <c r="J336" i="1"/>
  <c r="K336" i="1" s="1"/>
  <c r="J360" i="1"/>
  <c r="K360" i="1" s="1"/>
  <c r="J433" i="1"/>
  <c r="K433" i="1" s="1"/>
  <c r="J467" i="1"/>
  <c r="K467" i="1" s="1"/>
  <c r="J69" i="1"/>
  <c r="K69" i="1" s="1"/>
  <c r="J109" i="1"/>
  <c r="K109" i="1" s="1"/>
  <c r="J292" i="1"/>
  <c r="K292" i="1" s="1"/>
  <c r="J36" i="1"/>
  <c r="K36" i="1" s="1"/>
  <c r="J116" i="1"/>
  <c r="K116" i="1" s="1"/>
  <c r="K115" i="1" s="1"/>
  <c r="J171" i="1"/>
  <c r="K171" i="1" s="1"/>
  <c r="K170" i="1" s="1"/>
  <c r="J222" i="1"/>
  <c r="K222" i="1" s="1"/>
  <c r="J76" i="1"/>
  <c r="K76" i="1" s="1"/>
  <c r="J249" i="1"/>
  <c r="K249" i="1" s="1"/>
  <c r="J410" i="1"/>
  <c r="K410" i="1" s="1"/>
  <c r="J41" i="1"/>
  <c r="K41" i="1" s="1"/>
  <c r="J225" i="1"/>
  <c r="K225" i="1" s="1"/>
  <c r="J322" i="1"/>
  <c r="K322" i="1" s="1"/>
  <c r="J487" i="1"/>
  <c r="K487" i="1" s="1"/>
  <c r="J72" i="1"/>
  <c r="K72" i="1" s="1"/>
  <c r="J107" i="1"/>
  <c r="K107" i="1" s="1"/>
  <c r="J201" i="1"/>
  <c r="K201" i="1" s="1"/>
  <c r="J231" i="1"/>
  <c r="K231" i="1" s="1"/>
  <c r="J422" i="1"/>
  <c r="K422" i="1" s="1"/>
  <c r="J158" i="1"/>
  <c r="K158" i="1" s="1"/>
  <c r="J232" i="1"/>
  <c r="K232" i="1" s="1"/>
  <c r="J342" i="1"/>
  <c r="K342" i="1" s="1"/>
  <c r="J400" i="1"/>
  <c r="K400" i="1" s="1"/>
  <c r="J366" i="1"/>
  <c r="K366" i="1" s="1"/>
  <c r="J457" i="1"/>
  <c r="K457" i="1" s="1"/>
  <c r="J211" i="1"/>
  <c r="K211" i="1" s="1"/>
  <c r="J255" i="1"/>
  <c r="K255" i="1" s="1"/>
  <c r="J323" i="1"/>
  <c r="K323" i="1" s="1"/>
  <c r="J80" i="1"/>
  <c r="K80" i="1" s="1"/>
  <c r="J21" i="1"/>
  <c r="K21" i="1" s="1"/>
  <c r="J182" i="1"/>
  <c r="K182" i="1" s="1"/>
  <c r="J388" i="1"/>
  <c r="K388" i="1" s="1"/>
  <c r="J439" i="1"/>
  <c r="K439" i="1" s="1"/>
  <c r="J243" i="1"/>
  <c r="K243" i="1" s="1"/>
  <c r="J411" i="1"/>
  <c r="K411" i="1" s="1"/>
  <c r="J313" i="1"/>
  <c r="K313" i="1" s="1"/>
  <c r="J70" i="1"/>
  <c r="K70" i="1" s="1"/>
  <c r="J88" i="1"/>
  <c r="K88" i="1" s="1"/>
  <c r="J123" i="1"/>
  <c r="K123" i="1" s="1"/>
  <c r="J159" i="1"/>
  <c r="K159" i="1" s="1"/>
  <c r="J199" i="1"/>
  <c r="K199" i="1" s="1"/>
  <c r="J256" i="1"/>
  <c r="K256" i="1" s="1"/>
  <c r="J294" i="1"/>
  <c r="K294" i="1" s="1"/>
  <c r="J365" i="1"/>
  <c r="K365" i="1" s="1"/>
  <c r="J441" i="1"/>
  <c r="K441" i="1" s="1"/>
  <c r="J499" i="1"/>
  <c r="K499" i="1" s="1"/>
  <c r="J20" i="1"/>
  <c r="K20" i="1" s="1"/>
  <c r="J162" i="1"/>
  <c r="K162" i="1" s="1"/>
  <c r="K161" i="1" s="1"/>
  <c r="J242" i="1"/>
  <c r="K242" i="1" s="1"/>
  <c r="J312" i="1"/>
  <c r="K312" i="1" s="1"/>
  <c r="J399" i="1"/>
  <c r="K399" i="1" s="1"/>
  <c r="J90" i="1"/>
  <c r="K90" i="1" s="1"/>
  <c r="J91" i="1"/>
  <c r="K91" i="1" s="1"/>
  <c r="J353" i="1"/>
  <c r="K353" i="1" s="1"/>
  <c r="J202" i="1"/>
  <c r="K202" i="1" s="1"/>
  <c r="J280" i="1"/>
  <c r="K280" i="1" s="1"/>
  <c r="J48" i="1"/>
  <c r="K48" i="1" s="1"/>
  <c r="J103" i="1"/>
  <c r="K103" i="1" s="1"/>
  <c r="J141" i="1"/>
  <c r="K141" i="1" s="1"/>
  <c r="J203" i="1"/>
  <c r="K203" i="1" s="1"/>
  <c r="J245" i="1"/>
  <c r="K245" i="1" s="1"/>
  <c r="J281" i="1"/>
  <c r="K281" i="1" s="1"/>
  <c r="J300" i="1"/>
  <c r="K300" i="1" s="1"/>
  <c r="J315" i="1"/>
  <c r="K315" i="1" s="1"/>
  <c r="J354" i="1"/>
  <c r="K354" i="1" s="1"/>
  <c r="J402" i="1"/>
  <c r="K402" i="1" s="1"/>
  <c r="J423" i="1"/>
  <c r="K423" i="1" s="1"/>
  <c r="J479" i="1"/>
  <c r="K479" i="1" s="1"/>
  <c r="K478" i="1" s="1"/>
  <c r="J507" i="1"/>
  <c r="K507" i="1" s="1"/>
  <c r="J22" i="1"/>
  <c r="K22" i="1" s="1"/>
  <c r="J26" i="1"/>
  <c r="K26" i="1" s="1"/>
  <c r="J50" i="1"/>
  <c r="K50" i="1" s="1"/>
  <c r="J104" i="1"/>
  <c r="K104" i="1" s="1"/>
  <c r="J142" i="1"/>
  <c r="K142" i="1" s="1"/>
  <c r="J230" i="1"/>
  <c r="K230" i="1" s="1"/>
  <c r="J282" i="1"/>
  <c r="K282" i="1" s="1"/>
  <c r="J301" i="1"/>
  <c r="K301" i="1" s="1"/>
  <c r="J355" i="1"/>
  <c r="K355" i="1" s="1"/>
  <c r="J387" i="1"/>
  <c r="K387" i="1" s="1"/>
  <c r="J481" i="1"/>
  <c r="K481" i="1" s="1"/>
  <c r="K480" i="1" s="1"/>
  <c r="J427" i="1"/>
  <c r="K427" i="1" s="1"/>
  <c r="J181" i="1"/>
  <c r="K181" i="1" s="1"/>
  <c r="J426" i="1"/>
  <c r="K426" i="1" s="1"/>
  <c r="J449" i="1"/>
  <c r="K449" i="1" s="1"/>
  <c r="J210" i="1"/>
  <c r="K210" i="1" s="1"/>
  <c r="J268" i="1"/>
  <c r="K268" i="1" s="1"/>
  <c r="J341" i="1"/>
  <c r="K341" i="1" s="1"/>
  <c r="N118" i="1"/>
  <c r="J396" i="1"/>
  <c r="K396" i="1" s="1"/>
  <c r="J239" i="1"/>
  <c r="K239" i="1" s="1"/>
  <c r="J319" i="1"/>
  <c r="K319" i="1" s="1"/>
  <c r="J338" i="1"/>
  <c r="K338" i="1" s="1"/>
  <c r="J58" i="1"/>
  <c r="K58" i="1" s="1"/>
  <c r="J289" i="1"/>
  <c r="K289" i="1" s="1"/>
  <c r="J489" i="1"/>
  <c r="K489" i="1" s="1"/>
  <c r="J227" i="1"/>
  <c r="K227" i="1" s="1"/>
  <c r="J374" i="1"/>
  <c r="K374" i="1" s="1"/>
  <c r="J495" i="1"/>
  <c r="K495" i="1" s="1"/>
  <c r="J62" i="1"/>
  <c r="K62" i="1" s="1"/>
  <c r="J277" i="1"/>
  <c r="K277" i="1" s="1"/>
  <c r="J469" i="1"/>
  <c r="K469" i="1" s="1"/>
  <c r="J207" i="1"/>
  <c r="K207" i="1" s="1"/>
  <c r="J85" i="1"/>
  <c r="K85" i="1" s="1"/>
  <c r="J114" i="1"/>
  <c r="K114" i="1" s="1"/>
  <c r="J362" i="1"/>
  <c r="K362" i="1" s="1"/>
  <c r="J447" i="1"/>
  <c r="K447" i="1" s="1"/>
  <c r="J265" i="1"/>
  <c r="K265" i="1" s="1"/>
  <c r="J154" i="1"/>
  <c r="K154" i="1" s="1"/>
  <c r="J350" i="1"/>
  <c r="K350" i="1" s="1"/>
  <c r="J251" i="1"/>
  <c r="K251" i="1" s="1"/>
  <c r="J435" i="1"/>
  <c r="K435" i="1" s="1"/>
  <c r="J453" i="1"/>
  <c r="K453" i="1" s="1"/>
  <c r="N87" i="1"/>
  <c r="J25" i="1"/>
  <c r="K25" i="1" s="1"/>
  <c r="I94" i="1"/>
  <c r="I205" i="1"/>
  <c r="J408" i="1"/>
  <c r="K408" i="1" s="1"/>
  <c r="J54" i="1"/>
  <c r="K54" i="1" s="1"/>
  <c r="J99" i="1"/>
  <c r="K99" i="1" s="1"/>
  <c r="I131" i="1"/>
  <c r="J100" i="1"/>
  <c r="K100" i="1" s="1"/>
  <c r="J218" i="1"/>
  <c r="K218" i="1" s="1"/>
  <c r="J219" i="1"/>
  <c r="K219" i="1" s="1"/>
  <c r="N502" i="1"/>
  <c r="J288" i="1"/>
  <c r="K288" i="1" s="1"/>
  <c r="I65" i="1"/>
  <c r="I63" i="1"/>
  <c r="N505" i="1"/>
  <c r="N473" i="1"/>
  <c r="N472" i="1" s="1"/>
  <c r="N450" i="1"/>
  <c r="N418" i="1"/>
  <c r="N185" i="1"/>
  <c r="N167" i="1"/>
  <c r="N164" i="1"/>
  <c r="N156" i="1"/>
  <c r="N155" i="1" s="1"/>
  <c r="N147" i="1"/>
  <c r="N140" i="1"/>
  <c r="N126" i="1"/>
  <c r="N125" i="1" s="1"/>
  <c r="N115" i="1"/>
  <c r="N111" i="1"/>
  <c r="N106" i="1"/>
  <c r="N93" i="1"/>
  <c r="N67" i="1"/>
  <c r="N318" i="1"/>
  <c r="N35" i="1"/>
  <c r="N463" i="1"/>
  <c r="N483" i="1"/>
  <c r="N77" i="1"/>
  <c r="N261" i="1"/>
  <c r="N188" i="1"/>
  <c r="N221" i="1"/>
  <c r="N424" i="1"/>
  <c r="N179" i="1"/>
  <c r="N28" i="1"/>
  <c r="N455" i="1"/>
  <c r="N17" i="1"/>
  <c r="N16" i="1" s="1"/>
  <c r="N121" i="1"/>
  <c r="N133" i="1"/>
  <c r="N332" i="1"/>
  <c r="N101" i="1"/>
  <c r="N437" i="1"/>
  <c r="N46" i="1"/>
  <c r="N204" i="1"/>
  <c r="N296" i="1"/>
  <c r="N491" i="1"/>
  <c r="N60" i="1"/>
  <c r="N196" i="1"/>
  <c r="I455" i="1"/>
  <c r="I87" i="1"/>
  <c r="I437" i="1"/>
  <c r="I140" i="1"/>
  <c r="J120" i="1"/>
  <c r="K120" i="1" s="1"/>
  <c r="K118" i="1" s="1"/>
  <c r="J206" i="1"/>
  <c r="K206" i="1" s="1"/>
  <c r="J260" i="1"/>
  <c r="K260" i="1" s="1"/>
  <c r="J316" i="1"/>
  <c r="K316" i="1" s="1"/>
  <c r="J371" i="1"/>
  <c r="K371" i="1" s="1"/>
  <c r="J395" i="1"/>
  <c r="K395" i="1" s="1"/>
  <c r="J460" i="1"/>
  <c r="K460" i="1" s="1"/>
  <c r="I64" i="1"/>
  <c r="I130" i="1"/>
  <c r="I146" i="1"/>
  <c r="I145" i="1" s="1"/>
  <c r="I144" i="1" s="1"/>
  <c r="I484" i="1"/>
  <c r="J330" i="1"/>
  <c r="K330" i="1" s="1"/>
  <c r="J33" i="1"/>
  <c r="K33" i="1" s="1"/>
  <c r="J49" i="1"/>
  <c r="K49" i="1" s="1"/>
  <c r="J134" i="1"/>
  <c r="K134" i="1" s="1"/>
  <c r="J236" i="1"/>
  <c r="K236" i="1" s="1"/>
  <c r="J347" i="1"/>
  <c r="K347" i="1" s="1"/>
  <c r="J373" i="1"/>
  <c r="K373" i="1" s="1"/>
  <c r="I168" i="1"/>
  <c r="I167" i="1" s="1"/>
  <c r="I189" i="1"/>
  <c r="I333" i="1"/>
  <c r="J276" i="1"/>
  <c r="K276" i="1" s="1"/>
  <c r="J488" i="1"/>
  <c r="K488" i="1" s="1"/>
  <c r="I42" i="1"/>
  <c r="I53" i="1"/>
  <c r="I68" i="1"/>
  <c r="I84" i="1"/>
  <c r="I77" i="1" s="1"/>
  <c r="I113" i="1"/>
  <c r="I111" i="1" s="1"/>
  <c r="I134" i="1"/>
  <c r="I153" i="1"/>
  <c r="I147" i="1" s="1"/>
  <c r="I190" i="1"/>
  <c r="I250" i="1"/>
  <c r="I238" i="1"/>
  <c r="I226" i="1"/>
  <c r="I264" i="1"/>
  <c r="I308" i="1"/>
  <c r="I417" i="1"/>
  <c r="I407" i="1"/>
  <c r="I384" i="1"/>
  <c r="I361" i="1"/>
  <c r="I349" i="1"/>
  <c r="I337" i="1"/>
  <c r="I434" i="1"/>
  <c r="I452" i="1"/>
  <c r="I450" i="1" s="1"/>
  <c r="I468" i="1"/>
  <c r="I494" i="1"/>
  <c r="I491" i="1" s="1"/>
  <c r="J446" i="1"/>
  <c r="K446" i="1" s="1"/>
  <c r="J51" i="1"/>
  <c r="K51" i="1" s="1"/>
  <c r="J136" i="1"/>
  <c r="K136" i="1" s="1"/>
  <c r="J506" i="1"/>
  <c r="K506" i="1" s="1"/>
  <c r="I192" i="1"/>
  <c r="I191" i="1" s="1"/>
  <c r="I217" i="1"/>
  <c r="J73" i="1"/>
  <c r="K73" i="1" s="1"/>
  <c r="J195" i="1"/>
  <c r="K195" i="1" s="1"/>
  <c r="K194" i="1" s="1"/>
  <c r="I29" i="1"/>
  <c r="I28" i="1" s="1"/>
  <c r="I40" i="1"/>
  <c r="I75" i="1"/>
  <c r="I95" i="1"/>
  <c r="I117" i="1"/>
  <c r="I115" i="1" s="1"/>
  <c r="I138" i="1"/>
  <c r="I216" i="1"/>
  <c r="I224" i="1"/>
  <c r="I306" i="1"/>
  <c r="I415" i="1"/>
  <c r="I405" i="1"/>
  <c r="I393" i="1"/>
  <c r="I335" i="1"/>
  <c r="I432" i="1"/>
  <c r="I466" i="1"/>
  <c r="I503" i="1"/>
  <c r="I502" i="1" s="1"/>
  <c r="J38" i="1"/>
  <c r="K38" i="1" s="1"/>
  <c r="J492" i="1"/>
  <c r="K492" i="1" s="1"/>
  <c r="J19" i="1"/>
  <c r="K19" i="1" s="1"/>
  <c r="J61" i="1"/>
  <c r="K61" i="1" s="1"/>
  <c r="I102" i="1"/>
  <c r="I101" i="1" s="1"/>
  <c r="I119" i="1"/>
  <c r="I118" i="1" s="1"/>
  <c r="I197" i="1"/>
  <c r="I196" i="1" s="1"/>
  <c r="I285" i="1"/>
  <c r="I273" i="1"/>
  <c r="I485" i="1"/>
  <c r="J24" i="1"/>
  <c r="K24" i="1" s="1"/>
  <c r="I180" i="1"/>
  <c r="I214" i="1"/>
  <c r="I258" i="1"/>
  <c r="I246" i="1"/>
  <c r="I234" i="1"/>
  <c r="I284" i="1"/>
  <c r="I326" i="1"/>
  <c r="I318" i="1" s="1"/>
  <c r="I413" i="1"/>
  <c r="I403" i="1"/>
  <c r="I391" i="1"/>
  <c r="I381" i="1"/>
  <c r="I369" i="1"/>
  <c r="I357" i="1"/>
  <c r="I345" i="1"/>
  <c r="I419" i="1"/>
  <c r="I418" i="1" s="1"/>
  <c r="I430" i="1"/>
  <c r="I474" i="1"/>
  <c r="I473" i="1" s="1"/>
  <c r="I184" i="1"/>
  <c r="I47" i="1"/>
  <c r="I428" i="1"/>
  <c r="I127" i="1"/>
  <c r="I505" i="1"/>
  <c r="I478" i="1"/>
  <c r="I476" i="1"/>
  <c r="I194" i="1"/>
  <c r="I185" i="1"/>
  <c r="I176" i="1"/>
  <c r="I175" i="1" s="1"/>
  <c r="I164" i="1"/>
  <c r="I161" i="1"/>
  <c r="I121" i="1"/>
  <c r="I106" i="1"/>
  <c r="J496" i="1"/>
  <c r="K496" i="1" s="1"/>
  <c r="J477" i="1"/>
  <c r="K477" i="1" s="1"/>
  <c r="K476" i="1" s="1"/>
  <c r="J429" i="1"/>
  <c r="K429" i="1" s="1"/>
  <c r="J421" i="1"/>
  <c r="K421" i="1" s="1"/>
  <c r="J297" i="1"/>
  <c r="K297" i="1" s="1"/>
  <c r="J186" i="1"/>
  <c r="K186" i="1" s="1"/>
  <c r="J169" i="1"/>
  <c r="K169" i="1" s="1"/>
  <c r="K167" i="1" s="1"/>
  <c r="J128" i="1"/>
  <c r="K128" i="1" s="1"/>
  <c r="J108" i="1"/>
  <c r="K108" i="1" s="1"/>
  <c r="J464" i="1"/>
  <c r="K464" i="1" s="1"/>
  <c r="J456" i="1"/>
  <c r="K456" i="1" s="1"/>
  <c r="J451" i="1"/>
  <c r="K451" i="1" s="1"/>
  <c r="J419" i="1"/>
  <c r="K419" i="1" s="1"/>
  <c r="J406" i="1"/>
  <c r="K406" i="1" s="1"/>
  <c r="J416" i="1"/>
  <c r="K416" i="1" s="1"/>
  <c r="J309" i="1"/>
  <c r="K309" i="1" s="1"/>
  <c r="J274" i="1"/>
  <c r="K274" i="1" s="1"/>
  <c r="J286" i="1"/>
  <c r="K286" i="1" s="1"/>
  <c r="J177" i="1"/>
  <c r="K177" i="1" s="1"/>
  <c r="K176" i="1" s="1"/>
  <c r="K175" i="1" s="1"/>
  <c r="J157" i="1"/>
  <c r="K157" i="1" s="1"/>
  <c r="J148" i="1"/>
  <c r="K148" i="1" s="1"/>
  <c r="J129" i="1"/>
  <c r="K129" i="1" s="1"/>
  <c r="J122" i="1"/>
  <c r="K122" i="1" s="1"/>
  <c r="J43" i="1"/>
  <c r="K43" i="1" s="1"/>
  <c r="J37" i="1"/>
  <c r="K37" i="1" s="1"/>
  <c r="I17" i="1"/>
  <c r="I16" i="1" s="1"/>
  <c r="J18" i="1"/>
  <c r="K18" i="1" s="1"/>
  <c r="K188" i="1"/>
  <c r="K502" i="1"/>
  <c r="K191" i="1"/>
  <c r="K173" i="1"/>
  <c r="K172" i="1" s="1"/>
  <c r="K93" i="1" l="1"/>
  <c r="K106" i="1"/>
  <c r="I93" i="1"/>
  <c r="I92" i="1" s="1"/>
  <c r="K121" i="1"/>
  <c r="K156" i="1"/>
  <c r="K155" i="1" s="1"/>
  <c r="K164" i="1"/>
  <c r="K163" i="1" s="1"/>
  <c r="K505" i="1"/>
  <c r="K101" i="1"/>
  <c r="I126" i="1"/>
  <c r="I125" i="1" s="1"/>
  <c r="K179" i="1"/>
  <c r="K28" i="1"/>
  <c r="N163" i="1"/>
  <c r="K185" i="1"/>
  <c r="I463" i="1"/>
  <c r="K67" i="1"/>
  <c r="K111" i="1"/>
  <c r="K110" i="1" s="1"/>
  <c r="K140" i="1"/>
  <c r="K318" i="1"/>
  <c r="K87" i="1"/>
  <c r="K77" i="1"/>
  <c r="K196" i="1"/>
  <c r="K450" i="1"/>
  <c r="I60" i="1"/>
  <c r="K463" i="1"/>
  <c r="I155" i="1"/>
  <c r="K133" i="1"/>
  <c r="K437" i="1"/>
  <c r="K483" i="1"/>
  <c r="I188" i="1"/>
  <c r="K424" i="1"/>
  <c r="I133" i="1"/>
  <c r="I132" i="1" s="1"/>
  <c r="K147" i="1"/>
  <c r="K60" i="1"/>
  <c r="I472" i="1"/>
  <c r="K46" i="1"/>
  <c r="I483" i="1"/>
  <c r="I482" i="1" s="1"/>
  <c r="I179" i="1"/>
  <c r="I35" i="1"/>
  <c r="I296" i="1"/>
  <c r="K221" i="1"/>
  <c r="I67" i="1"/>
  <c r="I424" i="1"/>
  <c r="I46" i="1"/>
  <c r="I163" i="1"/>
  <c r="I204" i="1"/>
  <c r="I193" i="1" s="1"/>
  <c r="I110" i="1"/>
  <c r="K491" i="1"/>
  <c r="I261" i="1"/>
  <c r="K204" i="1"/>
  <c r="N436" i="1"/>
  <c r="K455" i="1"/>
  <c r="I332" i="1"/>
  <c r="I221" i="1"/>
  <c r="N110" i="1"/>
  <c r="N193" i="1"/>
  <c r="N178" i="1"/>
  <c r="N132" i="1"/>
  <c r="N124" i="1" s="1"/>
  <c r="N92" i="1"/>
  <c r="N59" i="1"/>
  <c r="N331" i="1"/>
  <c r="N27" i="1"/>
  <c r="N220" i="1"/>
  <c r="N482" i="1"/>
  <c r="K17" i="1"/>
  <c r="K16" i="1" s="1"/>
  <c r="K126" i="1"/>
  <c r="K125" i="1" s="1"/>
  <c r="K418" i="1"/>
  <c r="I436" i="1"/>
  <c r="K332" i="1"/>
  <c r="K296" i="1"/>
  <c r="K261" i="1"/>
  <c r="K35" i="1"/>
  <c r="K472" i="1"/>
  <c r="K178" i="1" l="1"/>
  <c r="I124" i="1"/>
  <c r="K132" i="1"/>
  <c r="K124" i="1" s="1"/>
  <c r="K59" i="1"/>
  <c r="I59" i="1"/>
  <c r="K436" i="1"/>
  <c r="K193" i="1"/>
  <c r="K482" i="1"/>
  <c r="I178" i="1"/>
  <c r="I27" i="1"/>
  <c r="I220" i="1"/>
  <c r="K27" i="1"/>
  <c r="K331" i="1"/>
  <c r="I331" i="1"/>
  <c r="M509" i="1"/>
  <c r="K220" i="1"/>
  <c r="K509" i="1" l="1"/>
  <c r="K92" i="1"/>
  <c r="K511" i="1" s="1"/>
  <c r="K510" i="1" l="1"/>
  <c r="L13" i="1"/>
  <c r="L98" i="1" l="1"/>
  <c r="L263" i="1"/>
  <c r="L361" i="1"/>
  <c r="L182" i="1"/>
  <c r="L245" i="1"/>
  <c r="L507" i="1"/>
  <c r="L46" i="1"/>
  <c r="L247" i="1"/>
  <c r="L438" i="1"/>
  <c r="L57" i="1"/>
  <c r="L20" i="1"/>
  <c r="L440" i="1"/>
  <c r="L207" i="1"/>
  <c r="L358" i="1"/>
  <c r="L243" i="1"/>
  <c r="L286" i="1"/>
  <c r="L189" i="1"/>
  <c r="L467" i="1"/>
  <c r="L131" i="1"/>
  <c r="L297" i="1"/>
  <c r="L483" i="1"/>
  <c r="L18" i="1"/>
  <c r="L340" i="1"/>
  <c r="L371" i="1"/>
  <c r="L344" i="1"/>
  <c r="L177" i="1"/>
  <c r="L22" i="1"/>
  <c r="L355" i="1"/>
  <c r="L342" i="1"/>
  <c r="L78" i="1"/>
  <c r="L198" i="1"/>
  <c r="L172" i="1"/>
  <c r="L206" i="1"/>
  <c r="L387" i="1"/>
  <c r="L195" i="1"/>
  <c r="L253" i="1"/>
  <c r="L100" i="1"/>
  <c r="L328" i="1"/>
  <c r="L426" i="1"/>
  <c r="L163" i="1"/>
  <c r="L192" i="1"/>
  <c r="L199" i="1"/>
  <c r="L58" i="1"/>
  <c r="L265" i="1"/>
  <c r="L505" i="1"/>
  <c r="L32" i="1"/>
  <c r="L219" i="1"/>
  <c r="L63" i="1"/>
  <c r="L147" i="1"/>
  <c r="L287" i="1"/>
  <c r="L162" i="1"/>
  <c r="L406" i="1"/>
  <c r="L165" i="1"/>
  <c r="L134" i="1"/>
  <c r="L466" i="1"/>
  <c r="L114" i="1"/>
  <c r="L266" i="1"/>
  <c r="L278" i="1"/>
  <c r="L167" i="1"/>
  <c r="L271" i="1"/>
  <c r="L128" i="1"/>
  <c r="L155" i="1"/>
  <c r="L394" i="1"/>
  <c r="L321" i="1"/>
  <c r="L229" i="1"/>
  <c r="L60" i="1"/>
  <c r="L493" i="1"/>
  <c r="L71" i="1"/>
  <c r="L260" i="1"/>
  <c r="L208" i="1"/>
  <c r="L143" i="1"/>
  <c r="L140" i="1"/>
  <c r="L21" i="1"/>
  <c r="L202" i="1"/>
  <c r="L386" i="1"/>
  <c r="L142" i="1"/>
  <c r="L166" i="1"/>
  <c r="L295" i="1"/>
  <c r="L132" i="1"/>
  <c r="L47" i="1"/>
  <c r="L201" i="1"/>
  <c r="L118" i="1"/>
  <c r="L223" i="1"/>
  <c r="L54" i="1"/>
  <c r="L148" i="1"/>
  <c r="L319" i="1"/>
  <c r="L249" i="1"/>
  <c r="L428" i="1"/>
  <c r="L398" i="1"/>
  <c r="L61" i="1"/>
  <c r="L146" i="1"/>
  <c r="L372" i="1"/>
  <c r="L421" i="1"/>
  <c r="L235" i="1"/>
  <c r="L67" i="1"/>
  <c r="L231" i="1"/>
  <c r="L476" i="1"/>
  <c r="L70" i="1"/>
  <c r="L88" i="1"/>
  <c r="L72" i="1"/>
  <c r="L216" i="1"/>
  <c r="L457" i="1"/>
  <c r="L157" i="1"/>
  <c r="L302" i="1"/>
  <c r="L288" i="1"/>
  <c r="L446" i="1"/>
  <c r="L327" i="1"/>
  <c r="L424" i="1"/>
  <c r="L431" i="1"/>
  <c r="L455" i="1"/>
  <c r="L264" i="1"/>
  <c r="L156" i="1"/>
  <c r="L359" i="1"/>
  <c r="L280" i="1"/>
  <c r="L52" i="1"/>
  <c r="L224" i="1"/>
  <c r="L267" i="1"/>
  <c r="L204" i="1"/>
  <c r="L468" i="1"/>
  <c r="L111" i="1"/>
  <c r="L405" i="1"/>
  <c r="L262" i="1"/>
  <c r="L190" i="1"/>
  <c r="L169" i="1"/>
  <c r="L475" i="1"/>
  <c r="L336" i="1"/>
  <c r="L104" i="1"/>
  <c r="L153" i="1"/>
  <c r="L120" i="1"/>
  <c r="L443" i="1"/>
  <c r="L403" i="1"/>
  <c r="L29" i="1"/>
  <c r="L170" i="1"/>
  <c r="L495" i="1"/>
  <c r="L335" i="1"/>
  <c r="L351" i="1"/>
  <c r="L326" i="1"/>
  <c r="L464" i="1"/>
  <c r="L437" i="1"/>
  <c r="L377" i="1"/>
  <c r="L356" i="1"/>
  <c r="L79" i="1"/>
  <c r="L417" i="1"/>
  <c r="L116" i="1"/>
  <c r="L19" i="1"/>
  <c r="L186" i="1"/>
  <c r="L171" i="1"/>
  <c r="L86" i="1"/>
  <c r="L324" i="1"/>
  <c r="L139" i="1"/>
  <c r="L97" i="1"/>
  <c r="L484" i="1"/>
  <c r="L357" i="1"/>
  <c r="L137" i="1"/>
  <c r="L240" i="1"/>
  <c r="L122" i="1"/>
  <c r="L341" i="1"/>
  <c r="L489" i="1"/>
  <c r="L450" i="1"/>
  <c r="L91" i="1"/>
  <c r="L388" i="1"/>
  <c r="L317" i="1"/>
  <c r="L463" i="1"/>
  <c r="L279" i="1"/>
  <c r="L378" i="1"/>
  <c r="L462" i="1"/>
  <c r="L275" i="1"/>
  <c r="L269" i="1"/>
  <c r="L314" i="1"/>
  <c r="L401" i="1"/>
  <c r="L486" i="1"/>
  <c r="L178" i="1"/>
  <c r="L87" i="1"/>
  <c r="L334" i="1"/>
  <c r="L213" i="1"/>
  <c r="L282" i="1"/>
  <c r="L389" i="1"/>
  <c r="L283" i="1"/>
  <c r="L434" i="1"/>
  <c r="L345" i="1"/>
  <c r="L444" i="1"/>
  <c r="L274" i="1"/>
  <c r="L496" i="1"/>
  <c r="L181" i="1"/>
  <c r="L180" i="1"/>
  <c r="L74" i="1"/>
  <c r="L203" i="1"/>
  <c r="L301" i="1"/>
  <c r="L503" i="1"/>
  <c r="L385" i="1"/>
  <c r="L500" i="1"/>
  <c r="L300" i="1"/>
  <c r="L305" i="1"/>
  <c r="L315" i="1"/>
  <c r="L415" i="1"/>
  <c r="L294" i="1"/>
  <c r="L31" i="1"/>
  <c r="L425" i="1"/>
  <c r="L469" i="1"/>
  <c r="L90" i="1"/>
  <c r="L112" i="1"/>
  <c r="L404" i="1"/>
  <c r="L414" i="1"/>
  <c r="L232" i="1"/>
  <c r="L215" i="1"/>
  <c r="L427" i="1"/>
  <c r="L246" i="1"/>
  <c r="L430" i="1"/>
  <c r="L347" i="1"/>
  <c r="L102" i="1"/>
  <c r="L210" i="1"/>
  <c r="L506" i="1"/>
  <c r="L105" i="1"/>
  <c r="L436" i="1"/>
  <c r="L184" i="1"/>
  <c r="L191" i="1"/>
  <c r="L50" i="1"/>
  <c r="L391" i="1"/>
  <c r="L141" i="1"/>
  <c r="L217" i="1"/>
  <c r="L451" i="1"/>
  <c r="L173" i="1"/>
  <c r="L383" i="1"/>
  <c r="L185" i="1"/>
  <c r="L304" i="1"/>
  <c r="L106" i="1"/>
  <c r="L193" i="1"/>
  <c r="L311" i="1"/>
  <c r="L73" i="1"/>
  <c r="L276" i="1"/>
  <c r="L109" i="1"/>
  <c r="L179" i="1"/>
  <c r="L255" i="1"/>
  <c r="L481" i="1"/>
  <c r="L56" i="1"/>
  <c r="L429" i="1"/>
  <c r="L101" i="1"/>
  <c r="L254" i="1"/>
  <c r="L333" i="1"/>
  <c r="L318" i="1"/>
  <c r="L188" i="1"/>
  <c r="L174" i="1"/>
  <c r="L125" i="1"/>
  <c r="L55" i="1"/>
  <c r="L433" i="1"/>
  <c r="L226" i="1"/>
  <c r="L343" i="1"/>
  <c r="L478" i="1"/>
  <c r="L368" i="1"/>
  <c r="L85" i="1"/>
  <c r="L220" i="1"/>
  <c r="L77" i="1"/>
  <c r="L34" i="1"/>
  <c r="L379" i="1"/>
  <c r="L36" i="1"/>
  <c r="L353" i="1"/>
  <c r="L392" i="1"/>
  <c r="L59" i="1"/>
  <c r="L151" i="1"/>
  <c r="L376" i="1"/>
  <c r="L313" i="1"/>
  <c r="L65" i="1"/>
  <c r="L268" i="1"/>
  <c r="L256" i="1"/>
  <c r="L45" i="1"/>
  <c r="L298" i="1"/>
  <c r="L251" i="1"/>
  <c r="L419" i="1"/>
  <c r="L316" i="1"/>
  <c r="L411" i="1"/>
  <c r="L126" i="1"/>
  <c r="L456" i="1"/>
  <c r="L412" i="1"/>
  <c r="L407" i="1"/>
  <c r="L161" i="1"/>
  <c r="L121" i="1"/>
  <c r="L234" i="1"/>
  <c r="L497" i="1"/>
  <c r="L422" i="1"/>
  <c r="L296" i="1"/>
  <c r="L306" i="1"/>
  <c r="L491" i="1"/>
  <c r="L285" i="1"/>
  <c r="L130" i="1"/>
  <c r="L257" i="1"/>
  <c r="L439" i="1"/>
  <c r="L400" i="1"/>
  <c r="L472" i="1"/>
  <c r="L138" i="1"/>
  <c r="L53" i="1"/>
  <c r="L423" i="1"/>
  <c r="L502" i="1"/>
  <c r="L418" i="1"/>
  <c r="L127" i="1"/>
  <c r="L129" i="1"/>
  <c r="L487" i="1"/>
  <c r="L408" i="1"/>
  <c r="L350" i="1"/>
  <c r="L504" i="1"/>
  <c r="L84" i="1"/>
  <c r="L309" i="1"/>
  <c r="L291" i="1"/>
  <c r="L289" i="1"/>
  <c r="L459" i="1"/>
  <c r="L465" i="1"/>
  <c r="L284" i="1"/>
  <c r="L460" i="1"/>
  <c r="L308" i="1"/>
  <c r="L119" i="1"/>
  <c r="L420" i="1"/>
  <c r="L28" i="1"/>
  <c r="L227" i="1"/>
  <c r="L501" i="1"/>
  <c r="L307" i="1"/>
  <c r="L339" i="1"/>
  <c r="L441" i="1"/>
  <c r="L25" i="1"/>
  <c r="L474" i="1"/>
  <c r="L80" i="1"/>
  <c r="L124" i="1"/>
  <c r="L380" i="1"/>
  <c r="L477" i="1"/>
  <c r="L399" i="1"/>
  <c r="L259" i="1"/>
  <c r="L82" i="1"/>
  <c r="L197" i="1"/>
  <c r="L252" i="1"/>
  <c r="L337" i="1"/>
  <c r="L290" i="1"/>
  <c r="L159" i="1"/>
  <c r="L396" i="1"/>
  <c r="L176" i="1"/>
  <c r="L33" i="1"/>
  <c r="L108" i="1"/>
  <c r="L348" i="1"/>
  <c r="L374" i="1"/>
  <c r="L310" i="1"/>
  <c r="L62" i="1"/>
  <c r="L272" i="1"/>
  <c r="L35" i="1"/>
  <c r="L270" i="1"/>
  <c r="L490" i="1"/>
  <c r="L51" i="1"/>
  <c r="L452" i="1"/>
  <c r="L413" i="1"/>
  <c r="L149" i="1"/>
  <c r="L329" i="1"/>
  <c r="L96" i="1"/>
  <c r="L338" i="1"/>
  <c r="L205" i="1"/>
  <c r="L218" i="1"/>
  <c r="L75" i="1"/>
  <c r="L160" i="1"/>
  <c r="L365" i="1"/>
  <c r="L435" i="1"/>
  <c r="L293" i="1"/>
  <c r="L183" i="1"/>
  <c r="L349" i="1"/>
  <c r="L194" i="1"/>
  <c r="L158" i="1"/>
  <c r="L175" i="1"/>
  <c r="L384" i="1"/>
  <c r="L471" i="1"/>
  <c r="L258" i="1"/>
  <c r="L212" i="1"/>
  <c r="L442" i="1"/>
  <c r="L26" i="1"/>
  <c r="L360" i="1"/>
  <c r="L346" i="1"/>
  <c r="L145" i="1"/>
  <c r="L292" i="1"/>
  <c r="L499" i="1"/>
  <c r="L144" i="1"/>
  <c r="L27" i="1"/>
  <c r="L69" i="1"/>
  <c r="L94" i="1"/>
  <c r="L221" i="1"/>
  <c r="L453" i="1"/>
  <c r="L241" i="1"/>
  <c r="L68" i="1"/>
  <c r="L238" i="1"/>
  <c r="L363" i="1"/>
  <c r="L66" i="1"/>
  <c r="L492" i="1"/>
  <c r="L362" i="1"/>
  <c r="L432" i="1"/>
  <c r="L30" i="1"/>
  <c r="L135" i="1"/>
  <c r="L99" i="1"/>
  <c r="L242" i="1"/>
  <c r="L470" i="1"/>
  <c r="L64" i="1"/>
  <c r="L322" i="1"/>
  <c r="L369" i="1"/>
  <c r="L214" i="1"/>
  <c r="L273" i="1"/>
  <c r="L320" i="1"/>
  <c r="L17" i="1"/>
  <c r="L38" i="1"/>
  <c r="L39" i="1"/>
  <c r="L103" i="1"/>
  <c r="L370" i="1"/>
  <c r="L381" i="1"/>
  <c r="L409" i="1"/>
  <c r="L303" i="1"/>
  <c r="L41" i="1"/>
  <c r="L261" i="1"/>
  <c r="L461" i="1"/>
  <c r="L228" i="1"/>
  <c r="L375" i="1"/>
  <c r="L366" i="1"/>
  <c r="L390" i="1"/>
  <c r="L367" i="1"/>
  <c r="L44" i="1"/>
  <c r="L16" i="1"/>
  <c r="L23" i="1"/>
  <c r="L449" i="1"/>
  <c r="L154" i="1"/>
  <c r="L107" i="1"/>
  <c r="L479" i="1"/>
  <c r="L239" i="1"/>
  <c r="L325" i="1"/>
  <c r="L354" i="1"/>
  <c r="L448" i="1"/>
  <c r="L410" i="1"/>
  <c r="L352" i="1"/>
  <c r="L152" i="1"/>
  <c r="L498" i="1"/>
  <c r="L76" i="1"/>
  <c r="L458" i="1"/>
  <c r="L196" i="1"/>
  <c r="L454" i="1"/>
  <c r="L397" i="1"/>
  <c r="L323" i="1"/>
  <c r="L236" i="1"/>
  <c r="L373" i="1"/>
  <c r="L95" i="1"/>
  <c r="L24" i="1"/>
  <c r="L43" i="1"/>
  <c r="L488" i="1"/>
  <c r="L150" i="1"/>
  <c r="L485" i="1"/>
  <c r="L40" i="1"/>
  <c r="L244" i="1"/>
  <c r="L482" i="1"/>
  <c r="L187" i="1"/>
  <c r="L48" i="1"/>
  <c r="L222" i="1"/>
  <c r="L312" i="1"/>
  <c r="L115" i="1"/>
  <c r="L237" i="1"/>
  <c r="L209" i="1"/>
  <c r="L123" i="1"/>
  <c r="L168" i="1"/>
  <c r="L281" i="1"/>
  <c r="L395" i="1"/>
  <c r="L83" i="1"/>
  <c r="L250" i="1"/>
  <c r="L416" i="1"/>
  <c r="L331" i="1"/>
  <c r="L200" i="1"/>
  <c r="L117" i="1"/>
  <c r="L113" i="1"/>
  <c r="L277" i="1"/>
  <c r="L133" i="1"/>
  <c r="L299" i="1"/>
  <c r="L211" i="1"/>
  <c r="L382" i="1"/>
  <c r="L37" i="1"/>
  <c r="L364" i="1"/>
  <c r="L330" i="1"/>
  <c r="L447" i="1"/>
  <c r="L445" i="1"/>
  <c r="L136" i="1"/>
  <c r="L42" i="1"/>
  <c r="L494" i="1"/>
  <c r="L89" i="1"/>
  <c r="L49" i="1"/>
  <c r="L480" i="1"/>
  <c r="L230" i="1"/>
  <c r="L473" i="1"/>
  <c r="L233" i="1"/>
  <c r="L248" i="1"/>
  <c r="L332" i="1"/>
  <c r="L393" i="1"/>
  <c r="L164" i="1"/>
  <c r="L225" i="1"/>
  <c r="L402" i="1"/>
  <c r="L81" i="1"/>
  <c r="L110" i="1"/>
  <c r="L93" i="1"/>
  <c r="L92" i="1"/>
</calcChain>
</file>

<file path=xl/sharedStrings.xml><?xml version="1.0" encoding="utf-8"?>
<sst xmlns="http://schemas.openxmlformats.org/spreadsheetml/2006/main" count="2336" uniqueCount="1343">
  <si>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</si>
  <si>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</si>
  <si>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</si>
  <si>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</si>
  <si>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</si>
  <si>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</si>
  <si>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</si>
  <si>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</si>
  <si>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</si>
  <si>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</si>
  <si>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Peso (%)</t>
  </si>
  <si>
    <t xml:space="preserve"> 1 </t>
  </si>
  <si>
    <t xml:space="preserve">  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</si>
  <si>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</si>
  <si>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</si>
  <si>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</si>
  <si>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</si>
  <si>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</si>
  <si>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</si>
  <si>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</si>
  <si>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</si>
  <si>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unxmês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</si>
  <si>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</si>
  <si>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</si>
  <si>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</si>
  <si>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</si>
  <si>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</si>
  <si>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</si>
  <si>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01.10.01 </t>
  </si>
  <si>
    <t>SUDECAP</t>
  </si>
  <si>
    <t>BANHEIRO QUIMICO 110X120X230CM COM MANUTENCAO</t>
  </si>
  <si>
    <t>MES</t>
  </si>
  <si>
    <t xml:space="preserve"> 1.1.4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</si>
  <si>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</si>
  <si>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</si>
  <si>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</si>
  <si>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</si>
  <si>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1.1.5 </t>
  </si>
  <si>
    <t xml:space="preserve"> 95673 </t>
  </si>
  <si>
    <t>HIDRÔMETRO DN 1/2", 1,5 M3/H - FORNECIMENTO E INSTALAÇÃO. AF_03/2024</t>
  </si>
  <si>
    <t xml:space="preserve"> 1.1.6 </t>
  </si>
  <si>
    <t xml:space="preserve"> COTAÇÃO-001/25 </t>
  </si>
  <si>
    <t>Próprio</t>
  </si>
  <si>
    <t>Poste padrão de entrada de energia elétrica, categoria C-6, disjuntor de 200A, cabo 95 mm²,  inclusive frete e instalação</t>
  </si>
  <si>
    <t>Unid.</t>
  </si>
  <si>
    <t xml:space="preserve"> 1.1.7 </t>
  </si>
  <si>
    <t xml:space="preserve"> 103689 </t>
  </si>
  <si>
    <t>FORNECIMENTO E INSTALAÇÃO DE PLACA DE OBRA COM CHAPA GALVANIZADA E ESTRUTURA DE MADEIRA. AF_03/2022_PS</t>
  </si>
  <si>
    <t xml:space="preserve"> 1.1.8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</si>
  <si>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</si>
  <si>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</si>
  <si>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</si>
  <si>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1.1.9 </t>
  </si>
  <si>
    <t xml:space="preserve"> 98459 </t>
  </si>
  <si>
    <t>TAPUME COM TELHA METÁLICA. AF_03/2024</t>
  </si>
  <si>
    <t xml:space="preserve"> 2 </t>
  </si>
  <si>
    <t>INFRAESTRUTURA</t>
  </si>
  <si>
    <t xml:space="preserve"> 2.1 </t>
  </si>
  <si>
    <t>ESTACAS</t>
  </si>
  <si>
    <t xml:space="preserve"> 2.1.1 </t>
  </si>
  <si>
    <t xml:space="preserve"> 02.10.020 </t>
  </si>
  <si>
    <t>LOCAÇÃO DE OBRA DE EDIFICAÇÃO</t>
  </si>
  <si>
    <t xml:space="preserve"> 2.1.2 </t>
  </si>
  <si>
    <t xml:space="preserve"> 12.12.010 </t>
  </si>
  <si>
    <t>TAXA DE MOBILIZAÇÃO E DESMOBILIZAÇÃO DE EQUIPAMENTOS PARA EXECUÇÃO DE ESTACA TIPO HÉLICE CONTÍNUA EM SOLO</t>
  </si>
  <si>
    <t>tx</t>
  </si>
  <si>
    <t xml:space="preserve"> 2.1.3 </t>
  </si>
  <si>
    <t xml:space="preserve"> 12.12.014 </t>
  </si>
  <si>
    <t>ESTACA TIPO HÉLICE CONTÍNUA, DIÂMETRO DE 25 CM EM SOLO</t>
  </si>
  <si>
    <t>m</t>
  </si>
  <si>
    <t xml:space="preserve"> 2.1.4 </t>
  </si>
  <si>
    <t xml:space="preserve"> 11.01.520 </t>
  </si>
  <si>
    <t>CONCRETO USINADO, FCK = 30 MPA - PARA BOMBEAMENTO EM ESTACA HÉLICE CONTÍNUA</t>
  </si>
  <si>
    <t xml:space="preserve"> 2.1.5 </t>
  </si>
  <si>
    <t xml:space="preserve"> 96543 </t>
  </si>
  <si>
    <t>ARMAÇÃO DE BLOCO UTILIZANDO AÇO CA-60 DE 5 MM - MONTAGEM. AF_01/2024</t>
  </si>
  <si>
    <t>KG</t>
  </si>
  <si>
    <t xml:space="preserve"> 2.1.6 </t>
  </si>
  <si>
    <t xml:space="preserve"> 96546 </t>
  </si>
  <si>
    <t>ARMAÇÃO DE BLOCO UTILIZANDO AÇO CA-50 DE 10 MM - MONTAGEM. AF_01/2024</t>
  </si>
  <si>
    <t xml:space="preserve"> 2.2 </t>
  </si>
  <si>
    <t>BLOCOS DE COROAMENTO</t>
  </si>
  <si>
    <t xml:space="preserve"> 2.2.1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</si>
  <si>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</si>
  <si>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</si>
  <si>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2.2.2 </t>
  </si>
  <si>
    <t xml:space="preserve"> 96531 </t>
  </si>
  <si>
    <t>FABRICAÇÃO, MONTAGEM E DESMONTAGEM DE FÔRMA PARA BLOCO DE COROAMENTO, EM MADEIRA SERRADA, E=25 MM, 2 UTILIZAÇÕES. AF_01/2024</t>
  </si>
  <si>
    <t xml:space="preserve"> 2.2.3 </t>
  </si>
  <si>
    <t xml:space="preserve"> 96621 </t>
  </si>
  <si>
    <t>LASTRO COM MATERIAL GRANULAR, APLICAÇÃO EM BLOCOS DE COROAMENTO, ESPESSURA DE *5 CM*. AF_01/2024</t>
  </si>
  <si>
    <t xml:space="preserve"> 2.2.4 </t>
  </si>
  <si>
    <t xml:space="preserve"> 96557 </t>
  </si>
  <si>
    <t>CONCRETAGEM DE BLOCO DE COROAMENTO OU VIGA BALDRAME, FCK 30 MPA, COM USO DE BOMBA - LANÇAMENTO, ADENSAMENTO E ACABAMENTO. AF_01/2024</t>
  </si>
  <si>
    <t xml:space="preserve"> 2.2.5 </t>
  </si>
  <si>
    <t xml:space="preserve"> 2.2.6 </t>
  </si>
  <si>
    <t xml:space="preserve"> 96544 </t>
  </si>
  <si>
    <t>ARMAÇÃO DE BLOCO UTILIZANDO AÇO CA-50 DE 6,3 MM - MONTAGEM. AF_01/2024</t>
  </si>
  <si>
    <t xml:space="preserve"> 2.2.7 </t>
  </si>
  <si>
    <t xml:space="preserve"> 2.2.8 </t>
  </si>
  <si>
    <t xml:space="preserve"> 104920 </t>
  </si>
  <si>
    <t>ARMAÇÃO DE BLOCO, SAPATA ISOLADA, VIGA BALDRAME E SAPATA CORRIDA UTILIZANDO AÇO CA-50 DE 12,5 MM - MONTAGEM. AF_01/2024</t>
  </si>
  <si>
    <t xml:space="preserve"> 2.2.9 </t>
  </si>
  <si>
    <t xml:space="preserve"> 93382 </t>
  </si>
  <si>
    <t>REATERRO MANUAL DE VALAS, COM COMPACTADOR DE SOLOS DE PERCUSSÃO. AF_08/2023</t>
  </si>
  <si>
    <t xml:space="preserve"> 2.2.10 </t>
  </si>
  <si>
    <t xml:space="preserve"> 98557 </t>
  </si>
  <si>
    <t>IMPERMEABILIZAÇÃO DE SUPERFÍCIE COM EMULSÃO ASFÁLTICA, 2 DEMÃOS. AF_09/2023</t>
  </si>
  <si>
    <t xml:space="preserve"> 2.3 </t>
  </si>
  <si>
    <t>VIGA BALDRAME</t>
  </si>
  <si>
    <t xml:space="preserve"> 2.3.1 </t>
  </si>
  <si>
    <t xml:space="preserve"> 2.3.2 </t>
  </si>
  <si>
    <t xml:space="preserve"> 96533 </t>
  </si>
  <si>
    <t>FABRICAÇÃO, MONTAGEM E DESMONTAGEM DE FÔRMA PARA VIGA BALDRAME, EM MADEIRA SERRADA, E=25 MM, 2 UTILIZAÇÕES. AF_01/2024</t>
  </si>
  <si>
    <t xml:space="preserve"> 2.3.3 </t>
  </si>
  <si>
    <t xml:space="preserve"> 2.3.4 </t>
  </si>
  <si>
    <t xml:space="preserve"> 2.3.5 </t>
  </si>
  <si>
    <t xml:space="preserve"> 2.3.6 </t>
  </si>
  <si>
    <t xml:space="preserve"> 2.3.7 </t>
  </si>
  <si>
    <t xml:space="preserve"> 96545 </t>
  </si>
  <si>
    <t>ARMAÇÃO DE BLOCO UTILIZANDO AÇO CA-50 DE 8 MM - MONTAGEM. AF_01/2024</t>
  </si>
  <si>
    <t xml:space="preserve"> 2.3.8 </t>
  </si>
  <si>
    <t xml:space="preserve"> 2.3.9 </t>
  </si>
  <si>
    <t xml:space="preserve"> 2.3.10 </t>
  </si>
  <si>
    <t xml:space="preserve"> 104921 </t>
  </si>
  <si>
    <t>ARMAÇÃO DE BLOCO, SAPATA ISOLADA, VIGA BALDRAME E SAPATA CORRIDA UTILIZANDO AÇO CA-50 DE 16 MM - MONTAGEM. AF_01/2024</t>
  </si>
  <si>
    <t xml:space="preserve"> 2.3.11 </t>
  </si>
  <si>
    <t xml:space="preserve"> 2.3.12 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</si>
  <si>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</si>
  <si>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</si>
  <si>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</si>
  <si>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</si>
  <si>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</si>
  <si>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</si>
  <si>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</si>
  <si>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</si>
  <si>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</si>
  <si>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</si>
  <si>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</si>
  <si>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</si>
  <si>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</si>
  <si>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</si>
  <si>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</si>
  <si>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</si>
  <si>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</si>
  <si>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</si>
  <si>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</si>
  <si>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</si>
  <si>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</si>
  <si>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</si>
  <si>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</si>
  <si>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</si>
  <si>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</si>
  <si>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</si>
  <si>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</si>
  <si>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</si>
  <si>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</si>
  <si>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</si>
  <si>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</si>
  <si>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</si>
  <si>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</si>
  <si>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</si>
  <si>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</si>
  <si>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</si>
  <si>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</si>
  <si>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</si>
  <si>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</si>
  <si>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3.2.8 </t>
  </si>
  <si>
    <t xml:space="preserve"> 3.2.9 </t>
  </si>
  <si>
    <t xml:space="preserve"> CPU2283 </t>
  </si>
  <si>
    <t>CONCRETAGEM DE VIGAS E LAJES, FCK=30 MPA, PARA LAJES MACIÇAS OU NERVURADAS COM USO DE BOMBA - LANÇAMENTO, ADENSAMENTO E ACABAMENTO.</t>
  </si>
  <si>
    <t>un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</si>
  <si>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</si>
  <si>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</si>
  <si>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</si>
  <si>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</si>
  <si>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</si>
  <si>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</si>
  <si>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</si>
  <si>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</si>
  <si>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</si>
  <si>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</si>
  <si>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</si>
  <si>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</si>
  <si>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</si>
  <si>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</si>
  <si>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</si>
  <si>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</si>
  <si>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</si>
  <si>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</si>
  <si>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</si>
  <si>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</si>
  <si>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</si>
  <si>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</si>
  <si>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CPU2100 </t>
  </si>
  <si>
    <t>Laje pré-fabricada unidirecional em viga treliçada/lajota em EPS LT 16 (12 + 4), exceto capa de concreto</t>
  </si>
  <si>
    <t xml:space="preserve"> 3.3.9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</si>
  <si>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</si>
  <si>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</si>
  <si>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</si>
  <si>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</si>
  <si>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</si>
  <si>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</si>
  <si>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</si>
  <si>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3.4.2 </t>
  </si>
  <si>
    <t xml:space="preserve"> 3.4.3 </t>
  </si>
  <si>
    <t xml:space="preserve"> 3.4.4 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</si>
  <si>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</si>
  <si>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</si>
  <si>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</si>
  <si>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</si>
  <si>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</si>
  <si>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</si>
  <si>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</si>
  <si>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</si>
  <si>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</si>
  <si>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93191 </t>
  </si>
  <si>
    <t>VERGA MOLDADA IN LOCO COM UTILIZAÇÃO DE BLOCOS CANALETA, ESPESSURA DE *20* CM. AF_03/2024</t>
  </si>
  <si>
    <t>M</t>
  </si>
  <si>
    <t xml:space="preserve"> 93199 </t>
  </si>
  <si>
    <t>CONTRAVERGA MOLDADA IN LOCO COM UTILIZAÇÃO DE BLOCOS CANALETA, ESPESSURA DE *20* CM. AF_03/2024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</si>
  <si>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</si>
  <si>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</si>
  <si>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</si>
  <si>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</si>
  <si>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</si>
  <si>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</si>
  <si>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</si>
  <si>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</si>
  <si>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</si>
  <si>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</si>
  <si>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</si>
  <si>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</si>
  <si>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</si>
  <si>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</si>
  <si>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</si>
  <si>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</si>
  <si>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</si>
  <si>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</si>
  <si>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</si>
  <si>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4.3.2 </t>
  </si>
  <si>
    <t xml:space="preserve"> 4065 </t>
  </si>
  <si>
    <t>Divisoria Naval (painel com vidro), e=40mm, com perfis em aço - fornecimento e aplicação - Rev 02</t>
  </si>
  <si>
    <t xml:space="preserve"> 4.3.3 </t>
  </si>
  <si>
    <t xml:space="preserve"> 120220 </t>
  </si>
  <si>
    <t>SBC</t>
  </si>
  <si>
    <t>LAMBRI CHAPA ALUMINIO ANODIZADO EM PAREDES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</si>
  <si>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</si>
  <si>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</si>
  <si>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</si>
  <si>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</si>
  <si>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</si>
  <si>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</si>
  <si>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</si>
  <si>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</si>
  <si>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</si>
  <si>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</si>
  <si>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</si>
  <si>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</si>
  <si>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</si>
  <si>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</si>
  <si>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</si>
  <si>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94216 </t>
  </si>
  <si>
    <t>TELHAMENTO COM TELHA METÁLICA TERMOACÚSTICA E = 30 MM,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</si>
  <si>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</si>
  <si>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</si>
  <si>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</si>
  <si>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</si>
  <si>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</si>
  <si>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</si>
  <si>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</si>
  <si>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</si>
  <si>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</si>
  <si>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</si>
  <si>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</si>
  <si>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6 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</si>
  <si>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</si>
  <si>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</si>
  <si>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</si>
  <si>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</si>
  <si>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</si>
  <si>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</si>
  <si>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</si>
  <si>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</si>
  <si>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</si>
  <si>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</si>
  <si>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</si>
  <si>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</si>
  <si>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</si>
  <si>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</si>
  <si>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</si>
  <si>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</si>
  <si>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</si>
  <si>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</si>
  <si>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</si>
  <si>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</si>
  <si>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</si>
  <si>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</si>
  <si>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</si>
  <si>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</si>
  <si>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</si>
  <si>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</si>
  <si>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</si>
  <si>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</si>
  <si>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</si>
  <si>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</si>
  <si>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</si>
  <si>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</si>
  <si>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</si>
  <si>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</si>
  <si>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</si>
  <si>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</si>
  <si>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</si>
  <si>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</si>
  <si>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</si>
  <si>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14.003.0205-A </t>
  </si>
  <si>
    <t>EMOP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</si>
  <si>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</si>
  <si>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 xml:space="preserve"> 7.2.1.4 </t>
  </si>
  <si>
    <t xml:space="preserve"> 24.02.460 </t>
  </si>
  <si>
    <t>PORTA DE ABRIR EM TELA ONDULADA DE AÇO GALVANIZADO, COMPLETA</t>
  </si>
  <si>
    <t xml:space="preserve"> 7.2.1.5 </t>
  </si>
  <si>
    <t xml:space="preserve"> 112370 </t>
  </si>
  <si>
    <t>PORTA ALUMINIO ANODIZADO NATURAL 1 FOLHA DE ABRIR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</si>
  <si>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</si>
  <si>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</si>
  <si>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</si>
  <si>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</si>
  <si>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</si>
  <si>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</si>
  <si>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</si>
  <si>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</si>
  <si>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</si>
  <si>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</si>
  <si>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</si>
  <si>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</si>
  <si>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</si>
  <si>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</si>
  <si>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</si>
  <si>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</si>
  <si>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</si>
  <si>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</si>
  <si>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</si>
  <si>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</si>
  <si>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</si>
  <si>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</si>
  <si>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</si>
  <si>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</si>
  <si>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</si>
  <si>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</si>
  <si>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 xml:space="preserve"> 7.4.2 </t>
  </si>
  <si>
    <t xml:space="preserve"> 13110 </t>
  </si>
  <si>
    <t>Barra de apoio, reta, fixa, em aço inox, l=40cm, d=1 1/4", Jackwal ou similar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</si>
  <si>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</si>
  <si>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</si>
  <si>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</si>
  <si>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</si>
  <si>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</si>
  <si>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</si>
  <si>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</si>
  <si>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</si>
  <si>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</si>
  <si>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</si>
  <si>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</si>
  <si>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</si>
  <si>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</si>
  <si>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</si>
  <si>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</si>
  <si>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</si>
  <si>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</si>
  <si>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</si>
  <si>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</si>
  <si>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</si>
  <si>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</si>
  <si>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</si>
  <si>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</si>
  <si>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</si>
  <si>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</si>
  <si>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</si>
  <si>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</si>
  <si>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</si>
  <si>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</si>
  <si>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</si>
  <si>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</si>
  <si>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</si>
  <si>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</si>
  <si>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102722 </t>
  </si>
  <si>
    <t>DRENO EM MURO DE CONTENÇÃO, EXECUTADO NO PÉ DO MURO, COM TUBO DE PEAD CORRUGADO FLEXÍVEL PERFURADO, ENCHIMENTO COM BRITA, ENVOLVIDO COM MANTA GEOTÊXTIL. AF_07/2021</t>
  </si>
  <si>
    <t>REVESTIMENTO DE PISO INTERNO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</si>
  <si>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</si>
  <si>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</si>
  <si>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2180 </t>
  </si>
  <si>
    <t>Regularização de base para revest. de pisos com arg. traço t4, esp. média = 2,5cm</t>
  </si>
  <si>
    <t>GRANILITE</t>
  </si>
  <si>
    <t xml:space="preserve"> 10168 </t>
  </si>
  <si>
    <t>Piso alta resistencia, colorido, e=10mm, aplicado com juntas, polido até o esmeril 400 e encerado</t>
  </si>
  <si>
    <t xml:space="preserve"> 12623 </t>
  </si>
  <si>
    <t>Piso alta resistência ou industrial de 12 mm, comum, cor cinza, com juntas plásticas, sem polimento, ecclusive argamassa de regularização, aplicado</t>
  </si>
  <si>
    <t>RODAPÉ</t>
  </si>
  <si>
    <t xml:space="preserve"> 11233 </t>
  </si>
  <si>
    <t>Rodapé alta resistência, h = 10 cm, meia-cana</t>
  </si>
  <si>
    <t>REVESTIMENTO DE PISO EXTERNO</t>
  </si>
  <si>
    <t xml:space="preserve"> 94991 </t>
  </si>
  <si>
    <t>EXECUÇÃO DE PASSEIO (CALÇADA) OU PISO DE CONCRETO COM CONCRETO MOLDADO IN LOCO, USINADO C20, ACABAMENTO CONVENCIONAL, NÃO ARMADO. AF_08/2022</t>
  </si>
  <si>
    <t>REVESTIMENTO DE TETO</t>
  </si>
  <si>
    <t>FORRO</t>
  </si>
  <si>
    <t xml:space="preserve"> 96114 </t>
  </si>
  <si>
    <t>FORRO EM DRYWALL, PARA AMBIENTES COMERCIAIS, INCLUSIVE ESTRUTURA BIRECIONAL DE FIXAÇÃO. AF_08/2023_PS</t>
  </si>
  <si>
    <t>PINTURA</t>
  </si>
  <si>
    <t>PAREDES</t>
  </si>
  <si>
    <t xml:space="preserve"> 88485 </t>
  </si>
  <si>
    <t>FUNDO SELADOR ACRÍLICO, APLICAÇÃO MANUAL EM PAREDE, UMA DEMÃO. AF_04/2023</t>
  </si>
  <si>
    <t xml:space="preserve"> 88495 </t>
  </si>
  <si>
    <t>EMASSAMENTO COM MASSA LÁTEX, APLICAÇÃO EM PAREDE, UMA DEMÃO, LIXAMENTO MANUAL. AF_04/2023</t>
  </si>
  <si>
    <t xml:space="preserve"> 96130 </t>
  </si>
  <si>
    <t>APLICAÇÃO MANUAL DE MASSA ACRÍLICA EM PAREDES EXTERNAS DE CASAS, UMA DEMÃO. AF_03/2024</t>
  </si>
  <si>
    <t xml:space="preserve"> 104641 </t>
  </si>
  <si>
    <t>PINTURA LÁTEX ACRÍLICA ECONÔMICA, APLICAÇÃO MANUAL EM PAREDES, DUAS DEMÃOS. AF_04/2023</t>
  </si>
  <si>
    <t xml:space="preserve"> 95305 </t>
  </si>
  <si>
    <t>TEXTURA ACRÍLICA, APLICAÇÃO MANUAL EM PAREDE, UMA DEMÃO. AF_04/2023</t>
  </si>
  <si>
    <t>TETO</t>
  </si>
  <si>
    <t xml:space="preserve"> 88494 </t>
  </si>
  <si>
    <t>EMASSAMENTO COM MASSA LÁTEX, APLICAÇÃO EM TETO, UMA DEMÃO, LIXAMENTO MANUAL. AF_04/2023</t>
  </si>
  <si>
    <t xml:space="preserve"> 104639 </t>
  </si>
  <si>
    <t>PINTURA LÁTEX ACRÍLICA ECONÔMICA, APLICAÇÃO MANUAL EM TETO, DUAS DEMÃOS. AF_04/2023</t>
  </si>
  <si>
    <t xml:space="preserve"> 102197 </t>
  </si>
  <si>
    <t>PINTURA FUNDO NIVELADOR ALQUÍDICO BRANCO EM MADEIRA. AF_01/2021</t>
  </si>
  <si>
    <t xml:space="preserve"> 102219 </t>
  </si>
  <si>
    <t>PINTURA TINTA DE ACABAMENTO (PIGMENTADA) ESMALTE SINTÉTICO ACETINADO EM MADEIRA, 2 DEMÃOS. AF_01/2021</t>
  </si>
  <si>
    <t>MARMORARIA</t>
  </si>
  <si>
    <t xml:space="preserve"> 12492 </t>
  </si>
  <si>
    <t>Tampo/bancada em granito branco siena, e=2cm</t>
  </si>
  <si>
    <t>LOUÇAS, METAIS E ACESSÓRIOS</t>
  </si>
  <si>
    <t>EQUIPAMENTOS</t>
  </si>
  <si>
    <t xml:space="preserve"> 100860 </t>
  </si>
  <si>
    <t>CHUVEIRO ELÉTRICO COMUM CORPO PLÁSTICO, TIPO DUCHA - FORNECIMENTO E INSTALAÇÃO. AF_01/2020</t>
  </si>
  <si>
    <t>LOUÇAS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</si>
  <si>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</si>
  <si>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</si>
  <si>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44.01.040 </t>
  </si>
  <si>
    <t>BACIA SIFONADA COM CAIXA DE DESCARGA ACOPLADA E TAMPA - INFANTIL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</si>
  <si>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</si>
  <si>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</si>
  <si>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</si>
  <si>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</si>
  <si>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</si>
  <si>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</si>
  <si>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</si>
  <si>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</si>
  <si>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86901 </t>
  </si>
  <si>
    <t>CUBA DE EMBUTIR OVAL EM LOUÇA BRANCA, 35 X 50CM OU EQUIVALENTE - FORNECIMENTO E INSTALAÇÃO. AF_01/2020</t>
  </si>
  <si>
    <t xml:space="preserve"> 44.01.850 </t>
  </si>
  <si>
    <t>CUBA DE LOUÇA DE EMBUTIR REDONDA</t>
  </si>
  <si>
    <t>METAIS E ACESSÓRIOS</t>
  </si>
  <si>
    <t xml:space="preserve"> 44.02.200 </t>
  </si>
  <si>
    <t>TAMPO/BANCADA EM CONCRETO ARMADO, REVESTIDO EM AÇO INOXIDÁVEL FOSCO POLIDO</t>
  </si>
  <si>
    <t xml:space="preserve"> 13262 </t>
  </si>
  <si>
    <t>Funil Expurgo Hospitalar de aço inox 304  290x300mm e= 0,8mm Sem mesa para embutir - Mirnox ou similar</t>
  </si>
  <si>
    <t xml:space="preserve"> 86900 </t>
  </si>
  <si>
    <t>CUBA DE EMBUTIR RETANGULAR DE AÇO INOXIDÁVEL, 46 X 30 X 12 CM - FORNECIMENTO E INSTALAÇÃO. AF_01/2020</t>
  </si>
  <si>
    <t xml:space="preserve"> 86913 </t>
  </si>
  <si>
    <t>TORNEIRA CROMADA 1/2" OU 3/4" PARA TANQUE, PADRÃO POPULAR - FORNECIMENTO E INSTALAÇÃO. AF_01/2020</t>
  </si>
  <si>
    <t xml:space="preserve"> 44.03.300 </t>
  </si>
  <si>
    <t>TORNEIRA CLÍNICA COM VOLANTE TIPO ALAVANCA</t>
  </si>
  <si>
    <t xml:space="preserve"> 44.03.316 </t>
  </si>
  <si>
    <t>TORNEIRA MISTURADOR CLÍNICA DE MESA COM AREJADOR ARTICULADO, ACIONAMENTO COTOVELO</t>
  </si>
  <si>
    <t xml:space="preserve"> 9676 </t>
  </si>
  <si>
    <t>Torneira de mesa com fechamento automático, linha Decamatic Eco, ref.1173.C, DECA ou similar</t>
  </si>
  <si>
    <t xml:space="preserve"> 9503 </t>
  </si>
  <si>
    <t>Ducha higiênica com registro, linha Dream, ref. 1984.C87.ACT.CR, da DECA ou similar</t>
  </si>
  <si>
    <t xml:space="preserve"> 13113 </t>
  </si>
  <si>
    <t>Barra de apoio, reta, fixa, em aço inox, l=80cm, d=1 1/4", Jackwal ou similar</t>
  </si>
  <si>
    <t xml:space="preserve"> 100867 </t>
  </si>
  <si>
    <t>BARRA DE APOIO RETA, EM ACO INOX POLIDO, COMPRIMENTO 70 CM,  FIXADA NA PAREDE - FORNECIMENTO E INSTALAÇÃO. AF_01/2020</t>
  </si>
  <si>
    <t xml:space="preserve"> 170602 </t>
  </si>
  <si>
    <t>Barra de apoio reta em aço inox 304 p/ portadores de necessidades especiais (NBR 9050), largura 60 cm</t>
  </si>
  <si>
    <t xml:space="preserve"> 100875 </t>
  </si>
  <si>
    <t>BANCO ARTICULADO, EM ACO INOX, PARA PCD, FIXADO NA PAREDE - FORNECIMENTO E INSTALAÇÃO. AF_01/2020</t>
  </si>
  <si>
    <t xml:space="preserve"> CPU2105 </t>
  </si>
  <si>
    <t>RALO SECO PVC QUADRADO 15x15 COM GRELHA</t>
  </si>
  <si>
    <t xml:space="preserve"> 18.050.0120-A </t>
  </si>
  <si>
    <t>ESTACAO DE CHAMADA DE LEITO,COM INTERRUPTOR DE EMBUTIR COM C OMANDOS DE CHAMADAS,EMERGENCIA E PRESENCA,FIXADA SOBRE CAIXA 4"X4" EMBUTIDA NA PAREDE.FORNECIMENTO E COLOCACAO 3%-DESGASTE DE FERRAMENTAS E EPI</t>
  </si>
  <si>
    <t>INSTALAÇÕES HIDROSSANITÁRIAS</t>
  </si>
  <si>
    <t>HIDRÁULICA</t>
  </si>
  <si>
    <t xml:space="preserve"> 054668 </t>
  </si>
  <si>
    <t>ACOPLAMENTO RANHURADO EM FERRO FUNDIDO DN 60,3mm 2""</t>
  </si>
  <si>
    <t xml:space="preserve"> 103039 </t>
  </si>
  <si>
    <t>REGISTRO DE ESFERA, PVC, ROSCÁVEL, COM VOLANTE, 1 1/2" - FORNECIMENTO E INSTALAÇÃO. AF_08/2021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</si>
  <si>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</si>
  <si>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</si>
  <si>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</si>
  <si>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</si>
  <si>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103986 </t>
  </si>
  <si>
    <t>CURVA 90 GRAUS, PVC, SOLDÁVEL, DN 50MM, INSTALADO EM RAMAL DE DISTRIBUIÇÃO DE ÁGUA - FORNECIMENTO E INSTALAÇÃO. AF_06/2022</t>
  </si>
  <si>
    <t xml:space="preserve"> 103979 </t>
  </si>
  <si>
    <t>TUBO, PVC, SOLDÁVEL, DN 50MM, INSTALADO EM RAMAL DE DISTRIBUIÇÃO DE ÁGUA - FORNECIMENTO E INSTALAÇÃO. AF_06/2022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</si>
  <si>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</si>
  <si>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</si>
  <si>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45.03.110 </t>
  </si>
  <si>
    <t>HIDRÔMETRO EM BRONZE, DIÂMETRO DE 40 MM (1 1/2´)</t>
  </si>
  <si>
    <t>cj</t>
  </si>
  <si>
    <t xml:space="preserve"> 89353 </t>
  </si>
  <si>
    <t>REGISTRO DE GAVETA BRUTO, LATÃO, ROSCÁVEL, 3/4" - FORNECIMENTO E INSTALAÇÃO. AF_08/2021</t>
  </si>
  <si>
    <t xml:space="preserve"> 94794 </t>
  </si>
  <si>
    <t>REGISTRO DE GAVETA BRUTO, LATÃO, ROSCÁVEL, 1 1/2",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</si>
  <si>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</si>
  <si>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</si>
  <si>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89985 </t>
  </si>
  <si>
    <t>REGISTRO DE PRESSÃO BRUTO, LATÃO, ROSCÁVEL, 3/4", COM ACABAMENTO E CANOPLA CROMADOS - FORNECIMENTO E INSTALAÇÃO. AF_08/2021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</si>
  <si>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</si>
  <si>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</si>
  <si>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</si>
  <si>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</si>
  <si>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89373 </t>
  </si>
  <si>
    <t>LUVA DE REDUÇÃO, PVC, SOLDÁVEL, DN 25MM X 20MM, INSTALADO EM RAMAL OU SUB-RAMAL DE ÁGUA - FORNECIMENTO E INSTALAÇÃO. AF_06/2022</t>
  </si>
  <si>
    <t xml:space="preserve"> 89593 </t>
  </si>
  <si>
    <t>LUVA COM ROSCA, PVC, SOLDÁVEL, DN 50MM X 1.1/2 , INSTALADO EM PRUMADA DE ÁGUA - FORNECIMENTO E INSTALAÇÃO. AF_06/2022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</si>
  <si>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</si>
  <si>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</si>
  <si>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</si>
  <si>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</si>
  <si>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103966 </t>
  </si>
  <si>
    <t>BUCHA DE REDUÇÃO, LONGA, PVC, SOLDÁVEL, DN 50 X 25 MM, INSTALADO EM PRUMADA DE ÁGUA - FORNECIMENTO E INSTALAÇÃO. AF_06/2022</t>
  </si>
  <si>
    <t xml:space="preserve"> 89489 </t>
  </si>
  <si>
    <t>CURVA 90 GRAUS, PVC, SOLDÁVEL, DN 25MM, INSTALADO EM PRUMADA DE ÁGUA - FORNECIMENTO E INSTALAÇÃO. AF_06/2022</t>
  </si>
  <si>
    <t xml:space="preserve"> 89384 </t>
  </si>
  <si>
    <t>CURVA DE TRANSPOSIÇÃO, PVC, SOLDÁVEL, DN 25MM, INSTALADO EM RAMAL OU SUB-RAMAL DE ÁGUA   FORNECIMENTO E INSTALAÇÃO. AF_06/2022</t>
  </si>
  <si>
    <t xml:space="preserve"> 89530 </t>
  </si>
  <si>
    <t>LUVA DE CORRER, PVC, SOLDÁVEL, DN 25MM, INSTALADO EM PRUMADA DE ÁGUA - FORNECIMENTO E INSTALAÇÃO. AF_06/2022</t>
  </si>
  <si>
    <t xml:space="preserve"> 89577 </t>
  </si>
  <si>
    <t>LUVA DE CORRER, PVC, SOLDÁVEL, DN 50MM, INSTALADO EM PRUMADA DE ÁGUA - FORNECIMENTO E INSTALAÇÃO. AF_06/2022</t>
  </si>
  <si>
    <t xml:space="preserve"> 89356 </t>
  </si>
  <si>
    <t>TUBO, PVC, SOLDÁVEL, DN 25MM, INSTALADO EM RAMAL OU SUB-RAMAL DE ÁGUA - FORNECIMENTO E INSTALAÇÃO. AF_06/2022</t>
  </si>
  <si>
    <t xml:space="preserve"> 89869 </t>
  </si>
  <si>
    <t>TE, PVC, SOLDÁVEL, DN 25MM, INSTALADO EM DRENO DE AR-CONDICIONADO - FORNECIMENTO E INSTALAÇÃO. AF_08/2022</t>
  </si>
  <si>
    <t xml:space="preserve"> 89627 </t>
  </si>
  <si>
    <t>TÊ DE REDUÇÃO, PVC, SOLDÁVEL, DN 50MM X 25MM, INSTALADO EM PRUMADA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</si>
  <si>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</si>
  <si>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</si>
  <si>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</si>
  <si>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</si>
  <si>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</si>
  <si>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</si>
  <si>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</si>
  <si>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</si>
  <si>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COTAÇÃO-001/24 </t>
  </si>
  <si>
    <t>Reservatório tipo taça, coluna seca, metálico, com capacidade para 6000 litros, inclusive todos os componentes para fixação e instalação, frete, içamento e instalação no local</t>
  </si>
  <si>
    <t xml:space="preserve"> 94490 </t>
  </si>
  <si>
    <t>REGISTRO DE ESFERA, PVC, SOLDÁVEL, COM VOLANTE, DN  32 MM - FORNECIMENTO E INSTALAÇÃO. AF_08/2021</t>
  </si>
  <si>
    <t xml:space="preserve"> 47.05.020 </t>
  </si>
  <si>
    <t>VÁLVULA DE RETENÇÃO HORIZONTAL EM BRONZE, DN= 1´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</si>
  <si>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</si>
  <si>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</si>
  <si>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103948 </t>
  </si>
  <si>
    <t>BUCHA DE REDUÇÃO, CURTA, PVC, SOLDÁVEL, DN 32 X 25 MM, INSTALADO EM RAMAL OU SUB-RAMAL DE ÁGUA - FORNECIMENTO E INSTALAÇÃO. AF_06/2022</t>
  </si>
  <si>
    <t xml:space="preserve"> 89415 </t>
  </si>
  <si>
    <t>CURVA 90 GRAUS, PVC, SOLDÁVEL, DN 32MM, INSTALADO EM RAMAL DE DISTRIBUIÇÃO DE ÁGUA - FORNECIMENTO E INSTALAÇÃO. AF_06/2022</t>
  </si>
  <si>
    <t xml:space="preserve"> 47.20.320 </t>
  </si>
  <si>
    <t>FILTRO ´Y´ CORPO EM BRONZE, PRESSÃO DE SERVIÇO ATÉ 20,7 BAR (PN 20), DN= 1 1/2´</t>
  </si>
  <si>
    <t xml:space="preserve"> 89357 </t>
  </si>
  <si>
    <t>TUBO, PVC, SOLDÁVEL, DN 32MM,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</si>
  <si>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</si>
  <si>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</si>
  <si>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>SANITÁRIA</t>
  </si>
  <si>
    <t xml:space="preserve"> 4883 </t>
  </si>
  <si>
    <t>Caixa de inspeção  0.60 x 0.60 x 0.60m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</si>
  <si>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</si>
  <si>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</si>
  <si>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89709 </t>
  </si>
  <si>
    <t>RALO SIFONADO, PVC, DN 100 X 40 MM, JUNTA SOLDÁVEL, FORNECIDO E INSTALADO EM RAMAL DE DESCARGA OU EM RAMAL DE ESGOTO SANITÁRIO. AF_08/2022</t>
  </si>
  <si>
    <t xml:space="preserve"> 86883 </t>
  </si>
  <si>
    <t>SIFÃO DO TIPO FLEXÍVEL EM PVC 1  X 1.1/2  - FORNECIMENTO E INSTALAÇÃO. AF_01/2020</t>
  </si>
  <si>
    <t xml:space="preserve"> 86882 </t>
  </si>
  <si>
    <t>SIFÃO DO TIPO GARRAFA/COPO EM PVC 1.1/4  X 1.1/2"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</si>
  <si>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</si>
  <si>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</si>
  <si>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104063 </t>
  </si>
  <si>
    <t>CURVA LONGA, 45 GRAUS, PVC OCRE, JUNTA ELÁSTICA, DN 100 MM, PARA COLETOR PREDIAL DE ESGOTO. AF_06/2022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</si>
  <si>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</si>
  <si>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</si>
  <si>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</si>
  <si>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</si>
  <si>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</si>
  <si>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</si>
  <si>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</si>
  <si>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</si>
  <si>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</si>
  <si>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</si>
  <si>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</si>
  <si>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</si>
  <si>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</si>
  <si>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</si>
  <si>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</si>
  <si>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</si>
  <si>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</si>
  <si>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</si>
  <si>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</si>
  <si>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</si>
  <si>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</si>
  <si>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</si>
  <si>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</si>
  <si>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</si>
  <si>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</si>
  <si>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</si>
  <si>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89549 </t>
  </si>
  <si>
    <t>REDUÇÃO EXCÊNTRICA, PVC, SERIE R, ÁGUA PLUVIAL, DN 75 X 50 MM, JUNTA ELÁSTICA, FORNECIDO E INSTALADO EM RAMAL DE ENCAMINHAMENTO. AF_06/2022</t>
  </si>
  <si>
    <t xml:space="preserve"> 46.03.050 </t>
  </si>
  <si>
    <t>TUBO DE PVC RÍGIDO PXB COM VIROLA E ANEL DE BORRACHA, LINHA ESGOTO SÉRIE REFORÇADA ´R´, DN= 100 MM, INCLUSIVE CONEXÕES</t>
  </si>
  <si>
    <t xml:space="preserve"> 46.03.038 </t>
  </si>
  <si>
    <t>TUBO DE PVC RÍGIDO PXB COM VIROLA E ANEL DE BORRACHA, LINHA ESGOTO SÉRIE REFORÇADA ´R´, DN= 50 MM, INCLUSIVE CONEXÕES</t>
  </si>
  <si>
    <t xml:space="preserve"> 46.03.040 </t>
  </si>
  <si>
    <t>TUBO DE PVC RÍGIDO PXB COM VIROLA E ANEL DE BORRACHA, LINHA ESGOTO SÉRIE REFORÇADA ´R´, DN= 75 MM, INCLUSIVE CONEXÕES</t>
  </si>
  <si>
    <t xml:space="preserve"> 46.01.040 </t>
  </si>
  <si>
    <t>TUBO DE PVC RÍGIDO SOLDÁVEL MARROM, DN= 40 MM, (1 1/4´), INCLUSIVE CONEXÕES</t>
  </si>
  <si>
    <t xml:space="preserve"> 46.02.010 </t>
  </si>
  <si>
    <t>TUBO DE PVC RÍGIDO BRANCO, PONTAS LISAS, SOLDÁVEL, LINHA ESGOTO SÉRIE NORMAL, DN= 40 MM, INCLUSIVE CONEXÕES</t>
  </si>
  <si>
    <t xml:space="preserve"> 46.03.080 </t>
  </si>
  <si>
    <t>TUBO DE PVC RÍGIDO, PONTAS LISAS, SOLDÁVEL, LINHA ESGOTO SÉRIE REFORÇADA ´R´, DN= 40 MM, INCLUSIVE CONEXÕES</t>
  </si>
  <si>
    <t xml:space="preserve"> 1595 </t>
  </si>
  <si>
    <t>Vedação para saída de vaso sanitário em  pvc rígido soldável, para esgoto primário, diâm = 100mm</t>
  </si>
  <si>
    <t xml:space="preserve"> 104014 </t>
  </si>
  <si>
    <t>BUCHA DE REDUÇÃO, LONGA, PVC, SOLDÁVEL, DN 40 X 25 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</si>
  <si>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</si>
  <si>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</si>
  <si>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4717 </t>
  </si>
  <si>
    <t>Caixa de gordura em pvc 300mm</t>
  </si>
  <si>
    <t>PLUVIAL</t>
  </si>
  <si>
    <t xml:space="preserve"> 3234 </t>
  </si>
  <si>
    <t>Caixa de passagem em alvenaria de tijolos maciços esp. = 0,12m,  dim. int. = 0.50 x 0.50 x 0.60m, com grelha de ferro fundido</t>
  </si>
  <si>
    <t xml:space="preserve"> 97961 </t>
  </si>
  <si>
    <t>CAIXA PARA BOCA DE LOBO COMBINADA COM GRELHA RETANGULAR, EM ALVENARIA COM BLOCOS DE CONCRETO, DIMENSÕES INTERNAS: 1,3X1X1,2 M. AF_12/2020</t>
  </si>
  <si>
    <t xml:space="preserve"> 053039 </t>
  </si>
  <si>
    <t>RALO HEMISFERICO 100mm PVC (RALO ABACAXI)</t>
  </si>
  <si>
    <t xml:space="preserve"> 46.05.020 </t>
  </si>
  <si>
    <t>TUBO PVC RÍGIDO, TIPO COLETOR ESGOTO, JUNTA ELÁSTICA, DN= 100 MM, INCLUSIVE CONEXÕES</t>
  </si>
  <si>
    <t xml:space="preserve"> 46.05.040 </t>
  </si>
  <si>
    <t>TUBO PVC RÍGIDO, TIPO COLETOR ESGOTO, JUNTA ELÁSTICA, DN= 150 MM, INCLUSIVE CONEXÕES</t>
  </si>
  <si>
    <t xml:space="preserve"> CPU2092 </t>
  </si>
  <si>
    <t>CURVA PVC PARA REDE COLETOR ESGOTO, EB-644, 45 GR, 200 MM, COM JUNTA ELASTICA.</t>
  </si>
  <si>
    <t xml:space="preserve"> 90696 </t>
  </si>
  <si>
    <t>TUBO DE PVC PARA REDE COLETORA DE ESGOTO DE PAREDE MACIÇA, DN 200 MM, JUNTA ELÁSTICA - FORNECIMENTO E ASSENTAMENTO. AF_01/2021</t>
  </si>
  <si>
    <t xml:space="preserve"> 89363 </t>
  </si>
  <si>
    <t>JOELHO 45 GRAUS, PVC, SOLDÁVEL, DN 25MM, INSTALADO EM RAMAL OU SUB-RAMAL DE ÁGUA - FORNECIMENTO E INSTALAÇÃO. AF_06/2022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</si>
  <si>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</si>
  <si>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</si>
  <si>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99290 </t>
  </si>
  <si>
    <t>BASE PARA POÇO DE VISITA RETANGULAR PARA DRENAGEM, EM ALVENARIA COM BLOCOS DE CONCRETO, DIMENSÕES INTERNAS = 1,5X1,5 M, PROFUNDIDADE = 1,40 M, EXCLUINDO TAMPÃO. AF_12/2020_PA</t>
  </si>
  <si>
    <t xml:space="preserve"> 100322 </t>
  </si>
  <si>
    <t>LASTRO COM MATERIAL GRANULAR (PEDRA BRITADA N.3), APLICADO EM PISOS OU LAJES SOBRE SOLO, ESPESSURA DE *10 CM*. AF_01/2024</t>
  </si>
  <si>
    <t xml:space="preserve"> 00006243 </t>
  </si>
  <si>
    <t>TAMPAO FOFO SIMPLES COM BASE / REQUADRO, CLASSE B125 CARGA MAX. 12,5 T, REDONDO, TAMPA 600 MM (COM INSCRICAO EM RELEVO DO TIPO DE REDE)</t>
  </si>
  <si>
    <t>PREVENÇÃO E COMBATE A INCÊNDIO (PCI)</t>
  </si>
  <si>
    <t xml:space="preserve"> 12889 </t>
  </si>
  <si>
    <t>Placa de sinalizacao, fotoluminescente, em pvc , com logotipo "Cuidado risco de choque elétrico"- Placa E5</t>
  </si>
  <si>
    <t xml:space="preserve"> 101910 </t>
  </si>
  <si>
    <t>EXTINTOR DE INCÊNDIO PORTÁTIL COM CARGA DE PQS DE 8 KG, CLASSE BC - FORNECIMENTO E INSTALAÇÃO. AF_10/2020_PE</t>
  </si>
  <si>
    <t xml:space="preserve"> 12888 </t>
  </si>
  <si>
    <t>Placa de sinalizacao, fotoluminescente, em pvc , com logotipo "Extintor de incêndio portátil"- Placa E5</t>
  </si>
  <si>
    <t xml:space="preserve"> 97.02.210 </t>
  </si>
  <si>
    <t>PLACA DE SINALIZAÇÃO EM PVC PARA AMBIENTES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</si>
  <si>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</si>
  <si>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</si>
  <si>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</si>
  <si>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97.02.198 </t>
  </si>
  <si>
    <t>PLACA DE SINALIZAÇÃO EM PVC, COM INDICAÇÃO DE PROIBIÇÃO NORMATIVA</t>
  </si>
  <si>
    <t xml:space="preserve"> 12884 </t>
  </si>
  <si>
    <t>Placa de sinalizacao, fotoluminescente, 38x19 cm, em pvc , com seta indicativa de sentido (esquerda ou direita) de saída de emergência- Placa S2</t>
  </si>
  <si>
    <t xml:space="preserve"> 060680 </t>
  </si>
  <si>
    <t>LUMINARIA DE EMERGENCIA 30 LEDS BIVOLT LDE INTELBRAS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</si>
  <si>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</si>
  <si>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</si>
  <si>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10785 </t>
  </si>
  <si>
    <t>Abrigo de sobrepor em chapa de aço carbono pintado com tinta a base de epoxi vermelha, dimensões 75x35x25cm</t>
  </si>
  <si>
    <t xml:space="preserve"> 160612 </t>
  </si>
  <si>
    <t>Placa de sinalização de segurança CODIGO 14 - 315/158(NBR 13.434); CÓDIGO S3(NT 14/2010-ES) ("SAIDA DE EMERGÊNCIA" - seta vertical)</t>
  </si>
  <si>
    <t xml:space="preserve"> 05.054.0115-A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</si>
  <si>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</si>
  <si>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>INSTALAÇÕES ELÉTRICAS</t>
  </si>
  <si>
    <t xml:space="preserve"> 9925 </t>
  </si>
  <si>
    <t>Bucha com arruela em liga especial zamak p/eletroduto 32mm, d=1 1/4"</t>
  </si>
  <si>
    <t xml:space="preserve"> 91940 </t>
  </si>
  <si>
    <t>CAIXA RETANGULAR 4" X 2" MÉDIA (1,30 M DO PISO), PVC, INSTALADA EM PAREDE - FORNECIMENTO E INSTALAÇÃO. AF_03/2023</t>
  </si>
  <si>
    <t xml:space="preserve"> 91943 </t>
  </si>
  <si>
    <t>CAIXA RETANGULAR 4" X 4" MÉDIA (1,30 M DO PISO), PVC, INSTALADA EM PAREDE - FORNECIMENTO E INSTALAÇÃO. AF_03/2023</t>
  </si>
  <si>
    <t xml:space="preserve"> 91937 </t>
  </si>
  <si>
    <t>CAIXA OCTOGONAL 3" X 3", PVC, INSTALADA EM LAJE - FORNECIMENTO E INSTALAÇÃO. AF_03/2023</t>
  </si>
  <si>
    <t xml:space="preserve"> 92868 </t>
  </si>
  <si>
    <t>CAIXA RETANGULAR 4" X 2" MÉDIA (1,30 M DO PISO), METÁLICA, INSTALADA EM PAREDE - FORNECIMENTO E INSTALAÇÃO. AF_03/2023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</si>
  <si>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</si>
  <si>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</si>
  <si>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063445 </t>
  </si>
  <si>
    <t>LEITOS - PORCA E ARRUELA 1/4""</t>
  </si>
  <si>
    <t>CJ</t>
  </si>
  <si>
    <t xml:space="preserve"> 063444 </t>
  </si>
  <si>
    <t>LEITOS - PORCA E ARRUELA 3/8""</t>
  </si>
  <si>
    <t xml:space="preserve"> 040395 </t>
  </si>
  <si>
    <t>CHUMBADOR 3/8"" X 2.1/2"" COM PARAFUSO CBA/CB/CBT ZINCADO</t>
  </si>
  <si>
    <t xml:space="preserve"> 063111 </t>
  </si>
  <si>
    <t>PARAFUSO LENTILHA 42x13mm COM PORCA E ARRUELA</t>
  </si>
  <si>
    <t xml:space="preserve"> 078583 </t>
  </si>
  <si>
    <t>SUPORTE PARA FIXACAO FITA ALUMINIO OU CABO COBRE NU</t>
  </si>
  <si>
    <t xml:space="preserve"> 062690 </t>
  </si>
  <si>
    <t>VERGALHAO ACO GALV C/OM ROSCA TOTAL PARA PERFILADO 1/4""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</si>
  <si>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</si>
  <si>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</si>
  <si>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</si>
  <si>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</si>
  <si>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91935 </t>
  </si>
  <si>
    <t>CABO DE COBRE FLEXÍVEL ISOLADO, 16 MM², ANTI-CHAMA 0,6/1,0 KV, PARA CIRCUITOS TERMINAIS - FORNECIMENTO E INSTALAÇÃO. AF_03/2023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</si>
  <si>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</si>
  <si>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</si>
  <si>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91932 </t>
  </si>
  <si>
    <t>CABO DE COBRE FLEXÍVEL ISOLADO, 10 MM², ANTI-CHAMA 450/750 V, PARA CIRCUITOS TERMINAIS - FORNECIMENTO E INSTALAÇÃO. AF_03/2023</t>
  </si>
  <si>
    <t xml:space="preserve"> 91934 </t>
  </si>
  <si>
    <t>CABO DE COBRE FLEXÍVEL ISOLADO, 16 MM², ANTI-CHAMA 450/750 V, PARA CIRCUITOS TERMINAIS - FORNECIMENTO E INSTALAÇÃO. AF_03/2023</t>
  </si>
  <si>
    <t xml:space="preserve"> 101888 </t>
  </si>
  <si>
    <t>CABO DE COBRE ISOLADO, 25 MM², ANTI-CHAMA 450/750 V, INSTALADO EM ELETROCALHA OU PERFILADO - FORNECIMENTO E INSTALAÇÃO. AF_10/2020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</si>
  <si>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</si>
  <si>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</si>
  <si>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</si>
  <si>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</si>
  <si>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</si>
  <si>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</si>
  <si>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</si>
  <si>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</si>
  <si>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97886 </t>
  </si>
  <si>
    <t>CAIXA ENTERRADA ELÉTRICA RETANGULAR, EM ALVENARIA COM TIJOLOS CERÂMICOS MACIÇOS, FUNDO COM BRITA, DIMENSÕES INTERNAS: 0,3X0,3X0,3 M. AF_12/2020</t>
  </si>
  <si>
    <t xml:space="preserve"> 061462 </t>
  </si>
  <si>
    <t>CAIXA DE PASSAGEM DE ACO C/ TAMPA APARAFUSADA 302X302X120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</si>
  <si>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</si>
  <si>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</si>
  <si>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91979 </t>
  </si>
  <si>
    <t>INTERRUPTOR INTERMEDIÁRIO (1 MÓDULO),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</si>
  <si>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</si>
  <si>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</si>
  <si>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</si>
  <si>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</si>
  <si>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91969 </t>
  </si>
  <si>
    <t>INTERRUPTOR PARALELO (3 MÓDULOS), 10A/250V,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</si>
  <si>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</si>
  <si>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</si>
  <si>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059208 </t>
  </si>
  <si>
    <t>PLACA COM UM FURO IMPERIA BRANCO IRIEL P/ SAIDA CABO DE SOM</t>
  </si>
  <si>
    <t xml:space="preserve"> 062568 </t>
  </si>
  <si>
    <t>PLACA (ESPELHO) 1 POSTO HORIZONTAL 4x2 PIAL PLUS</t>
  </si>
  <si>
    <t xml:space="preserve"> 91996 </t>
  </si>
  <si>
    <t>TOMADA MÉDIA DE EMBUTIR (1 MÓDULO), 2P+T 10 A, INCLUINDO SUPORTE E PLACA - FORNECIMENTO E INSTALAÇÃO. AF_03/2023</t>
  </si>
  <si>
    <t xml:space="preserve"> 059109 </t>
  </si>
  <si>
    <t>PLACA CEGA 4""x4""</t>
  </si>
  <si>
    <t xml:space="preserve"> 92022 </t>
  </si>
  <si>
    <t>INTERRUPTOR SIMPLES (1 MÓDULO) COM 1 TOMADA DE EMBUTIR 2P+T 10 A, SEM SUPORTE E SEM PLACA - FORNECIMENTO E INSTALAÇÃO. AF_03/2023</t>
  </si>
  <si>
    <t xml:space="preserve"> 91972 </t>
  </si>
  <si>
    <t>INTERRUPTOR SIMPLES (2 MÓDULOS) COM INTERRUPTOR PARALELO (2 MÓDULOS), 10A/250V, SEM SUPORTE E SEM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</si>
  <si>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</si>
  <si>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</si>
  <si>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</si>
  <si>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</si>
  <si>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</si>
  <si>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</si>
  <si>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</si>
  <si>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</si>
  <si>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</si>
  <si>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</si>
  <si>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060380 </t>
  </si>
  <si>
    <t>SENSOR DE PRESENCA (LIGA/DESLIGA)</t>
  </si>
  <si>
    <t xml:space="preserve"> 13457 </t>
  </si>
  <si>
    <t>Disjuntor tripolar 80 A, padrão DIN (  linha branca ), curva de disparo C, corrente de interrupção 10KA, ref.: Siemens 5SX1 ou similar.</t>
  </si>
  <si>
    <t xml:space="preserve"> 101894 </t>
  </si>
  <si>
    <t>DISJUNTOR TRIPOLAR TIPO NEMA, CORRENTE NOMINAL DE 60 ATÉ 100A - FORNECIMENTO E INSTALAÇÃO. AF_10/2020</t>
  </si>
  <si>
    <t xml:space="preserve"> 93653 </t>
  </si>
  <si>
    <t>DISJUNTOR MONOPOLAR TIPO DIN, CORRENTE NOMINAL DE 10A - FORNECIMENTO E INSTALAÇÃO. AF_10/2020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</si>
  <si>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</si>
  <si>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</si>
  <si>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</si>
  <si>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</si>
  <si>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</si>
  <si>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</si>
  <si>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</si>
  <si>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</si>
  <si>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93660 </t>
  </si>
  <si>
    <t>DISJUNTOR BIPOLAR TIPO DIN, CORRENTE NOMINAL DE 10A - FORNECIMENTO E INSTALAÇÃO. AF_10/2020</t>
  </si>
  <si>
    <t xml:space="preserve"> 93665 </t>
  </si>
  <si>
    <t>DISJUNTOR BIPOLAR TIPO DIN, CORRENTE NOMINAL DE 40A - FORNECIMENTO E INSTALAÇÃO. AF_10/2020</t>
  </si>
  <si>
    <t xml:space="preserve"> 9216 </t>
  </si>
  <si>
    <t>Disjuntor termomagnetico bipolar 80 A, padrão DIN (Europeu - linha branca), curva C, corrente 5KA</t>
  </si>
  <si>
    <t xml:space="preserve"> 101895 </t>
  </si>
  <si>
    <t>DISJUNTOR TERMOMAGNÉTICO TRIPOLAR , CORRENTE NOMINAL DE 125A - FORNECIMENTO E INSTALAÇÃO. AF_10/2020</t>
  </si>
  <si>
    <t xml:space="preserve"> 151334 </t>
  </si>
  <si>
    <t>Disjuntor caixa moldada termomagnetico fixo, tripolar 200A, Icu: 50kA, 400/500Vca, referência Siemens, Soprano, Schneider ou equivalente</t>
  </si>
  <si>
    <t xml:space="preserve"> 064563 </t>
  </si>
  <si>
    <t>DISPOSITIVO PROTETOR DE SURTO 220V OU 127V, 20 KA, TRIFASICO</t>
  </si>
  <si>
    <t xml:space="preserve"> 37.24.042 </t>
  </si>
  <si>
    <t>DISPOSITIVO DE PROTEÇÃO CONTRA SURTO, 1 POLO, SUPORTABILIDADE &amp;LT;= 4 KV, UN ATÉ 240V/415V, IIMP = 60 KA, CURVA DE ENSAIO 10/350µS - CLASSE 1</t>
  </si>
  <si>
    <t xml:space="preserve"> 151350 </t>
  </si>
  <si>
    <t>Interruptor Diferencial Bipolar DR 25A, 30mA ? 6kA, referência Siemens, Schneider, WEG ou equivalente</t>
  </si>
  <si>
    <t xml:space="preserve"> 151357 </t>
  </si>
  <si>
    <t>Interruptor Diferencial Bipolar DR 40A, 30mA ? 6kA, referência Siemens, Schneider, WEG ou equivalente</t>
  </si>
  <si>
    <t xml:space="preserve"> 062571 </t>
  </si>
  <si>
    <t>SAIDA PARA ELETRODUTO MG2982 HORIZONTAL</t>
  </si>
  <si>
    <t xml:space="preserve"> 063612 </t>
  </si>
  <si>
    <t>SAIDA HORIZONTAL PARA ELETROCALHA 1 1/4""</t>
  </si>
  <si>
    <t xml:space="preserve"> 11285 </t>
  </si>
  <si>
    <t>Curva horizontal 100 x 75 mm para eletrocalha metálica, com ângulo 90° (ref.:mopa ou similar)</t>
  </si>
  <si>
    <t xml:space="preserve"> 060107 </t>
  </si>
  <si>
    <t>ELETROCALHA PERFURADA TIPO ""U"" 100X50 CHAPA 20 SEM TAMPA</t>
  </si>
  <si>
    <t xml:space="preserve"> 15.018.0520-A </t>
  </si>
  <si>
    <t>ELETROCALHA PERFURADA,COM TAMPA,TIPO "U",100X75MM,TRATAMENTO SUPERFICIAL PRE-ZINCADO A QUENTE,EXCLUSIVE CONEXOES,ACESSOR IOS E FIXACAO SUPERIOR.FORNECIMENTO E COLOCACAO 3%-DESGASTE DE FERRAMENTAS E EPI</t>
  </si>
  <si>
    <t xml:space="preserve"> 12488 </t>
  </si>
  <si>
    <t>Suporte vertical 150 x 150 mm para fixação de eletrocalha metálica (ref.: mopa ou similar)</t>
  </si>
  <si>
    <t xml:space="preserve"> 8685 </t>
  </si>
  <si>
    <t>Suporte vertical  100 x 75 mm  para fixação de eletrocalha metálica ( ref.: Mopa ou similar)</t>
  </si>
  <si>
    <t xml:space="preserve"> 15.018.0756-A </t>
  </si>
  <si>
    <t>TE HORIZONTAL,90º,PARA ELETROCALHA PERFURADA OU LISA,100X75M M.FORNECIMENTO E COLOCACAO 3%-DESGASTE DE FERRAMENTAS E EPI</t>
  </si>
  <si>
    <t xml:space="preserve"> 063617 </t>
  </si>
  <si>
    <t>EMENDA PARA ELETROCALHA TIPO U 100X100</t>
  </si>
  <si>
    <t xml:space="preserve"> 12535 </t>
  </si>
  <si>
    <t>Terminal 100 x 75 mm, zincado, para eletrocalha metálica (ref. Mopa ou similar)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</si>
  <si>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</si>
  <si>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</si>
  <si>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</si>
  <si>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</si>
  <si>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</si>
  <si>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</si>
  <si>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91865 </t>
  </si>
  <si>
    <t>ELETRODUTO RÍGIDO ROSCÁVEL, PVC, DN 40 MM (1 1/4"), PARA CIRCUITOS TERMINAIS, INSTALADO EM FORRO - FORNECIMENTO E INSTALAÇÃO. AF_03/2023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</si>
  <si>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</si>
  <si>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</si>
  <si>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</si>
  <si>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</si>
  <si>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38.04.080 </t>
  </si>
  <si>
    <t>ELETRODUTO GALVANIZADO CONFORME NBR13057 -  1 1/4´ COM ACESSÓRIOS</t>
  </si>
  <si>
    <t xml:space="preserve"> 8662 </t>
  </si>
  <si>
    <t>Soquete ou bocal de porcelana E27 de tempo, ref.MT-2233, marca Decorlux ou similar</t>
  </si>
  <si>
    <t xml:space="preserve"> 101538 </t>
  </si>
  <si>
    <t>ARMAÇÃO SECUNDÁRIA, COM 1 ESTRIBO E 1 ISOLADOR - FORNECIMENTO E INSTALAÇÃO. AF_07/2020</t>
  </si>
  <si>
    <t xml:space="preserve"> 4527 </t>
  </si>
  <si>
    <t>Quadro de medição trifásica em Noril com lente para leitura</t>
  </si>
  <si>
    <t xml:space="preserve"> 37.04.270 </t>
  </si>
  <si>
    <t>QUADRO DE DISTRIBUIÇÃO UNIVERSAL DE SOBREPOR, PARA DISJUNTORES 34 DIN / 24 BOLT-ON - 150 A - SEM COMPONENTES</t>
  </si>
  <si>
    <t xml:space="preserve"> 12232 </t>
  </si>
  <si>
    <t>Quadro de distribuição de embutir, em chapa de aço, para até 56 disjuntores, com barramento, padrão DIN, exclusive disjuntores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</si>
  <si>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</si>
  <si>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</si>
  <si>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061465 </t>
  </si>
  <si>
    <t>CAIXA DE PASSAGEM ELETRICA 40x40cm COM TAMPAO FERRO FUNDIDO</t>
  </si>
  <si>
    <t>ILUMINAÇÃO</t>
  </si>
  <si>
    <t xml:space="preserve"> 97607 </t>
  </si>
  <si>
    <t>LUMINÁRIA ARANDELA TIPO TARTARUGA, DE SOBREPOR, COM 1 LÂMPADA LED DE 6 W, SEM REATOR - FORNECIMENTO E INSTALAÇÃO. AF_02/2020</t>
  </si>
  <si>
    <t xml:space="preserve"> 41.31.040 </t>
  </si>
  <si>
    <t>LUMINÁRIA LED RETANGULAR DE SOBREPOR COM DIFUSOR TRANSLÚCIDO, 4000 K, FLUXO LUMINOSO DE 3690 A 4800 LM, POTÊNCIA DE 35 W A 41 W</t>
  </si>
  <si>
    <t xml:space="preserve"> 060121 </t>
  </si>
  <si>
    <t>LUMINARIA DE EMBUTIR PLAFON 18W LED BRANCO FRIO 22,5x22,5</t>
  </si>
  <si>
    <t xml:space="preserve"> 13158 </t>
  </si>
  <si>
    <t>Luminária plafon (sobrepor) 40 x 40 - 36 W - 6000K - G- Light ou similar</t>
  </si>
  <si>
    <t xml:space="preserve"> 41.11.712 </t>
  </si>
  <si>
    <t>LUMINÁRIA LED REDONDA DE EMBUTIR PARA PAREDE OU PISO, ÁREA INTERNA OU EXTERNA, BIVOLT - POTÊNCIA 6 W</t>
  </si>
  <si>
    <t>SPDA</t>
  </si>
  <si>
    <t xml:space="preserve"> 11273 </t>
  </si>
  <si>
    <t>Caixa de equipotencialização em aço 200x200x90mm, para embutir com tampa, com9 terminais, ref:TEL-901 ou similar (SPDA)</t>
  </si>
  <si>
    <t xml:space="preserve"> 101801 </t>
  </si>
  <si>
    <t>CAIXA COM GRELHA RETANGULAR DE FERRO FUNDIDO, EM ALVENARIA COM BLOCOS DE CONCRETO, DIMENSÕES INTERNAS: 0,30 X 1,00 X 1,00. AF_12/2020</t>
  </si>
  <si>
    <t xml:space="preserve"> 98111 </t>
  </si>
  <si>
    <t>CAIXA DE INSPEÇÃO PARA ATERRAMENTO, CIRCULAR, EM POLIETILENO, DIÂMETRO INTERNO = 0,3 M. AF_12/2020</t>
  </si>
  <si>
    <t xml:space="preserve"> 078054 </t>
  </si>
  <si>
    <t>HASTE ATERRAMENTO COBREADA 5/8"" x 2,40m 6715 670106 - MAGNET</t>
  </si>
  <si>
    <t xml:space="preserve"> 96989 </t>
  </si>
  <si>
    <t>CAPTOR TIPO FRANKLIN PARA SPDA - FORNECIMENTO E INSTALAÇÃO. AF_08/2023</t>
  </si>
  <si>
    <t xml:space="preserve"> 96988 </t>
  </si>
  <si>
    <t>MASTRO 1 ½", COM 3 METROS, PARA SPDA - FORNECIMENTO E INSTALAÇÃO. AF_08/2023</t>
  </si>
  <si>
    <t xml:space="preserve"> 104746 </t>
  </si>
  <si>
    <t>MINI CAPTOR PARA SPDA - FORNECIMENTO E INSTALAÇÃO. AF_08/2023</t>
  </si>
  <si>
    <t xml:space="preserve"> 078206 </t>
  </si>
  <si>
    <t>CABO DE COBRE NU MEIO DURO 7 FIOS 35mm2</t>
  </si>
  <si>
    <t xml:space="preserve"> 078212 </t>
  </si>
  <si>
    <t>CABO DE COBRE NU MEIO DURO 7 FIOS 50mm2</t>
  </si>
  <si>
    <t xml:space="preserve"> 96984 </t>
  </si>
  <si>
    <t>ELETRODUTO PVC RÍGIDO, DIÂMETRO 40MM, COM 3 METROS, PARA SPDA - FORNECIMENTO E INSTALAÇÃO. AF_08/2023</t>
  </si>
  <si>
    <t xml:space="preserve"> 101548 </t>
  </si>
  <si>
    <t>ISOLADOR, TIPO ROLDANA, PARA BAIXA TENSÃO - FORNECIMENTO E INSTALAÇÃO. AF_07/2020</t>
  </si>
  <si>
    <t>CLIMATIZAÇÃO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</si>
  <si>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</si>
  <si>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</si>
  <si>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103290 </t>
  </si>
  <si>
    <t>TUBO EM COBRE FLEXÍVEL, DN 3/8", COM ISOLAMENTO, INSTALADO EM FORRO, PARA RAMAL DE ALIMENTAÇÃO DE AR CONDICIONADO, INCLUSO FIXADOR. AF_11/2021</t>
  </si>
  <si>
    <t xml:space="preserve"> 103291 </t>
  </si>
  <si>
    <t>TUBO EM COBRE FLEXÍVEL, DN 1/2", COM ISOLAMENTO, INSTALADO EM FORRO, PARA RAMAL DE ALIMENTAÇÃO DE AR CONDICIONADO, INCLUSO FIXADOR. AF_11/2021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</si>
  <si>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</si>
  <si>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</si>
  <si>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11412 </t>
  </si>
  <si>
    <t>Cabo de cobre PP Cordplast 4 x 2,5 mm2, 450/750v - fornecimento e instalação</t>
  </si>
  <si>
    <t xml:space="preserve"> 200065 </t>
  </si>
  <si>
    <t>CAIXA PARA ENCAIXE E INSTALACAO APARELHO AR CONDICIONADO</t>
  </si>
  <si>
    <t xml:space="preserve"> 15.005.0280-A 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</si>
  <si>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</si>
  <si>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 xml:space="preserve"> 070665 </t>
  </si>
  <si>
    <t>DUTO FLEXIVEL DE ALUMINIO C/ ISOLAM. TERM.LA VIDRO 150MM 6""</t>
  </si>
  <si>
    <t xml:space="preserve"> 070660 </t>
  </si>
  <si>
    <t>DUTO FLEXIVEL DE ALUMINIO C/ ISOLAM. TERM.LA VIDRO 100MM 4""</t>
  </si>
  <si>
    <t xml:space="preserve"> 12498 </t>
  </si>
  <si>
    <t>Barra roscada bicromatizada ø 3/8" x 3000mm</t>
  </si>
  <si>
    <t xml:space="preserve"> 721 </t>
  </si>
  <si>
    <t>Fornecimento e instalação de porca sextavada 3/8" (ref vl 1.55 valemam ou similar)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</si>
  <si>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</si>
  <si>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</si>
  <si>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070901 </t>
  </si>
  <si>
    <t>EXAUSTOR CENTRIFUGO SIROCO TRIFASICO EC5-TN-3</t>
  </si>
  <si>
    <t xml:space="preserve"> 070904 </t>
  </si>
  <si>
    <t>EXAUSTOR CENTRIFUGO SIROCO TRIFASICO MOD: EC3-TN-1,5</t>
  </si>
  <si>
    <t xml:space="preserve"> 070216 </t>
  </si>
  <si>
    <t>CAIXA DE VENTILACAO PARA FORRO CAB-250 - 220V - S&amp;P</t>
  </si>
  <si>
    <t xml:space="preserve"> 070205 </t>
  </si>
  <si>
    <t>EXAUSTOR AXIAL MULTIVAC MODELO MURO 150A</t>
  </si>
  <si>
    <t>DADOS E VOZ</t>
  </si>
  <si>
    <t xml:space="preserve"> 98307 </t>
  </si>
  <si>
    <t>TOMADA DE REDE RJ45 - FORNECIMENTO E INSTALAÇÃO. AF_11/2019</t>
  </si>
  <si>
    <t xml:space="preserve"> 69.20.340 </t>
  </si>
  <si>
    <t>TOMADA PARA TV, TIPO PINO JACK, COM PLACA</t>
  </si>
  <si>
    <t>GASES MEDICINAIS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</si>
  <si>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</si>
  <si>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</si>
  <si>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103865 </t>
  </si>
  <si>
    <t>TÊ EM COBRE, DN 15 MM, SEM ANEL DE SOLDA, INSTALADO EM RAMAL E SUB-RAMAL DE GÁS MEDICINAL - FORNECIMENTO E INSTALAÇÃO. AF_04/2022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</si>
  <si>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</si>
  <si>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</si>
  <si>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103847 </t>
  </si>
  <si>
    <t>LUVA EM COBRE, DN 15 MM, SEM ANEL DE SOLDA, INSTALADO EM RAMAL E SUB-RAMAL DE GÁS MEDICINAL - FORNECIMENTO E INSTALAÇÃO. AF_04/2022</t>
  </si>
  <si>
    <t xml:space="preserve"> CPU2424 </t>
  </si>
  <si>
    <t>POSTO DE CONSUMO DE O2 OU AR VÁCUO OU N2O</t>
  </si>
  <si>
    <t xml:space="preserve"> 8733 </t>
  </si>
  <si>
    <t>Central manifold para cilindros 2 x 2 para oxigênio, ar comprimido e óxido nitroso com serpentina e sem válvula de alta pressão</t>
  </si>
  <si>
    <t xml:space="preserve"> 8732 </t>
  </si>
  <si>
    <t>Central manifold para cilindros 1 x 1para oxigênio, ar comprimido e óxido nitroso com serpentina e sem válvula de alta pressão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</si>
  <si>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</si>
  <si>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</si>
  <si>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URBANIZAÇÃO</t>
  </si>
  <si>
    <t>PAVIMENTAÇÃO E ACESSIBILIDADE</t>
  </si>
  <si>
    <t xml:space="preserve"> 104658 </t>
  </si>
  <si>
    <t>PISO PODOTÁTIL DE ALERTA OU DIRECIONAL, DE CONCRETO, ASSENTADO SOBRE ARGAMASSA. AF_03/2024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</si>
  <si>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</si>
  <si>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</si>
  <si>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>PAISAGISMO</t>
  </si>
  <si>
    <t xml:space="preserve"> 103946 </t>
  </si>
  <si>
    <t>PLANTIO DE GRAMA ESMERALDA OU SÃO CARLOS OU CURITIBANA, EM PLACAS. AF_05/2022</t>
  </si>
  <si>
    <t>SINALIZAÇÃO</t>
  </si>
  <si>
    <t xml:space="preserve"> 12043 </t>
  </si>
  <si>
    <t>Letra em aço inox escovado/polido 20 x 20cm - instalado</t>
  </si>
  <si>
    <t>SERVIÇOS COMPLEMENTARES</t>
  </si>
  <si>
    <t xml:space="preserve"> 2450 </t>
  </si>
  <si>
    <t>Limpeza geral</t>
  </si>
  <si>
    <t>MURO DE ARRIMO</t>
  </si>
  <si>
    <t xml:space="preserve"> 102279 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</si>
  <si>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</si>
  <si>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 xml:space="preserve"> 32.20.066 </t>
  </si>
  <si>
    <t>LONA PLÁSTICA EM POLIETILENO, 150 MICRAS, PARA CAMADA SEPARADORA DE PISO/PAVIMENTO</t>
  </si>
  <si>
    <t xml:space="preserve"> 11.01.290 </t>
  </si>
  <si>
    <t>CONCRETO USINADO, FCK = 25 MPA - PARA BOMBEAMENTO</t>
  </si>
  <si>
    <t xml:space="preserve"> 11.16.040 </t>
  </si>
  <si>
    <t>LANÇAMENTO E ADENSAMENTO DE CONCRETO OU MASSA EM FUNDAÇÃO</t>
  </si>
  <si>
    <t>SUPERESTRUTURA</t>
  </si>
  <si>
    <t xml:space="preserve"> 92263 </t>
  </si>
  <si>
    <t>FABRICAÇÃO DE FÔRMA PARA PILARES E ESTRUTURAS SIMILARES, EM CHAPA DE MADEIRA COMPENSADA RESINADA, E = 17 MM. AF_09/2020</t>
  </si>
  <si>
    <t xml:space="preserve"> 92265 </t>
  </si>
  <si>
    <t>FABRICAÇÃO DE FÔRMA PARA VIGAS, EM CHAPA DE MADEIRA COMPENSADA RESINADA, E = 17 MM. AF_09/2020</t>
  </si>
  <si>
    <t xml:space="preserve"> 11.01.160 </t>
  </si>
  <si>
    <t>CONCRETO USINADO, FCK = 30 MPA</t>
  </si>
  <si>
    <t xml:space="preserve"> 11.16.060 </t>
  </si>
  <si>
    <t>LANÇAMENTO E ADENSAMENTO DE CONCRETO OU MASSA EM ESTRUTURA</t>
  </si>
  <si>
    <t xml:space="preserve"> 14.11.271 </t>
  </si>
  <si>
    <t>ALVENARIA DE BLOCO DE CONCRETO ESTRUTURAL 19 CM - CLASSE A</t>
  </si>
  <si>
    <t xml:space="preserve"> 102724 </t>
  </si>
  <si>
    <t>DRENO BARBACÃ, DN 100 MM, COM MATERIAL DRENANTE. AF_07/2021</t>
  </si>
  <si>
    <t>TERRAPLENAGEM</t>
  </si>
  <si>
    <t xml:space="preserve"> 00006081 </t>
  </si>
  <si>
    <t>ARGILA OU BARRO PARA ATERRO/REATERRO (COM TRANSPORTE ATE 10 KM)</t>
  </si>
  <si>
    <t>M³</t>
  </si>
  <si>
    <t xml:space="preserve"> 1003006 </t>
  </si>
  <si>
    <t>SIURB</t>
  </si>
  <si>
    <t>ATERRO, INCLUSIVE COMPACTAÇÃO</t>
  </si>
  <si>
    <t>FECHAMENTO</t>
  </si>
  <si>
    <t xml:space="preserve"> 17001032 </t>
  </si>
  <si>
    <t>GRADIL DE FERRO PERFILADO, TIPO PARQUE COM MURETA - GPM-1/DEPAVE</t>
  </si>
  <si>
    <t xml:space="preserve"> 17001037 </t>
  </si>
  <si>
    <t>PORTÃO DE FERRO PERFILADO, TIPO PARQUE (GP-5/GPM-1) 4,00M, 2 FOLHAS</t>
  </si>
  <si>
    <t>9.1</t>
  </si>
  <si>
    <t>9.1.1</t>
  </si>
  <si>
    <t>9.1.2</t>
  </si>
  <si>
    <t>9.2</t>
  </si>
  <si>
    <t>9.2.1</t>
  </si>
  <si>
    <t>9.2.2</t>
  </si>
  <si>
    <t>9.3</t>
  </si>
  <si>
    <t>9.3.1</t>
  </si>
  <si>
    <t>10.1</t>
  </si>
  <si>
    <t>10.1.1</t>
  </si>
  <si>
    <t>11.1</t>
  </si>
  <si>
    <t>11.1.1</t>
  </si>
  <si>
    <t>12.1</t>
  </si>
  <si>
    <t>12.1.1</t>
  </si>
  <si>
    <t>12.1.2</t>
  </si>
  <si>
    <t>12.1.3</t>
  </si>
  <si>
    <t>12.1.4</t>
  </si>
  <si>
    <t>12.1.5</t>
  </si>
  <si>
    <t>12.2</t>
  </si>
  <si>
    <t>12.2.1</t>
  </si>
  <si>
    <t>12.2.2</t>
  </si>
  <si>
    <t>12.3</t>
  </si>
  <si>
    <t>12.3.1</t>
  </si>
  <si>
    <t>12.3.2</t>
  </si>
  <si>
    <t>13.1</t>
  </si>
  <si>
    <t>14.1</t>
  </si>
  <si>
    <t>14.1.1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</si>
  <si>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</si>
  <si>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</si>
  <si>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</si>
  <si>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</si>
  <si>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</si>
  <si>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</si>
  <si>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</si>
  <si>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</si>
  <si>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</si>
  <si>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</si>
  <si>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</si>
  <si>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</si>
  <si>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</si>
  <si>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</si>
  <si>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</si>
  <si>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</si>
  <si>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</si>
  <si>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</si>
  <si>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</si>
  <si>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</si>
  <si>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</si>
  <si>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</si>
  <si>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</si>
  <si>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14.3.15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</si>
  <si>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</si>
  <si>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</si>
  <si>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</si>
  <si>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</si>
  <si>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</si>
  <si>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</si>
  <si>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</si>
  <si>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</si>
  <si>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</si>
  <si>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</si>
  <si>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</si>
  <si>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</si>
  <si>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</si>
  <si>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15.1.13</t>
  </si>
  <si>
    <t>15.1.14</t>
  </si>
  <si>
    <t>15.1.15</t>
  </si>
  <si>
    <t>15.1.16</t>
  </si>
  <si>
    <t>15.1.17</t>
  </si>
  <si>
    <t>15.1.18</t>
  </si>
  <si>
    <t>15.1.19</t>
  </si>
  <si>
    <t>15.1.20</t>
  </si>
  <si>
    <t>15.1.21</t>
  </si>
  <si>
    <t>15.1.22</t>
  </si>
  <si>
    <t>15.1.23</t>
  </si>
  <si>
    <t>15.1.24</t>
  </si>
  <si>
    <t>15.1.25</t>
  </si>
  <si>
    <t>15.1.26</t>
  </si>
  <si>
    <t>15.1.27</t>
  </si>
  <si>
    <t>15.1.28</t>
  </si>
  <si>
    <t>15.1.29</t>
  </si>
  <si>
    <t>15.1.30</t>
  </si>
  <si>
    <t>15.1.31</t>
  </si>
  <si>
    <t>15.1.32</t>
  </si>
  <si>
    <t>15.1.33</t>
  </si>
  <si>
    <t>15.1.34</t>
  </si>
  <si>
    <t>15.1.35</t>
  </si>
  <si>
    <t>15.1.36</t>
  </si>
  <si>
    <t>15.1.37</t>
  </si>
  <si>
    <t>15.1.38</t>
  </si>
  <si>
    <t>15.1.39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</si>
  <si>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</si>
  <si>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</si>
  <si>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</si>
  <si>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</si>
  <si>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</si>
  <si>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</si>
  <si>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</si>
  <si>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</si>
  <si>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</si>
  <si>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</si>
  <si>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</si>
  <si>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</si>
  <si>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</si>
  <si>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</si>
  <si>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</si>
  <si>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</si>
  <si>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15.2.16</t>
  </si>
  <si>
    <t>15.2.17</t>
  </si>
  <si>
    <t>15.2.18</t>
  </si>
  <si>
    <t>15.2.19</t>
  </si>
  <si>
    <t>15.2.20</t>
  </si>
  <si>
    <t>15.2.21</t>
  </si>
  <si>
    <t>15.2.22</t>
  </si>
  <si>
    <t>15.2.23</t>
  </si>
  <si>
    <t>15.2.24</t>
  </si>
  <si>
    <t>15.2.25</t>
  </si>
  <si>
    <t>15.2.26</t>
  </si>
  <si>
    <t>15.2.27</t>
  </si>
  <si>
    <t>15.2.28</t>
  </si>
  <si>
    <t>15.2.29</t>
  </si>
  <si>
    <t>15.2.30</t>
  </si>
  <si>
    <t>15.2.31</t>
  </si>
  <si>
    <t>15.2.32</t>
  </si>
  <si>
    <t>15.2.33</t>
  </si>
  <si>
    <t>15.2.34</t>
  </si>
  <si>
    <t>15.3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</si>
  <si>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</si>
  <si>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</si>
  <si>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</si>
  <si>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</si>
  <si>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</si>
  <si>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</si>
  <si>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</si>
  <si>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</si>
  <si>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</si>
  <si>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t>15.3.10</t>
  </si>
  <si>
    <t>15.3.11</t>
  </si>
  <si>
    <t>15.3.12</t>
  </si>
  <si>
    <t>15.3.13</t>
  </si>
  <si>
    <t>15.3.14</t>
  </si>
  <si>
    <t>15.3.15</t>
  </si>
  <si>
    <t>15.3.16</t>
  </si>
  <si>
    <t>15.3.17</t>
  </si>
  <si>
    <t>15.3.18</t>
  </si>
  <si>
    <t>15.3.19</t>
  </si>
  <si>
    <t>15.3.20</t>
  </si>
  <si>
    <t>15.3.21</t>
  </si>
  <si>
    <t>15.4</t>
  </si>
  <si>
    <t>15.4.1</t>
  </si>
  <si>
    <t>15.4.2</t>
  </si>
  <si>
    <t>15.4.3</t>
  </si>
  <si>
    <t>15.4.4</t>
  </si>
  <si>
    <t>15.4.5</t>
  </si>
  <si>
    <t>15.4.6</t>
  </si>
  <si>
    <t>15.4.7</t>
  </si>
  <si>
    <t>15.4.8</t>
  </si>
  <si>
    <t>15.4.9</t>
  </si>
  <si>
    <t>15.4.10</t>
  </si>
  <si>
    <t>15.4.11</t>
  </si>
  <si>
    <t>15.4.12</t>
  </si>
  <si>
    <t>16.1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</si>
  <si>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</si>
  <si>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</si>
  <si>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</si>
  <si>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</si>
  <si>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</si>
  <si>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</si>
  <si>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</si>
  <si>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</si>
  <si>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</si>
  <si>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</si>
  <si>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</si>
  <si>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</si>
  <si>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</si>
  <si>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</si>
  <si>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</si>
  <si>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</si>
  <si>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</si>
  <si>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</si>
  <si>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16.1.19</t>
  </si>
  <si>
    <t>16.1.20</t>
  </si>
  <si>
    <t>16.1.21</t>
  </si>
  <si>
    <t>16.1.22</t>
  </si>
  <si>
    <t>16.1.23</t>
  </si>
  <si>
    <t>16.1.24</t>
  </si>
  <si>
    <t>16.1.25</t>
  </si>
  <si>
    <t>16.1.26</t>
  </si>
  <si>
    <t>16.1.27</t>
  </si>
  <si>
    <t>16.1.28</t>
  </si>
  <si>
    <t>16.1.29</t>
  </si>
  <si>
    <t>16.1.30</t>
  </si>
  <si>
    <t>16.1.31</t>
  </si>
  <si>
    <t>16.1.32</t>
  </si>
  <si>
    <t>16.1.33</t>
  </si>
  <si>
    <t>16.1.34</t>
  </si>
  <si>
    <t>16.1.35</t>
  </si>
  <si>
    <t>16.1.36</t>
  </si>
  <si>
    <t>16.1.37</t>
  </si>
  <si>
    <t>16.1.38</t>
  </si>
  <si>
    <t>16.1.39</t>
  </si>
  <si>
    <t>16.1.40</t>
  </si>
  <si>
    <t>16.1.41</t>
  </si>
  <si>
    <t>16.1.42</t>
  </si>
  <si>
    <t>16.1.43</t>
  </si>
  <si>
    <t>16.1.44</t>
  </si>
  <si>
    <t>16.1.45</t>
  </si>
  <si>
    <t>16.1.46</t>
  </si>
  <si>
    <t>16.1.47</t>
  </si>
  <si>
    <t>16.1.48</t>
  </si>
  <si>
    <t>16.1.49</t>
  </si>
  <si>
    <t>16.1.50</t>
  </si>
  <si>
    <t>16.1.51</t>
  </si>
  <si>
    <t>16.1.52</t>
  </si>
  <si>
    <t>16.1.53</t>
  </si>
  <si>
    <t>16.1.54</t>
  </si>
  <si>
    <t>16.1.55</t>
  </si>
  <si>
    <t>16.1.56</t>
  </si>
  <si>
    <t>16.1.57</t>
  </si>
  <si>
    <t>16.1.58</t>
  </si>
  <si>
    <t>16.1.59</t>
  </si>
  <si>
    <t>16.1.60</t>
  </si>
  <si>
    <t>16.1.61</t>
  </si>
  <si>
    <t>16.1.62</t>
  </si>
  <si>
    <t>16.1.63</t>
  </si>
  <si>
    <t>16.1.64</t>
  </si>
  <si>
    <t>16.1.65</t>
  </si>
  <si>
    <t>16.1.66</t>
  </si>
  <si>
    <t>16.1.67</t>
  </si>
  <si>
    <t>16.1.68</t>
  </si>
  <si>
    <t>16.1.69</t>
  </si>
  <si>
    <t>16.1.70</t>
  </si>
  <si>
    <t>16.1.71</t>
  </si>
  <si>
    <t>16.1.72</t>
  </si>
  <si>
    <t>16.1.73</t>
  </si>
  <si>
    <t>16.1.74</t>
  </si>
  <si>
    <t>16.1.75</t>
  </si>
  <si>
    <t>16.1.76</t>
  </si>
  <si>
    <t>16.1.77</t>
  </si>
  <si>
    <t>16.1.78</t>
  </si>
  <si>
    <t>16.1.79</t>
  </si>
  <si>
    <t>16.1.80</t>
  </si>
  <si>
    <t>16.1.81</t>
  </si>
  <si>
    <t>16.1.82</t>
  </si>
  <si>
    <t>16.1.83</t>
  </si>
  <si>
    <t>16.1.84</t>
  </si>
  <si>
    <t>16.1.85</t>
  </si>
  <si>
    <t>16.2</t>
  </si>
  <si>
    <t>16.2.1</t>
  </si>
  <si>
    <t>16.2.2</t>
  </si>
  <si>
    <t>16.2.3</t>
  </si>
  <si>
    <t>16.2.4</t>
  </si>
  <si>
    <t>16.2.5</t>
  </si>
  <si>
    <t>16.3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</si>
  <si>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</si>
  <si>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</si>
  <si>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</si>
  <si>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</si>
  <si>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</si>
  <si>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</si>
  <si>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</si>
  <si>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</si>
  <si>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16.3.9</t>
  </si>
  <si>
    <t>16.3.10</t>
  </si>
  <si>
    <t>16.3.11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</si>
  <si>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</si>
  <si>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</si>
  <si>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</si>
  <si>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</si>
  <si>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</si>
  <si>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</si>
  <si>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</si>
  <si>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</si>
  <si>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</si>
  <si>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</si>
  <si>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</si>
  <si>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</si>
  <si>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</si>
  <si>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17.2</t>
  </si>
  <si>
    <t>17.2.1</t>
  </si>
  <si>
    <t>17.2.2</t>
  </si>
  <si>
    <t>17.2.3</t>
  </si>
  <si>
    <t>17.2.4</t>
  </si>
  <si>
    <t>18.1</t>
  </si>
  <si>
    <t>18.2</t>
  </si>
  <si>
    <t>18.3</t>
  </si>
  <si>
    <t>18.4</t>
  </si>
  <si>
    <t>18.5</t>
  </si>
  <si>
    <t>18.6</t>
  </si>
  <si>
    <t>18.7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</si>
  <si>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</si>
  <si>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</si>
  <si>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</si>
  <si>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</si>
  <si>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</si>
  <si>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</si>
  <si>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</si>
  <si>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</si>
  <si>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</si>
  <si>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20.1.1</t>
  </si>
  <si>
    <t>20.1.2</t>
  </si>
  <si>
    <t>20.2</t>
  </si>
  <si>
    <t>20.2.1</t>
  </si>
  <si>
    <t>20.3</t>
  </si>
  <si>
    <t>20.3.1</t>
  </si>
  <si>
    <t>21.1</t>
  </si>
  <si>
    <t>22.1</t>
  </si>
  <si>
    <t>22.1.1</t>
  </si>
  <si>
    <t>22.1.2</t>
  </si>
  <si>
    <t>22.1.3</t>
  </si>
  <si>
    <t>22.1.4</t>
  </si>
  <si>
    <t>22.1.5</t>
  </si>
  <si>
    <t>22.1.6</t>
  </si>
  <si>
    <t>22.1.7</t>
  </si>
  <si>
    <t>22.2</t>
  </si>
  <si>
    <t>22.2.1</t>
  </si>
  <si>
    <t>22.2.2</t>
  </si>
  <si>
    <t>22.2.3</t>
  </si>
  <si>
    <t>22.2.4</t>
  </si>
  <si>
    <t>22.2.5</t>
  </si>
  <si>
    <t>22.2.6</t>
  </si>
  <si>
    <t>22.2.7</t>
  </si>
  <si>
    <t>22.2.8</t>
  </si>
  <si>
    <t>22.2.9</t>
  </si>
  <si>
    <t>22.2.10</t>
  </si>
  <si>
    <t>23.1</t>
  </si>
  <si>
    <t>23.2</t>
  </si>
  <si>
    <t>24.1</t>
  </si>
  <si>
    <t>24.2</t>
  </si>
  <si>
    <t>Valor Total com BDI (R$)</t>
  </si>
  <si>
    <t>BDI (R$)</t>
  </si>
  <si>
    <t>Valor Unit sem BDI</t>
  </si>
  <si>
    <t>Valor Total sem BDI (R$)</t>
  </si>
  <si>
    <t>PROPOSTA</t>
  </si>
  <si>
    <t>OBJETO:</t>
  </si>
  <si>
    <t>ENDEREÇO:</t>
  </si>
  <si>
    <t>Rua José Maria Franco de Godoi, nº 168 - Vila Dirce</t>
  </si>
  <si>
    <t>PLANILHA ORÇAMENTÁRIA</t>
  </si>
  <si>
    <t>BASE REFERENCIAL:</t>
  </si>
  <si>
    <t>SINAPI 11/24, CDHU 09/2024, SUDECAP 10/2024, ORSE 10/24, SBC 12/24, EMOP 11/24, IOPES 08/24, COTAÇÕES DE 01/25</t>
  </si>
  <si>
    <t>ENCARGOS:</t>
  </si>
  <si>
    <t>Desonerado</t>
  </si>
  <si>
    <t>Construção de uma Nova Unidade Básica de Saúde - UBS - Porte II no Loteamento Vila Dirce</t>
  </si>
  <si>
    <t xml:space="preserve"> 4.1.2</t>
  </si>
  <si>
    <t xml:space="preserve"> 4.1.3</t>
  </si>
  <si>
    <t xml:space="preserve"> 4.1.4</t>
  </si>
  <si>
    <t>CDHU</t>
  </si>
  <si>
    <t>25.01.450</t>
  </si>
  <si>
    <t>Caixilho em alumínio para pele de vidro, tipo fachada</t>
  </si>
  <si>
    <t>26.01.155</t>
  </si>
  <si>
    <t>Vidro liso laminado colorido de 10 mm</t>
  </si>
  <si>
    <t xml:space="preserve"> 8.1.4</t>
  </si>
  <si>
    <t>27.04.070</t>
  </si>
  <si>
    <t>Bate-maca ou protetor de parede em PVC, com amortecimento à impacto, altura de 200 mm</t>
  </si>
  <si>
    <t>4.1.5</t>
  </si>
  <si>
    <t>4.1.6</t>
  </si>
  <si>
    <t>4.1.7</t>
  </si>
  <si>
    <t>Cobogó de cimento (elemento vazado, circular) 30 x 30 x 5 cm, assentado com argamassa de cimento e areia</t>
  </si>
  <si>
    <t>Cidade, data</t>
  </si>
  <si>
    <t>Carimbo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</si>
</sst>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4" fontId="14" fillId="14" borderId="13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center" vertical="top" wrapText="1"/>
    </xf>
    <xf numFmtId="0" fontId="17" fillId="17" borderId="16" xfId="0" applyFont="1" applyFill="1" applyBorder="1" applyAlignment="1">
      <alignment horizontal="right" vertical="top" wrapText="1"/>
    </xf>
    <xf numFmtId="4" fontId="18" fillId="18" borderId="17" xfId="0" applyNumberFormat="1" applyFont="1" applyFill="1" applyBorder="1" applyAlignment="1">
      <alignment horizontal="right" vertical="top" wrapText="1"/>
    </xf>
    <xf numFmtId="164" fontId="19" fillId="19" borderId="18" xfId="0" applyNumberFormat="1" applyFont="1" applyFill="1" applyBorder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4" fontId="21" fillId="21" borderId="0" xfId="0" applyNumberFormat="1" applyFont="1" applyFill="1" applyAlignment="1">
      <alignment horizontal="right" vertical="top" wrapText="1"/>
    </xf>
    <xf numFmtId="164" fontId="22" fillId="22" borderId="0" xfId="0" applyNumberFormat="1" applyFont="1" applyFill="1" applyAlignment="1">
      <alignment horizontal="right" vertical="top" wrapText="1"/>
    </xf>
    <xf numFmtId="0" fontId="10" fillId="15" borderId="14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/>
    </xf>
    <xf numFmtId="0" fontId="1" fillId="4" borderId="3" xfId="0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right" vertical="top" wrapText="1"/>
    </xf>
    <xf numFmtId="4" fontId="12" fillId="12" borderId="11" xfId="0" applyNumberFormat="1" applyFont="1" applyFill="1" applyBorder="1" applyAlignment="1">
      <alignment horizontal="right" vertical="top" wrapText="1"/>
    </xf>
    <xf numFmtId="4" fontId="17" fillId="17" borderId="16" xfId="0" applyNumberFormat="1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24" fillId="0" borderId="0" xfId="0" applyFont="1"/>
    <xf numFmtId="0" fontId="26" fillId="20" borderId="0" xfId="0" applyFont="1" applyFill="1" applyAlignment="1">
      <alignment horizontal="left" vertical="top"/>
    </xf>
    <xf numFmtId="0" fontId="20" fillId="20" borderId="0" xfId="0" applyFont="1" applyFill="1" applyAlignment="1">
      <alignment horizontal="left"/>
    </xf>
    <xf numFmtId="4" fontId="13" fillId="13" borderId="18" xfId="0" applyNumberFormat="1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4" fillId="4" borderId="3" xfId="0" applyFont="1" applyFill="1" applyBorder="1" applyAlignment="1" applyProtection="1">
      <alignment horizontal="right" vertical="top" wrapText="1"/>
      <protection locked="0"/>
    </xf>
    <xf numFmtId="4" fontId="8" fillId="8" borderId="7" xfId="0" applyNumberFormat="1" applyFont="1" applyFill="1" applyBorder="1" applyAlignment="1" applyProtection="1">
      <alignment horizontal="right" vertical="top" wrapText="1"/>
      <protection locked="0"/>
    </xf>
    <xf numFmtId="4" fontId="13" fillId="13" borderId="12" xfId="0" applyNumberFormat="1" applyFont="1" applyFill="1" applyBorder="1" applyAlignment="1" applyProtection="1">
      <alignment horizontal="right" vertical="top" wrapText="1"/>
      <protection locked="0"/>
    </xf>
    <xf numFmtId="4" fontId="18" fillId="18" borderId="17" xfId="0" applyNumberFormat="1" applyFont="1" applyFill="1" applyBorder="1" applyAlignment="1" applyProtection="1">
      <alignment horizontal="right" vertical="top" wrapText="1"/>
      <protection locked="0"/>
    </xf>
    <xf numFmtId="4" fontId="13" fillId="13" borderId="18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" fontId="24" fillId="0" borderId="0" xfId="0" applyNumberFormat="1" applyFont="1" applyAlignment="1">
      <alignment horizontal="center"/>
    </xf>
    <xf numFmtId="0" fontId="0" fillId="0" borderId="19" xfId="0" applyBorder="1" applyAlignment="1">
      <alignment horizontal="center"/>
    </xf>
    <xf numFmtId="0" fontId="25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>
      <alignment horizontal="center"/>
    </xf>
    <xf numFmtId="0" fontId="20" fillId="2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8"/>
  <sheetViews>
    <sheetView tabSelected="1" showOutlineSymbols="0" showWhiteSpace="0" view="pageBreakPreview" topLeftCell="A23" zoomScaleNormal="100" zoomScaleSheetLayoutView="100" workbookViewId="0">
      <selection activeCell="M13" sqref="M13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" hidden="1" customWidth="1"/>
    <col min="8" max="8" width="13" bestFit="1" customWidth="1"/>
    <col min="9" max="9" width="13" hidden="1" customWidth="1"/>
    <col min="10" max="11" width="13" bestFit="1" customWidth="1"/>
    <col min="12" max="12" width="16" customWidth="1"/>
    <col min="13" max="13" width="12.875" customWidth="1"/>
    <col min="14" max="14" width="14.25" customWidth="1"/>
  </cols>
  <sheetData>
    <row r="1" spans="1:14" hidden="1" x14ac:dyDescent="0.2">
      <c r="L1" s="24">
        <v>0.92074100000000003</v>
      </c>
    </row>
    <row r="2" spans="1:14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8.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1.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3.25" customHeight="1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8"/>
      <c r="N5" s="38"/>
    </row>
    <row r="6" spans="1:14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8"/>
      <c r="N6" s="38"/>
    </row>
    <row r="7" spans="1:14" ht="15" x14ac:dyDescent="0.25">
      <c r="A7" s="28" t="s">
        <v>1317</v>
      </c>
      <c r="B7" t="s">
        <v>1325</v>
      </c>
    </row>
    <row r="8" spans="1:14" ht="15" x14ac:dyDescent="0.25">
      <c r="A8" s="28" t="s">
        <v>1318</v>
      </c>
      <c r="B8" t="s">
        <v>1319</v>
      </c>
    </row>
    <row r="10" spans="1:14" ht="15" x14ac:dyDescent="0.25">
      <c r="A10" s="45" t="s">
        <v>1320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4" ht="1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4" ht="15" x14ac:dyDescent="0.25">
      <c r="A12" s="28" t="s">
        <v>1321</v>
      </c>
      <c r="E12" s="30" t="s">
        <v>1323</v>
      </c>
    </row>
    <row r="13" spans="1:14" ht="22.5" customHeight="1" x14ac:dyDescent="0.2">
      <c r="A13" s="29" t="s">
        <v>1322</v>
      </c>
      <c r="B13" s="18"/>
      <c r="C13" s="18"/>
      <c r="D13" s="18"/>
      <c r="E13" s="29" t="s">
        <v>1324</v>
      </c>
      <c r="F13" s="18"/>
      <c r="G13" s="18"/>
      <c r="H13" s="18"/>
      <c r="I13" s="18"/>
      <c r="J13" s="46" t="s">
        <v>0</v>
      </c>
      <c r="K13" s="46"/>
      <c r="L13" s="19">
        <f>K511</f>
        <v>2900000.0000000005</v>
      </c>
    </row>
    <row r="14" spans="1:14" ht="20.100000000000001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46" t="s">
        <v>1</v>
      </c>
      <c r="K14" s="46"/>
      <c r="L14" s="20">
        <v>0.2034</v>
      </c>
      <c r="M14" s="43" t="s">
        <v>1316</v>
      </c>
      <c r="N14" s="43"/>
    </row>
    <row r="15" spans="1:14" ht="30" customHeight="1" x14ac:dyDescent="0.2">
      <c r="A15" s="1" t="s">
        <v>2</v>
      </c>
      <c r="B15" s="3" t="s">
        <v>3</v>
      </c>
      <c r="C15" s="1" t="s">
        <v>4</v>
      </c>
      <c r="D15" s="1" t="s">
        <v>5</v>
      </c>
      <c r="E15" s="2" t="s">
        <v>6</v>
      </c>
      <c r="F15" s="3" t="s">
        <v>7</v>
      </c>
      <c r="G15" s="23" t="s">
        <v>1314</v>
      </c>
      <c r="H15" s="23" t="s">
        <v>1314</v>
      </c>
      <c r="I15" s="3" t="s">
        <v>9</v>
      </c>
      <c r="J15" s="3" t="s">
        <v>8</v>
      </c>
      <c r="K15" s="3" t="s">
        <v>9</v>
      </c>
      <c r="L15" s="3" t="s">
        <v>10</v>
      </c>
      <c r="M15" s="33" t="s">
        <v>8</v>
      </c>
      <c r="N15" s="3" t="s">
        <v>9</v>
      </c>
    </row>
    <row r="16" spans="1:14" ht="24" customHeight="1" x14ac:dyDescent="0.2">
      <c r="A16" s="4" t="s">
        <v>11</v>
      </c>
      <c r="B16" s="4" t="s">
        <v>12</v>
      </c>
      <c r="C16" s="4"/>
      <c r="D16" s="4" t="s">
        <v>13</v>
      </c>
      <c r="E16" s="5"/>
      <c r="F16" s="6"/>
      <c r="G16" s="6" t="s">
        <v>14</v>
      </c>
      <c r="H16" s="6" t="s">
        <v>14</v>
      </c>
      <c r="I16" s="7">
        <f>I17</f>
        <v>71378.890000000014</v>
      </c>
      <c r="J16" s="7"/>
      <c r="K16" s="7">
        <f>K17</f>
        <v>85893.739999999991</v>
      </c>
      <c r="L16" s="8">
        <f>K16 / L13</f>
        <v>2.961853103448275E-2</v>
      </c>
      <c r="M16" s="34"/>
      <c r="N16" s="7">
        <f>N17</f>
        <v>0</v>
      </c>
    </row>
    <row r="17" spans="1:14" ht="24" customHeight="1" x14ac:dyDescent="0.2">
      <c r="A17" s="4" t="s">
        <v>15</v>
      </c>
      <c r="B17" s="4" t="s">
        <v>12</v>
      </c>
      <c r="C17" s="4"/>
      <c r="D17" s="4" t="s">
        <v>16</v>
      </c>
      <c r="E17" s="5"/>
      <c r="F17" s="6"/>
      <c r="G17" s="6" t="s">
        <v>14</v>
      </c>
      <c r="H17" s="6" t="s">
        <v>14</v>
      </c>
      <c r="I17" s="7">
        <f>SUM(I18:I26)</f>
        <v>71378.890000000014</v>
      </c>
      <c r="J17" s="7"/>
      <c r="K17" s="7">
        <f>SUM(K18:K26)</f>
        <v>85893.739999999991</v>
      </c>
      <c r="L17" s="8">
        <f>K17 / L13</f>
        <v>2.961853103448275E-2</v>
      </c>
      <c r="M17" s="34"/>
      <c r="N17" s="7">
        <f>SUM(N18:N26)</f>
        <v>0</v>
      </c>
    </row>
    <row r="18" spans="1:14" ht="26.1" customHeight="1" x14ac:dyDescent="0.2">
      <c r="A18" s="9" t="s">
        <v>17</v>
      </c>
      <c r="B18" s="9" t="s">
        <v>18</v>
      </c>
      <c r="C18" s="9" t="s">
        <v>19</v>
      </c>
      <c r="D18" s="9" t="s">
        <v>20</v>
      </c>
      <c r="E18" s="10" t="s">
        <v>21</v>
      </c>
      <c r="F18" s="25">
        <v>12</v>
      </c>
      <c r="G18" s="11">
        <v>895.6</v>
      </c>
      <c r="H18" s="11">
        <f>TRUNC(G18*$L$1,2)</f>
        <v>824.61</v>
      </c>
      <c r="I18" s="11">
        <f>TRUNC(F18 * H18,2)</f>
        <v>9895.32</v>
      </c>
      <c r="J18" s="11">
        <f>(TRUNC(H18 * L14,2) + H18)</f>
        <v>992.33</v>
      </c>
      <c r="K18" s="11">
        <f t="shared" ref="K18:K26" si="0">TRUNC(F18 * J18,2)</f>
        <v>11907.96</v>
      </c>
      <c r="L18" s="12">
        <f>K18 / L13</f>
        <v>4.1061931034482753E-3</v>
      </c>
      <c r="M18" s="35"/>
      <c r="N18" s="11">
        <f>TRUNC(F18 * M18,2)</f>
        <v>0</v>
      </c>
    </row>
    <row r="19" spans="1:14" ht="39" customHeight="1" x14ac:dyDescent="0.2">
      <c r="A19" s="9" t="s">
        <v>22</v>
      </c>
      <c r="B19" s="9" t="s">
        <v>23</v>
      </c>
      <c r="C19" s="9" t="s">
        <v>24</v>
      </c>
      <c r="D19" s="9" t="s">
        <v>25</v>
      </c>
      <c r="E19" s="10" t="s">
        <v>26</v>
      </c>
      <c r="F19" s="25">
        <v>16</v>
      </c>
      <c r="G19" s="11">
        <v>193.83</v>
      </c>
      <c r="H19" s="11">
        <f>TRUNC(G19*$L$1,2)</f>
        <v>178.46</v>
      </c>
      <c r="I19" s="11">
        <f t="shared" ref="I19:I26" si="1">TRUNC(F19 * H19,2)</f>
        <v>2855.36</v>
      </c>
      <c r="J19" s="11">
        <f>(TRUNC(H19 * L14,2) + H19)</f>
        <v>214.75</v>
      </c>
      <c r="K19" s="11">
        <f t="shared" si="0"/>
        <v>3436</v>
      </c>
      <c r="L19" s="12">
        <f>K19 / L13</f>
        <v>1.1848275862068965E-3</v>
      </c>
      <c r="M19" s="35"/>
      <c r="N19" s="11">
        <f t="shared" ref="N19:N26" si="2">TRUNC(F19 * M19,2)</f>
        <v>0</v>
      </c>
    </row>
    <row r="20" spans="1:14" ht="24" customHeight="1" x14ac:dyDescent="0.2">
      <c r="A20" s="9" t="s">
        <v>27</v>
      </c>
      <c r="B20" s="9" t="s">
        <v>28</v>
      </c>
      <c r="C20" s="9" t="s">
        <v>29</v>
      </c>
      <c r="D20" s="9" t="s">
        <v>30</v>
      </c>
      <c r="E20" s="10" t="s">
        <v>31</v>
      </c>
      <c r="F20" s="25">
        <v>12</v>
      </c>
      <c r="G20" s="11">
        <v>980</v>
      </c>
      <c r="H20" s="11">
        <f t="shared" ref="H20:H26" si="3">TRUNC(G20*$L$1,2)</f>
        <v>902.32</v>
      </c>
      <c r="I20" s="11">
        <f t="shared" si="1"/>
        <v>10827.84</v>
      </c>
      <c r="J20" s="11">
        <f>(TRUNC(H20 * L14,2) + H20)</f>
        <v>1085.8500000000001</v>
      </c>
      <c r="K20" s="11">
        <f t="shared" si="0"/>
        <v>13030.2</v>
      </c>
      <c r="L20" s="12">
        <f>K20 / L13</f>
        <v>4.4931724137931032E-3</v>
      </c>
      <c r="M20" s="35"/>
      <c r="N20" s="11">
        <f t="shared" si="2"/>
        <v>0</v>
      </c>
    </row>
    <row r="21" spans="1:14" ht="51.95" customHeight="1" x14ac:dyDescent="0.2">
      <c r="A21" s="9" t="s">
        <v>32</v>
      </c>
      <c r="B21" s="9" t="s">
        <v>33</v>
      </c>
      <c r="C21" s="9" t="s">
        <v>34</v>
      </c>
      <c r="D21" s="9" t="s">
        <v>35</v>
      </c>
      <c r="E21" s="10" t="s">
        <v>36</v>
      </c>
      <c r="F21" s="25">
        <v>1</v>
      </c>
      <c r="G21" s="11">
        <v>601.14</v>
      </c>
      <c r="H21" s="11">
        <f t="shared" si="3"/>
        <v>553.49</v>
      </c>
      <c r="I21" s="11">
        <f t="shared" si="1"/>
        <v>553.49</v>
      </c>
      <c r="J21" s="11">
        <f>(TRUNC(H21 * L14,2) + H21)</f>
        <v>666.06</v>
      </c>
      <c r="K21" s="11">
        <f t="shared" si="0"/>
        <v>666.06</v>
      </c>
      <c r="L21" s="12">
        <f>K21 / L13</f>
        <v>2.2967586206896546E-4</v>
      </c>
      <c r="M21" s="35"/>
      <c r="N21" s="11">
        <f t="shared" si="2"/>
        <v>0</v>
      </c>
    </row>
    <row r="22" spans="1:14" ht="26.1" customHeight="1" x14ac:dyDescent="0.2">
      <c r="A22" s="9" t="s">
        <v>37</v>
      </c>
      <c r="B22" s="9" t="s">
        <v>38</v>
      </c>
      <c r="C22" s="9" t="s">
        <v>34</v>
      </c>
      <c r="D22" s="9" t="s">
        <v>39</v>
      </c>
      <c r="E22" s="10" t="s">
        <v>36</v>
      </c>
      <c r="F22" s="25">
        <v>1</v>
      </c>
      <c r="G22" s="11">
        <v>117.16</v>
      </c>
      <c r="H22" s="11">
        <f t="shared" si="3"/>
        <v>107.87</v>
      </c>
      <c r="I22" s="11">
        <f t="shared" si="1"/>
        <v>107.87</v>
      </c>
      <c r="J22" s="11">
        <f>(TRUNC(H22 * L14,2) + H22)</f>
        <v>129.81</v>
      </c>
      <c r="K22" s="11">
        <f t="shared" si="0"/>
        <v>129.81</v>
      </c>
      <c r="L22" s="12">
        <f>K22 / L13</f>
        <v>4.4762068965517233E-5</v>
      </c>
      <c r="M22" s="35"/>
      <c r="N22" s="11">
        <f t="shared" si="2"/>
        <v>0</v>
      </c>
    </row>
    <row r="23" spans="1:14" ht="39" customHeight="1" x14ac:dyDescent="0.2">
      <c r="A23" s="13" t="s">
        <v>40</v>
      </c>
      <c r="B23" s="13" t="s">
        <v>41</v>
      </c>
      <c r="C23" s="13" t="s">
        <v>42</v>
      </c>
      <c r="D23" s="13" t="s">
        <v>43</v>
      </c>
      <c r="E23" s="14" t="s">
        <v>44</v>
      </c>
      <c r="F23" s="26">
        <v>1</v>
      </c>
      <c r="G23" s="16">
        <v>8209.2099999999991</v>
      </c>
      <c r="H23" s="15">
        <f>TRUNC(G23*$L$1,2)</f>
        <v>7558.55</v>
      </c>
      <c r="I23" s="16">
        <f t="shared" si="1"/>
        <v>7558.55</v>
      </c>
      <c r="J23" s="16">
        <f>(TRUNC(H23 * L14,2) + H23)</f>
        <v>9095.9500000000007</v>
      </c>
      <c r="K23" s="16">
        <f t="shared" si="0"/>
        <v>9095.9500000000007</v>
      </c>
      <c r="L23" s="17">
        <f>K23 / L13</f>
        <v>3.1365344827586203E-3</v>
      </c>
      <c r="M23" s="36"/>
      <c r="N23" s="16">
        <f t="shared" si="2"/>
        <v>0</v>
      </c>
    </row>
    <row r="24" spans="1:14" ht="39" customHeight="1" x14ac:dyDescent="0.2">
      <c r="A24" s="9" t="s">
        <v>45</v>
      </c>
      <c r="B24" s="9" t="s">
        <v>46</v>
      </c>
      <c r="C24" s="9" t="s">
        <v>34</v>
      </c>
      <c r="D24" s="9" t="s">
        <v>47</v>
      </c>
      <c r="E24" s="10" t="s">
        <v>26</v>
      </c>
      <c r="F24" s="25">
        <v>6</v>
      </c>
      <c r="G24" s="11">
        <v>465.18</v>
      </c>
      <c r="H24" s="11">
        <f t="shared" si="3"/>
        <v>428.31</v>
      </c>
      <c r="I24" s="11">
        <f t="shared" si="1"/>
        <v>2569.86</v>
      </c>
      <c r="J24" s="11">
        <f>(TRUNC(H24 * L14,2) + H24)</f>
        <v>515.41999999999996</v>
      </c>
      <c r="K24" s="11">
        <f t="shared" si="0"/>
        <v>3092.52</v>
      </c>
      <c r="L24" s="12">
        <f>K24 / L13</f>
        <v>1.0663862068965517E-3</v>
      </c>
      <c r="M24" s="35"/>
      <c r="N24" s="11">
        <f t="shared" si="2"/>
        <v>0</v>
      </c>
    </row>
    <row r="25" spans="1:14" ht="39" customHeight="1" x14ac:dyDescent="0.2">
      <c r="A25" s="9" t="s">
        <v>48</v>
      </c>
      <c r="B25" s="9" t="s">
        <v>49</v>
      </c>
      <c r="C25" s="9" t="s">
        <v>19</v>
      </c>
      <c r="D25" s="9" t="s">
        <v>50</v>
      </c>
      <c r="E25" s="10" t="s">
        <v>51</v>
      </c>
      <c r="F25" s="25">
        <v>120</v>
      </c>
      <c r="G25" s="11">
        <v>107.65</v>
      </c>
      <c r="H25" s="11">
        <f t="shared" si="3"/>
        <v>99.11</v>
      </c>
      <c r="I25" s="11">
        <f t="shared" si="1"/>
        <v>11893.2</v>
      </c>
      <c r="J25" s="11">
        <f>(TRUNC(H25 * L14,2) + H25)</f>
        <v>119.25999999999999</v>
      </c>
      <c r="K25" s="11">
        <f t="shared" si="0"/>
        <v>14311.2</v>
      </c>
      <c r="L25" s="12">
        <f>K25 / L13</f>
        <v>4.9348965517241371E-3</v>
      </c>
      <c r="M25" s="35"/>
      <c r="N25" s="11">
        <f t="shared" si="2"/>
        <v>0</v>
      </c>
    </row>
    <row r="26" spans="1:14" ht="24" customHeight="1" x14ac:dyDescent="0.2">
      <c r="A26" s="9" t="s">
        <v>52</v>
      </c>
      <c r="B26" s="9" t="s">
        <v>53</v>
      </c>
      <c r="C26" s="9" t="s">
        <v>34</v>
      </c>
      <c r="D26" s="9" t="s">
        <v>54</v>
      </c>
      <c r="E26" s="10" t="s">
        <v>26</v>
      </c>
      <c r="F26" s="25">
        <v>308</v>
      </c>
      <c r="G26" s="11">
        <v>88.57</v>
      </c>
      <c r="H26" s="11">
        <f t="shared" si="3"/>
        <v>81.55</v>
      </c>
      <c r="I26" s="11">
        <f t="shared" si="1"/>
        <v>25117.4</v>
      </c>
      <c r="J26" s="11">
        <f>(TRUNC(H26 * L14,2) + H26)</f>
        <v>98.13</v>
      </c>
      <c r="K26" s="11">
        <f t="shared" si="0"/>
        <v>30224.04</v>
      </c>
      <c r="L26" s="12">
        <f>K26 / L13</f>
        <v>1.0422082758620688E-2</v>
      </c>
      <c r="M26" s="35"/>
      <c r="N26" s="11">
        <f t="shared" si="2"/>
        <v>0</v>
      </c>
    </row>
    <row r="27" spans="1:14" ht="24" customHeight="1" x14ac:dyDescent="0.2">
      <c r="A27" s="4" t="s">
        <v>55</v>
      </c>
      <c r="B27" s="4" t="s">
        <v>12</v>
      </c>
      <c r="C27" s="4"/>
      <c r="D27" s="4" t="s">
        <v>56</v>
      </c>
      <c r="E27" s="5"/>
      <c r="F27" s="27"/>
      <c r="G27" s="6" t="s">
        <v>14</v>
      </c>
      <c r="H27" s="6" t="s">
        <v>14</v>
      </c>
      <c r="I27" s="7">
        <f>SUM(I28,I35,I46)</f>
        <v>179944.94</v>
      </c>
      <c r="J27" s="7"/>
      <c r="K27" s="7">
        <f>SUM(K28,K35,K46)</f>
        <v>216507.2</v>
      </c>
      <c r="L27" s="8">
        <f>K27 / L13</f>
        <v>7.4657655172413781E-2</v>
      </c>
      <c r="M27" s="34"/>
      <c r="N27" s="7">
        <f>SUM(N28,N35,N46)</f>
        <v>0</v>
      </c>
    </row>
    <row r="28" spans="1:14" ht="24" customHeight="1" x14ac:dyDescent="0.2">
      <c r="A28" s="4" t="s">
        <v>57</v>
      </c>
      <c r="B28" s="4" t="s">
        <v>12</v>
      </c>
      <c r="C28" s="4"/>
      <c r="D28" s="4" t="s">
        <v>58</v>
      </c>
      <c r="E28" s="5"/>
      <c r="F28" s="27"/>
      <c r="G28" s="6" t="s">
        <v>14</v>
      </c>
      <c r="H28" s="6" t="s">
        <v>14</v>
      </c>
      <c r="I28" s="7">
        <f>SUM(I29:I34)</f>
        <v>104636.29999999999</v>
      </c>
      <c r="J28" s="7"/>
      <c r="K28" s="7">
        <f>SUM(K29:K34)</f>
        <v>125904.28000000001</v>
      </c>
      <c r="L28" s="8">
        <f>K28 / L13</f>
        <v>4.3415268965517242E-2</v>
      </c>
      <c r="M28" s="34"/>
      <c r="N28" s="7">
        <f>SUM(N29:N34)</f>
        <v>0</v>
      </c>
    </row>
    <row r="29" spans="1:14" ht="24" customHeight="1" x14ac:dyDescent="0.2">
      <c r="A29" s="9" t="s">
        <v>59</v>
      </c>
      <c r="B29" s="9" t="s">
        <v>60</v>
      </c>
      <c r="C29" s="9" t="s">
        <v>19</v>
      </c>
      <c r="D29" s="9" t="s">
        <v>61</v>
      </c>
      <c r="E29" s="10" t="s">
        <v>26</v>
      </c>
      <c r="F29" s="25">
        <v>493.91</v>
      </c>
      <c r="G29" s="11">
        <v>16.59</v>
      </c>
      <c r="H29" s="11">
        <f t="shared" ref="H29:H58" si="4">TRUNC(G29*$L$1,2)</f>
        <v>15.27</v>
      </c>
      <c r="I29" s="11">
        <f t="shared" ref="I29:I58" si="5">TRUNC(F29 * H29,2)</f>
        <v>7542</v>
      </c>
      <c r="J29" s="11">
        <f>(TRUNC(H29 * L14,2) + H29)</f>
        <v>18.37</v>
      </c>
      <c r="K29" s="11">
        <f t="shared" ref="K29:K34" si="6">TRUNC(F29 * J29,2)</f>
        <v>9073.1200000000008</v>
      </c>
      <c r="L29" s="12">
        <f>K29 / L13</f>
        <v>3.1286620689655168E-3</v>
      </c>
      <c r="M29" s="35"/>
      <c r="N29" s="11">
        <f t="shared" ref="N29:N58" si="7">TRUNC(F29 * M29,2)</f>
        <v>0</v>
      </c>
    </row>
    <row r="30" spans="1:14" ht="39" customHeight="1" x14ac:dyDescent="0.2">
      <c r="A30" s="9" t="s">
        <v>62</v>
      </c>
      <c r="B30" s="9" t="s">
        <v>63</v>
      </c>
      <c r="C30" s="9" t="s">
        <v>19</v>
      </c>
      <c r="D30" s="9" t="s">
        <v>64</v>
      </c>
      <c r="E30" s="10" t="s">
        <v>65</v>
      </c>
      <c r="F30" s="25">
        <v>1</v>
      </c>
      <c r="G30" s="11">
        <v>37881.040000000001</v>
      </c>
      <c r="H30" s="11">
        <v>34875.17</v>
      </c>
      <c r="I30" s="11">
        <f t="shared" si="5"/>
        <v>34875.17</v>
      </c>
      <c r="J30" s="11">
        <f>(TRUNC(H30 * L14,2) + H30)</f>
        <v>41968.77</v>
      </c>
      <c r="K30" s="11">
        <f t="shared" si="6"/>
        <v>41968.77</v>
      </c>
      <c r="L30" s="12">
        <f>K30 / L13</f>
        <v>1.447198965517241E-2</v>
      </c>
      <c r="M30" s="35"/>
      <c r="N30" s="11">
        <f t="shared" si="7"/>
        <v>0</v>
      </c>
    </row>
    <row r="31" spans="1:14" ht="26.1" customHeight="1" x14ac:dyDescent="0.2">
      <c r="A31" s="9" t="s">
        <v>66</v>
      </c>
      <c r="B31" s="9" t="s">
        <v>67</v>
      </c>
      <c r="C31" s="9" t="s">
        <v>19</v>
      </c>
      <c r="D31" s="9" t="s">
        <v>68</v>
      </c>
      <c r="E31" s="10" t="s">
        <v>69</v>
      </c>
      <c r="F31" s="25">
        <v>631</v>
      </c>
      <c r="G31" s="11">
        <v>47.62</v>
      </c>
      <c r="H31" s="11">
        <f t="shared" si="4"/>
        <v>43.84</v>
      </c>
      <c r="I31" s="11">
        <f t="shared" si="5"/>
        <v>27663.040000000001</v>
      </c>
      <c r="J31" s="11">
        <f>(TRUNC(H31 * L14,2) + H31)</f>
        <v>52.75</v>
      </c>
      <c r="K31" s="11">
        <f t="shared" si="6"/>
        <v>33285.25</v>
      </c>
      <c r="L31" s="12">
        <f>K31 / L13</f>
        <v>1.1477672413793102E-2</v>
      </c>
      <c r="M31" s="35"/>
      <c r="N31" s="11">
        <f t="shared" si="7"/>
        <v>0</v>
      </c>
    </row>
    <row r="32" spans="1:14" ht="26.1" customHeight="1" x14ac:dyDescent="0.2">
      <c r="A32" s="9" t="s">
        <v>70</v>
      </c>
      <c r="B32" s="9" t="s">
        <v>71</v>
      </c>
      <c r="C32" s="9" t="s">
        <v>19</v>
      </c>
      <c r="D32" s="9" t="s">
        <v>72</v>
      </c>
      <c r="E32" s="10" t="s">
        <v>51</v>
      </c>
      <c r="F32" s="25">
        <v>33.92</v>
      </c>
      <c r="G32" s="11">
        <v>604.5</v>
      </c>
      <c r="H32" s="11">
        <f t="shared" si="4"/>
        <v>556.58000000000004</v>
      </c>
      <c r="I32" s="11">
        <f t="shared" si="5"/>
        <v>18879.189999999999</v>
      </c>
      <c r="J32" s="11">
        <f>(TRUNC(H32 * L14,2) + H32)</f>
        <v>669.78000000000009</v>
      </c>
      <c r="K32" s="11">
        <f t="shared" si="6"/>
        <v>22718.93</v>
      </c>
      <c r="L32" s="12">
        <f>K32 / L13</f>
        <v>7.8341137931034477E-3</v>
      </c>
      <c r="M32" s="35"/>
      <c r="N32" s="11">
        <f t="shared" si="7"/>
        <v>0</v>
      </c>
    </row>
    <row r="33" spans="1:14" ht="26.1" customHeight="1" x14ac:dyDescent="0.2">
      <c r="A33" s="9" t="s">
        <v>73</v>
      </c>
      <c r="B33" s="9" t="s">
        <v>74</v>
      </c>
      <c r="C33" s="9" t="s">
        <v>34</v>
      </c>
      <c r="D33" s="9" t="s">
        <v>75</v>
      </c>
      <c r="E33" s="10" t="s">
        <v>76</v>
      </c>
      <c r="F33" s="25">
        <v>288.60000000000002</v>
      </c>
      <c r="G33" s="11">
        <v>20.85</v>
      </c>
      <c r="H33" s="11">
        <f t="shared" si="4"/>
        <v>19.190000000000001</v>
      </c>
      <c r="I33" s="11">
        <f t="shared" si="5"/>
        <v>5538.23</v>
      </c>
      <c r="J33" s="11">
        <f>(TRUNC(H33 * L14,2) + H33)</f>
        <v>23.09</v>
      </c>
      <c r="K33" s="11">
        <f t="shared" si="6"/>
        <v>6663.77</v>
      </c>
      <c r="L33" s="12">
        <f>K33 / L13</f>
        <v>2.2978517241379307E-3</v>
      </c>
      <c r="M33" s="35"/>
      <c r="N33" s="11">
        <f t="shared" si="7"/>
        <v>0</v>
      </c>
    </row>
    <row r="34" spans="1:14" ht="26.1" customHeight="1" x14ac:dyDescent="0.2">
      <c r="A34" s="9" t="s">
        <v>77</v>
      </c>
      <c r="B34" s="9" t="s">
        <v>78</v>
      </c>
      <c r="C34" s="9" t="s">
        <v>34</v>
      </c>
      <c r="D34" s="9" t="s">
        <v>79</v>
      </c>
      <c r="E34" s="10" t="s">
        <v>76</v>
      </c>
      <c r="F34" s="25">
        <v>778.7</v>
      </c>
      <c r="G34" s="11">
        <v>14.15</v>
      </c>
      <c r="H34" s="11">
        <f t="shared" si="4"/>
        <v>13.02</v>
      </c>
      <c r="I34" s="11">
        <f t="shared" si="5"/>
        <v>10138.67</v>
      </c>
      <c r="J34" s="11">
        <f>(TRUNC(H34 * L14,2) + H34)</f>
        <v>15.66</v>
      </c>
      <c r="K34" s="11">
        <f t="shared" si="6"/>
        <v>12194.44</v>
      </c>
      <c r="L34" s="12">
        <f>K34 / L13</f>
        <v>4.2049793103448273E-3</v>
      </c>
      <c r="M34" s="35"/>
      <c r="N34" s="11">
        <f t="shared" si="7"/>
        <v>0</v>
      </c>
    </row>
    <row r="35" spans="1:14" ht="24" customHeight="1" x14ac:dyDescent="0.2">
      <c r="A35" s="4" t="s">
        <v>80</v>
      </c>
      <c r="B35" s="4" t="s">
        <v>12</v>
      </c>
      <c r="C35" s="4"/>
      <c r="D35" s="4" t="s">
        <v>81</v>
      </c>
      <c r="E35" s="5"/>
      <c r="F35" s="27"/>
      <c r="G35" s="6"/>
      <c r="H35" s="6"/>
      <c r="I35" s="7">
        <f>SUM(I36:I45)</f>
        <v>31769.119999999999</v>
      </c>
      <c r="J35" s="7"/>
      <c r="K35" s="7">
        <f>SUM(K36:K45)</f>
        <v>38216.1</v>
      </c>
      <c r="L35" s="8">
        <f>K35 / L13</f>
        <v>1.3177965517241376E-2</v>
      </c>
      <c r="M35" s="34"/>
      <c r="N35" s="7">
        <f>SUM(N36:N45)</f>
        <v>0</v>
      </c>
    </row>
    <row r="36" spans="1:14" ht="65.099999999999994" customHeight="1" x14ac:dyDescent="0.2">
      <c r="A36" s="9" t="s">
        <v>82</v>
      </c>
      <c r="B36" s="9" t="s">
        <v>83</v>
      </c>
      <c r="C36" s="9" t="s">
        <v>34</v>
      </c>
      <c r="D36" s="9" t="s">
        <v>84</v>
      </c>
      <c r="E36" s="10" t="s">
        <v>51</v>
      </c>
      <c r="F36" s="25">
        <v>7.15</v>
      </c>
      <c r="G36" s="11">
        <v>6.21</v>
      </c>
      <c r="H36" s="11">
        <f t="shared" si="4"/>
        <v>5.71</v>
      </c>
      <c r="I36" s="11">
        <f t="shared" si="5"/>
        <v>40.82</v>
      </c>
      <c r="J36" s="11">
        <f>(TRUNC(H36 * L14,2) + H36)</f>
        <v>6.87</v>
      </c>
      <c r="K36" s="11">
        <f t="shared" ref="K36:K45" si="8">TRUNC(F36 * J36,2)</f>
        <v>49.12</v>
      </c>
      <c r="L36" s="12">
        <f>K36 / L13</f>
        <v>1.6937931034482756E-5</v>
      </c>
      <c r="M36" s="35"/>
      <c r="N36" s="11">
        <f t="shared" si="7"/>
        <v>0</v>
      </c>
    </row>
    <row r="37" spans="1:14" ht="39" customHeight="1" x14ac:dyDescent="0.2">
      <c r="A37" s="9" t="s">
        <v>85</v>
      </c>
      <c r="B37" s="9" t="s">
        <v>86</v>
      </c>
      <c r="C37" s="9" t="s">
        <v>34</v>
      </c>
      <c r="D37" s="9" t="s">
        <v>87</v>
      </c>
      <c r="E37" s="10" t="s">
        <v>26</v>
      </c>
      <c r="F37" s="25">
        <v>24.9</v>
      </c>
      <c r="G37" s="11">
        <v>105.96</v>
      </c>
      <c r="H37" s="11">
        <f t="shared" si="4"/>
        <v>97.56</v>
      </c>
      <c r="I37" s="11">
        <f t="shared" si="5"/>
        <v>2429.2399999999998</v>
      </c>
      <c r="J37" s="11">
        <f>(TRUNC(H37 * L14,2) + H37)</f>
        <v>117.4</v>
      </c>
      <c r="K37" s="11">
        <f t="shared" si="8"/>
        <v>2923.26</v>
      </c>
      <c r="L37" s="12">
        <f>K37 / L13</f>
        <v>1.0080206896551723E-3</v>
      </c>
      <c r="M37" s="35"/>
      <c r="N37" s="11">
        <f t="shared" si="7"/>
        <v>0</v>
      </c>
    </row>
    <row r="38" spans="1:14" ht="26.1" customHeight="1" x14ac:dyDescent="0.2">
      <c r="A38" s="9" t="s">
        <v>88</v>
      </c>
      <c r="B38" s="9" t="s">
        <v>89</v>
      </c>
      <c r="C38" s="9" t="s">
        <v>34</v>
      </c>
      <c r="D38" s="9" t="s">
        <v>90</v>
      </c>
      <c r="E38" s="10" t="s">
        <v>51</v>
      </c>
      <c r="F38" s="25">
        <v>0.7</v>
      </c>
      <c r="G38" s="11">
        <v>203.38</v>
      </c>
      <c r="H38" s="11">
        <f t="shared" si="4"/>
        <v>187.26</v>
      </c>
      <c r="I38" s="11">
        <f t="shared" si="5"/>
        <v>131.08000000000001</v>
      </c>
      <c r="J38" s="11">
        <f>(TRUNC(H38 * L14,2) + H38)</f>
        <v>225.33999999999997</v>
      </c>
      <c r="K38" s="11">
        <f t="shared" si="8"/>
        <v>157.72999999999999</v>
      </c>
      <c r="L38" s="12">
        <f>K38 / L13</f>
        <v>5.4389655172413782E-5</v>
      </c>
      <c r="M38" s="35"/>
      <c r="N38" s="11">
        <f t="shared" si="7"/>
        <v>0</v>
      </c>
    </row>
    <row r="39" spans="1:14" ht="39" customHeight="1" x14ac:dyDescent="0.2">
      <c r="A39" s="9" t="s">
        <v>91</v>
      </c>
      <c r="B39" s="9" t="s">
        <v>92</v>
      </c>
      <c r="C39" s="9" t="s">
        <v>34</v>
      </c>
      <c r="D39" s="9" t="s">
        <v>93</v>
      </c>
      <c r="E39" s="10" t="s">
        <v>51</v>
      </c>
      <c r="F39" s="25">
        <v>4.18</v>
      </c>
      <c r="G39" s="11">
        <v>616.55999999999995</v>
      </c>
      <c r="H39" s="11">
        <f t="shared" si="4"/>
        <v>567.69000000000005</v>
      </c>
      <c r="I39" s="11">
        <f t="shared" si="5"/>
        <v>2372.94</v>
      </c>
      <c r="J39" s="11">
        <f>(TRUNC(H39 * L14,2) + H39)</f>
        <v>683.15000000000009</v>
      </c>
      <c r="K39" s="11">
        <f t="shared" si="8"/>
        <v>2855.56</v>
      </c>
      <c r="L39" s="12">
        <f>K39 / L13</f>
        <v>9.8467586206896543E-4</v>
      </c>
      <c r="M39" s="35"/>
      <c r="N39" s="11">
        <f t="shared" si="7"/>
        <v>0</v>
      </c>
    </row>
    <row r="40" spans="1:14" ht="26.1" customHeight="1" x14ac:dyDescent="0.2">
      <c r="A40" s="9" t="s">
        <v>94</v>
      </c>
      <c r="B40" s="9" t="s">
        <v>74</v>
      </c>
      <c r="C40" s="9" t="s">
        <v>34</v>
      </c>
      <c r="D40" s="9" t="s">
        <v>75</v>
      </c>
      <c r="E40" s="10" t="s">
        <v>76</v>
      </c>
      <c r="F40" s="25">
        <v>288.60000000000002</v>
      </c>
      <c r="G40" s="11">
        <v>20.85</v>
      </c>
      <c r="H40" s="11">
        <f t="shared" si="4"/>
        <v>19.190000000000001</v>
      </c>
      <c r="I40" s="11">
        <f t="shared" si="5"/>
        <v>5538.23</v>
      </c>
      <c r="J40" s="11">
        <f>(TRUNC(H40 * L14,2) + H40)</f>
        <v>23.09</v>
      </c>
      <c r="K40" s="11">
        <f t="shared" si="8"/>
        <v>6663.77</v>
      </c>
      <c r="L40" s="12">
        <f>K40 / L13</f>
        <v>2.2978517241379307E-3</v>
      </c>
      <c r="M40" s="35"/>
      <c r="N40" s="11">
        <f t="shared" si="7"/>
        <v>0</v>
      </c>
    </row>
    <row r="41" spans="1:14" ht="26.1" customHeight="1" x14ac:dyDescent="0.2">
      <c r="A41" s="9" t="s">
        <v>95</v>
      </c>
      <c r="B41" s="9" t="s">
        <v>96</v>
      </c>
      <c r="C41" s="9" t="s">
        <v>34</v>
      </c>
      <c r="D41" s="9" t="s">
        <v>97</v>
      </c>
      <c r="E41" s="10" t="s">
        <v>76</v>
      </c>
      <c r="F41" s="25">
        <v>60.3</v>
      </c>
      <c r="G41" s="11">
        <v>18.420000000000002</v>
      </c>
      <c r="H41" s="11">
        <f t="shared" si="4"/>
        <v>16.96</v>
      </c>
      <c r="I41" s="11">
        <f t="shared" si="5"/>
        <v>1022.68</v>
      </c>
      <c r="J41" s="11">
        <f>(TRUNC(H41 * L14,2) + H41)</f>
        <v>20.400000000000002</v>
      </c>
      <c r="K41" s="11">
        <f t="shared" si="8"/>
        <v>1230.1199999999999</v>
      </c>
      <c r="L41" s="12">
        <f>K41 / L13</f>
        <v>4.2417931034482748E-4</v>
      </c>
      <c r="M41" s="35"/>
      <c r="N41" s="11">
        <f t="shared" si="7"/>
        <v>0</v>
      </c>
    </row>
    <row r="42" spans="1:14" ht="26.1" customHeight="1" x14ac:dyDescent="0.2">
      <c r="A42" s="9" t="s">
        <v>98</v>
      </c>
      <c r="B42" s="9" t="s">
        <v>78</v>
      </c>
      <c r="C42" s="9" t="s">
        <v>34</v>
      </c>
      <c r="D42" s="9" t="s">
        <v>79</v>
      </c>
      <c r="E42" s="10" t="s">
        <v>76</v>
      </c>
      <c r="F42" s="25">
        <v>1282.8</v>
      </c>
      <c r="G42" s="11">
        <v>14.15</v>
      </c>
      <c r="H42" s="11">
        <f t="shared" si="4"/>
        <v>13.02</v>
      </c>
      <c r="I42" s="11">
        <f t="shared" si="5"/>
        <v>16702.05</v>
      </c>
      <c r="J42" s="11">
        <f>(TRUNC(H42 * L14,2) + H42)</f>
        <v>15.66</v>
      </c>
      <c r="K42" s="11">
        <f t="shared" si="8"/>
        <v>20088.64</v>
      </c>
      <c r="L42" s="12">
        <f>K42 / L13</f>
        <v>6.9271172413793089E-3</v>
      </c>
      <c r="M42" s="35"/>
      <c r="N42" s="11">
        <f t="shared" si="7"/>
        <v>0</v>
      </c>
    </row>
    <row r="43" spans="1:14" ht="39" customHeight="1" x14ac:dyDescent="0.2">
      <c r="A43" s="9" t="s">
        <v>99</v>
      </c>
      <c r="B43" s="9" t="s">
        <v>100</v>
      </c>
      <c r="C43" s="9" t="s">
        <v>34</v>
      </c>
      <c r="D43" s="9" t="s">
        <v>101</v>
      </c>
      <c r="E43" s="10" t="s">
        <v>76</v>
      </c>
      <c r="F43" s="25">
        <v>262.7</v>
      </c>
      <c r="G43" s="11">
        <v>10.74</v>
      </c>
      <c r="H43" s="11">
        <f t="shared" si="4"/>
        <v>9.8800000000000008</v>
      </c>
      <c r="I43" s="11">
        <f t="shared" si="5"/>
        <v>2595.4699999999998</v>
      </c>
      <c r="J43" s="11">
        <f>(TRUNC(H43 * L14,2) + H43)</f>
        <v>11.88</v>
      </c>
      <c r="K43" s="11">
        <f t="shared" si="8"/>
        <v>3120.87</v>
      </c>
      <c r="L43" s="12">
        <f>K43 / L13</f>
        <v>1.076162068965517E-3</v>
      </c>
      <c r="M43" s="35"/>
      <c r="N43" s="11">
        <f t="shared" si="7"/>
        <v>0</v>
      </c>
    </row>
    <row r="44" spans="1:14" ht="26.1" customHeight="1" x14ac:dyDescent="0.2">
      <c r="A44" s="9" t="s">
        <v>102</v>
      </c>
      <c r="B44" s="9" t="s">
        <v>103</v>
      </c>
      <c r="C44" s="9" t="s">
        <v>34</v>
      </c>
      <c r="D44" s="9" t="s">
        <v>104</v>
      </c>
      <c r="E44" s="10" t="s">
        <v>51</v>
      </c>
      <c r="F44" s="25">
        <v>4.16</v>
      </c>
      <c r="G44" s="11">
        <v>29.8</v>
      </c>
      <c r="H44" s="11">
        <f t="shared" si="4"/>
        <v>27.43</v>
      </c>
      <c r="I44" s="11">
        <f t="shared" si="5"/>
        <v>114.1</v>
      </c>
      <c r="J44" s="11">
        <f>(TRUNC(H44 * L14,2) + H44)</f>
        <v>33</v>
      </c>
      <c r="K44" s="11">
        <f t="shared" si="8"/>
        <v>137.28</v>
      </c>
      <c r="L44" s="12">
        <f>K44 / L13</f>
        <v>4.733793103448275E-5</v>
      </c>
      <c r="M44" s="35"/>
      <c r="N44" s="11">
        <f t="shared" si="7"/>
        <v>0</v>
      </c>
    </row>
    <row r="45" spans="1:14" ht="26.1" customHeight="1" x14ac:dyDescent="0.2">
      <c r="A45" s="9" t="s">
        <v>105</v>
      </c>
      <c r="B45" s="9" t="s">
        <v>106</v>
      </c>
      <c r="C45" s="9" t="s">
        <v>34</v>
      </c>
      <c r="D45" s="9" t="s">
        <v>107</v>
      </c>
      <c r="E45" s="10" t="s">
        <v>26</v>
      </c>
      <c r="F45" s="25">
        <v>20.420000000000002</v>
      </c>
      <c r="G45" s="11">
        <v>43.75</v>
      </c>
      <c r="H45" s="11">
        <f t="shared" si="4"/>
        <v>40.28</v>
      </c>
      <c r="I45" s="11">
        <f t="shared" si="5"/>
        <v>822.51</v>
      </c>
      <c r="J45" s="11">
        <f>(TRUNC(H45 * L14,2) + H45)</f>
        <v>48.47</v>
      </c>
      <c r="K45" s="11">
        <f t="shared" si="8"/>
        <v>989.75</v>
      </c>
      <c r="L45" s="12">
        <f>K45 / L13</f>
        <v>3.4129310344827582E-4</v>
      </c>
      <c r="M45" s="35"/>
      <c r="N45" s="11">
        <f t="shared" si="7"/>
        <v>0</v>
      </c>
    </row>
    <row r="46" spans="1:14" ht="24" customHeight="1" x14ac:dyDescent="0.2">
      <c r="A46" s="4" t="s">
        <v>108</v>
      </c>
      <c r="B46" s="4" t="s">
        <v>12</v>
      </c>
      <c r="C46" s="4"/>
      <c r="D46" s="4" t="s">
        <v>109</v>
      </c>
      <c r="E46" s="5"/>
      <c r="F46" s="27"/>
      <c r="G46" s="6"/>
      <c r="H46" s="6"/>
      <c r="I46" s="7">
        <f>SUM(I47:I58)</f>
        <v>43539.520000000011</v>
      </c>
      <c r="J46" s="7"/>
      <c r="K46" s="7">
        <f>SUM(K47:K58)</f>
        <v>52386.820000000007</v>
      </c>
      <c r="L46" s="8">
        <f>K46 / L13</f>
        <v>1.8064420689655171E-2</v>
      </c>
      <c r="M46" s="34"/>
      <c r="N46" s="7">
        <f>SUM(N47:N58)</f>
        <v>0</v>
      </c>
    </row>
    <row r="47" spans="1:14" ht="65.099999999999994" customHeight="1" x14ac:dyDescent="0.2">
      <c r="A47" s="9" t="s">
        <v>110</v>
      </c>
      <c r="B47" s="9" t="s">
        <v>83</v>
      </c>
      <c r="C47" s="9" t="s">
        <v>34</v>
      </c>
      <c r="D47" s="9" t="s">
        <v>84</v>
      </c>
      <c r="E47" s="10" t="s">
        <v>51</v>
      </c>
      <c r="F47" s="25">
        <v>33.380000000000003</v>
      </c>
      <c r="G47" s="11">
        <v>6.21</v>
      </c>
      <c r="H47" s="11">
        <f t="shared" si="4"/>
        <v>5.71</v>
      </c>
      <c r="I47" s="11">
        <f t="shared" si="5"/>
        <v>190.59</v>
      </c>
      <c r="J47" s="11">
        <f>(TRUNC(H47 * L14,2) + H47)</f>
        <v>6.87</v>
      </c>
      <c r="K47" s="11">
        <f t="shared" ref="K47:K58" si="9">TRUNC(F47 * J47,2)</f>
        <v>229.32</v>
      </c>
      <c r="L47" s="12">
        <f>K47 / L13</f>
        <v>7.9075862068965499E-5</v>
      </c>
      <c r="M47" s="35"/>
      <c r="N47" s="11">
        <f t="shared" si="7"/>
        <v>0</v>
      </c>
    </row>
    <row r="48" spans="1:14" ht="39" customHeight="1" x14ac:dyDescent="0.2">
      <c r="A48" s="9" t="s">
        <v>111</v>
      </c>
      <c r="B48" s="9" t="s">
        <v>112</v>
      </c>
      <c r="C48" s="9" t="s">
        <v>34</v>
      </c>
      <c r="D48" s="9" t="s">
        <v>113</v>
      </c>
      <c r="E48" s="10" t="s">
        <v>26</v>
      </c>
      <c r="F48" s="25">
        <v>95.06</v>
      </c>
      <c r="G48" s="11">
        <v>93.49</v>
      </c>
      <c r="H48" s="11">
        <f t="shared" si="4"/>
        <v>86.08</v>
      </c>
      <c r="I48" s="11">
        <f t="shared" si="5"/>
        <v>8182.76</v>
      </c>
      <c r="J48" s="11">
        <f>(TRUNC(H48 * L14,2) + H48)</f>
        <v>103.58</v>
      </c>
      <c r="K48" s="11">
        <f t="shared" si="9"/>
        <v>9846.31</v>
      </c>
      <c r="L48" s="12">
        <f>K48 / L13</f>
        <v>3.3952793103448268E-3</v>
      </c>
      <c r="M48" s="35"/>
      <c r="N48" s="11">
        <f t="shared" si="7"/>
        <v>0</v>
      </c>
    </row>
    <row r="49" spans="1:14" ht="26.1" customHeight="1" x14ac:dyDescent="0.2">
      <c r="A49" s="9" t="s">
        <v>114</v>
      </c>
      <c r="B49" s="9" t="s">
        <v>89</v>
      </c>
      <c r="C49" s="9" t="s">
        <v>34</v>
      </c>
      <c r="D49" s="9" t="s">
        <v>90</v>
      </c>
      <c r="E49" s="10" t="s">
        <v>51</v>
      </c>
      <c r="F49" s="25">
        <v>3.18</v>
      </c>
      <c r="G49" s="11">
        <v>203.38</v>
      </c>
      <c r="H49" s="11">
        <f t="shared" si="4"/>
        <v>187.26</v>
      </c>
      <c r="I49" s="11">
        <f t="shared" si="5"/>
        <v>595.48</v>
      </c>
      <c r="J49" s="11">
        <f>(TRUNC(H49 * L14,2) + H49)</f>
        <v>225.33999999999997</v>
      </c>
      <c r="K49" s="11">
        <f t="shared" si="9"/>
        <v>716.58</v>
      </c>
      <c r="L49" s="12">
        <f>K49 / L13</f>
        <v>2.4709655172413793E-4</v>
      </c>
      <c r="M49" s="35"/>
      <c r="N49" s="11">
        <f t="shared" si="7"/>
        <v>0</v>
      </c>
    </row>
    <row r="50" spans="1:14" ht="39" customHeight="1" x14ac:dyDescent="0.2">
      <c r="A50" s="9" t="s">
        <v>115</v>
      </c>
      <c r="B50" s="9" t="s">
        <v>92</v>
      </c>
      <c r="C50" s="9" t="s">
        <v>34</v>
      </c>
      <c r="D50" s="9" t="s">
        <v>93</v>
      </c>
      <c r="E50" s="10" t="s">
        <v>51</v>
      </c>
      <c r="F50" s="25">
        <v>19.100000000000001</v>
      </c>
      <c r="G50" s="11">
        <v>616.55999999999995</v>
      </c>
      <c r="H50" s="11">
        <f t="shared" si="4"/>
        <v>567.69000000000005</v>
      </c>
      <c r="I50" s="11">
        <f t="shared" si="5"/>
        <v>10842.87</v>
      </c>
      <c r="J50" s="11">
        <f>(TRUNC(H50 * L14,2) + H50)</f>
        <v>683.15000000000009</v>
      </c>
      <c r="K50" s="11">
        <f t="shared" si="9"/>
        <v>13048.16</v>
      </c>
      <c r="L50" s="12">
        <f>K50 / L13</f>
        <v>4.4993655172413782E-3</v>
      </c>
      <c r="M50" s="35"/>
      <c r="N50" s="11">
        <f t="shared" si="7"/>
        <v>0</v>
      </c>
    </row>
    <row r="51" spans="1:14" ht="26.1" customHeight="1" x14ac:dyDescent="0.2">
      <c r="A51" s="9" t="s">
        <v>116</v>
      </c>
      <c r="B51" s="9" t="s">
        <v>74</v>
      </c>
      <c r="C51" s="9" t="s">
        <v>34</v>
      </c>
      <c r="D51" s="9" t="s">
        <v>75</v>
      </c>
      <c r="E51" s="10" t="s">
        <v>76</v>
      </c>
      <c r="F51" s="25">
        <v>350.8</v>
      </c>
      <c r="G51" s="11">
        <v>20.85</v>
      </c>
      <c r="H51" s="11">
        <f t="shared" si="4"/>
        <v>19.190000000000001</v>
      </c>
      <c r="I51" s="11">
        <f t="shared" si="5"/>
        <v>6731.85</v>
      </c>
      <c r="J51" s="11">
        <f>(TRUNC(H51 * L14,2) + H51)</f>
        <v>23.09</v>
      </c>
      <c r="K51" s="11">
        <f t="shared" si="9"/>
        <v>8099.97</v>
      </c>
      <c r="L51" s="12">
        <f>K51 / L13</f>
        <v>2.7930931034482755E-3</v>
      </c>
      <c r="M51" s="35"/>
      <c r="N51" s="11">
        <f t="shared" si="7"/>
        <v>0</v>
      </c>
    </row>
    <row r="52" spans="1:14" ht="26.1" customHeight="1" x14ac:dyDescent="0.2">
      <c r="A52" s="9" t="s">
        <v>117</v>
      </c>
      <c r="B52" s="9" t="s">
        <v>96</v>
      </c>
      <c r="C52" s="9" t="s">
        <v>34</v>
      </c>
      <c r="D52" s="9" t="s">
        <v>97</v>
      </c>
      <c r="E52" s="10" t="s">
        <v>76</v>
      </c>
      <c r="F52" s="25">
        <v>2.6</v>
      </c>
      <c r="G52" s="11">
        <v>18.420000000000002</v>
      </c>
      <c r="H52" s="11">
        <f t="shared" si="4"/>
        <v>16.96</v>
      </c>
      <c r="I52" s="11">
        <f t="shared" si="5"/>
        <v>44.09</v>
      </c>
      <c r="J52" s="11">
        <f>(TRUNC(H52 * L14,2) + H52)</f>
        <v>20.400000000000002</v>
      </c>
      <c r="K52" s="11">
        <f t="shared" si="9"/>
        <v>53.04</v>
      </c>
      <c r="L52" s="12">
        <f>K52 / L13</f>
        <v>1.8289655172413789E-5</v>
      </c>
      <c r="M52" s="35"/>
      <c r="N52" s="11">
        <f t="shared" si="7"/>
        <v>0</v>
      </c>
    </row>
    <row r="53" spans="1:14" ht="26.1" customHeight="1" x14ac:dyDescent="0.2">
      <c r="A53" s="9" t="s">
        <v>118</v>
      </c>
      <c r="B53" s="9" t="s">
        <v>119</v>
      </c>
      <c r="C53" s="9" t="s">
        <v>34</v>
      </c>
      <c r="D53" s="9" t="s">
        <v>120</v>
      </c>
      <c r="E53" s="10" t="s">
        <v>76</v>
      </c>
      <c r="F53" s="25">
        <v>337.1</v>
      </c>
      <c r="G53" s="11">
        <v>16.350000000000001</v>
      </c>
      <c r="H53" s="11">
        <f t="shared" si="4"/>
        <v>15.05</v>
      </c>
      <c r="I53" s="11">
        <f t="shared" si="5"/>
        <v>5073.3500000000004</v>
      </c>
      <c r="J53" s="11">
        <f>(TRUNC(H53 * L14,2) + H53)</f>
        <v>18.11</v>
      </c>
      <c r="K53" s="11">
        <f t="shared" si="9"/>
        <v>6104.88</v>
      </c>
      <c r="L53" s="12">
        <f>K53 / L13</f>
        <v>2.1051310344827583E-3</v>
      </c>
      <c r="M53" s="35"/>
      <c r="N53" s="11">
        <f t="shared" si="7"/>
        <v>0</v>
      </c>
    </row>
    <row r="54" spans="1:14" ht="26.1" customHeight="1" x14ac:dyDescent="0.2">
      <c r="A54" s="9" t="s">
        <v>121</v>
      </c>
      <c r="B54" s="9" t="s">
        <v>78</v>
      </c>
      <c r="C54" s="9" t="s">
        <v>34</v>
      </c>
      <c r="D54" s="9" t="s">
        <v>79</v>
      </c>
      <c r="E54" s="10" t="s">
        <v>76</v>
      </c>
      <c r="F54" s="25">
        <v>478.2</v>
      </c>
      <c r="G54" s="11">
        <v>14.15</v>
      </c>
      <c r="H54" s="11">
        <f t="shared" si="4"/>
        <v>13.02</v>
      </c>
      <c r="I54" s="11">
        <f t="shared" si="5"/>
        <v>6226.16</v>
      </c>
      <c r="J54" s="11">
        <f>(TRUNC(H54 * L14,2) + H54)</f>
        <v>15.66</v>
      </c>
      <c r="K54" s="11">
        <f t="shared" si="9"/>
        <v>7488.61</v>
      </c>
      <c r="L54" s="12">
        <f>K54 / L13</f>
        <v>2.5822793103448269E-3</v>
      </c>
      <c r="M54" s="35"/>
      <c r="N54" s="11">
        <f t="shared" si="7"/>
        <v>0</v>
      </c>
    </row>
    <row r="55" spans="1:14" ht="39" customHeight="1" x14ac:dyDescent="0.2">
      <c r="A55" s="9" t="s">
        <v>122</v>
      </c>
      <c r="B55" s="9" t="s">
        <v>100</v>
      </c>
      <c r="C55" s="9" t="s">
        <v>34</v>
      </c>
      <c r="D55" s="9" t="s">
        <v>101</v>
      </c>
      <c r="E55" s="10" t="s">
        <v>76</v>
      </c>
      <c r="F55" s="25">
        <v>169.9</v>
      </c>
      <c r="G55" s="11">
        <v>10.74</v>
      </c>
      <c r="H55" s="11">
        <f t="shared" si="4"/>
        <v>9.8800000000000008</v>
      </c>
      <c r="I55" s="11">
        <f t="shared" si="5"/>
        <v>1678.61</v>
      </c>
      <c r="J55" s="11">
        <f>(TRUNC(H55 * L14,2) + H55)</f>
        <v>11.88</v>
      </c>
      <c r="K55" s="11">
        <f t="shared" si="9"/>
        <v>2018.41</v>
      </c>
      <c r="L55" s="12">
        <f>K55 / L13</f>
        <v>6.9600344827586201E-4</v>
      </c>
      <c r="M55" s="35"/>
      <c r="N55" s="11">
        <f t="shared" si="7"/>
        <v>0</v>
      </c>
    </row>
    <row r="56" spans="1:14" ht="39" customHeight="1" x14ac:dyDescent="0.2">
      <c r="A56" s="9" t="s">
        <v>123</v>
      </c>
      <c r="B56" s="9" t="s">
        <v>124</v>
      </c>
      <c r="C56" s="9" t="s">
        <v>34</v>
      </c>
      <c r="D56" s="9" t="s">
        <v>125</v>
      </c>
      <c r="E56" s="10" t="s">
        <v>76</v>
      </c>
      <c r="F56" s="25">
        <v>10.3</v>
      </c>
      <c r="G56" s="11">
        <v>10.02</v>
      </c>
      <c r="H56" s="11">
        <f t="shared" si="4"/>
        <v>9.2200000000000006</v>
      </c>
      <c r="I56" s="11">
        <f t="shared" si="5"/>
        <v>94.96</v>
      </c>
      <c r="J56" s="11">
        <f>(TRUNC(H56 * L14,2) + H56)</f>
        <v>11.09</v>
      </c>
      <c r="K56" s="11">
        <f t="shared" si="9"/>
        <v>114.22</v>
      </c>
      <c r="L56" s="12">
        <f>K56 / L13</f>
        <v>3.9386206896551715E-5</v>
      </c>
      <c r="M56" s="35"/>
      <c r="N56" s="11">
        <f t="shared" si="7"/>
        <v>0</v>
      </c>
    </row>
    <row r="57" spans="1:14" ht="26.1" customHeight="1" x14ac:dyDescent="0.2">
      <c r="A57" s="9" t="s">
        <v>126</v>
      </c>
      <c r="B57" s="9" t="s">
        <v>103</v>
      </c>
      <c r="C57" s="9" t="s">
        <v>34</v>
      </c>
      <c r="D57" s="9" t="s">
        <v>104</v>
      </c>
      <c r="E57" s="10" t="s">
        <v>51</v>
      </c>
      <c r="F57" s="25">
        <v>19.98</v>
      </c>
      <c r="G57" s="11">
        <v>29.8</v>
      </c>
      <c r="H57" s="11">
        <f t="shared" si="4"/>
        <v>27.43</v>
      </c>
      <c r="I57" s="11">
        <f t="shared" si="5"/>
        <v>548.04999999999995</v>
      </c>
      <c r="J57" s="11">
        <f>(TRUNC(H57 * L14,2) + H57)</f>
        <v>33</v>
      </c>
      <c r="K57" s="11">
        <f t="shared" si="9"/>
        <v>659.34</v>
      </c>
      <c r="L57" s="12">
        <f>K57 / L13</f>
        <v>2.2735862068965515E-4</v>
      </c>
      <c r="M57" s="35"/>
      <c r="N57" s="11">
        <f t="shared" si="7"/>
        <v>0</v>
      </c>
    </row>
    <row r="58" spans="1:14" ht="26.1" customHeight="1" x14ac:dyDescent="0.2">
      <c r="A58" s="9" t="s">
        <v>127</v>
      </c>
      <c r="B58" s="9" t="s">
        <v>106</v>
      </c>
      <c r="C58" s="9" t="s">
        <v>34</v>
      </c>
      <c r="D58" s="9" t="s">
        <v>107</v>
      </c>
      <c r="E58" s="10" t="s">
        <v>26</v>
      </c>
      <c r="F58" s="25">
        <v>82.69</v>
      </c>
      <c r="G58" s="11">
        <v>43.75</v>
      </c>
      <c r="H58" s="11">
        <f t="shared" si="4"/>
        <v>40.28</v>
      </c>
      <c r="I58" s="11">
        <f t="shared" si="5"/>
        <v>3330.75</v>
      </c>
      <c r="J58" s="11">
        <f>(TRUNC(H58 * L14,2) + H58)</f>
        <v>48.47</v>
      </c>
      <c r="K58" s="11">
        <f t="shared" si="9"/>
        <v>4007.98</v>
      </c>
      <c r="L58" s="12">
        <f>K58 / L13</f>
        <v>1.382062068965517E-3</v>
      </c>
      <c r="M58" s="35"/>
      <c r="N58" s="11">
        <f t="shared" si="7"/>
        <v>0</v>
      </c>
    </row>
    <row r="59" spans="1:14" ht="24" customHeight="1" x14ac:dyDescent="0.2">
      <c r="A59" s="4" t="s">
        <v>128</v>
      </c>
      <c r="B59" s="4" t="s">
        <v>12</v>
      </c>
      <c r="C59" s="4"/>
      <c r="D59" s="4" t="s">
        <v>129</v>
      </c>
      <c r="E59" s="5"/>
      <c r="F59" s="27"/>
      <c r="G59" s="6"/>
      <c r="H59" s="6"/>
      <c r="I59" s="7">
        <f>SUM(I60,I67,I77,I87)</f>
        <v>225884.22</v>
      </c>
      <c r="J59" s="7"/>
      <c r="K59" s="7">
        <f>SUM(K60,K67,K77,K87)</f>
        <v>271789</v>
      </c>
      <c r="L59" s="8">
        <f>K59 / L13</f>
        <v>9.3720344827586191E-2</v>
      </c>
      <c r="M59" s="34"/>
      <c r="N59" s="7">
        <f>SUM(N60,N67,N77,N87)</f>
        <v>0</v>
      </c>
    </row>
    <row r="60" spans="1:14" ht="24" customHeight="1" x14ac:dyDescent="0.2">
      <c r="A60" s="4" t="s">
        <v>130</v>
      </c>
      <c r="B60" s="4" t="s">
        <v>12</v>
      </c>
      <c r="C60" s="4"/>
      <c r="D60" s="4" t="s">
        <v>131</v>
      </c>
      <c r="E60" s="5"/>
      <c r="F60" s="27"/>
      <c r="G60" s="6"/>
      <c r="H60" s="6"/>
      <c r="I60" s="7">
        <f>SUM(I61:I66)</f>
        <v>41283.620000000003</v>
      </c>
      <c r="J60" s="7"/>
      <c r="K60" s="7">
        <f>SUM(K61:K66)</f>
        <v>49672.78</v>
      </c>
      <c r="L60" s="8">
        <f>K60 / L13</f>
        <v>1.7128544827586203E-2</v>
      </c>
      <c r="M60" s="34"/>
      <c r="N60" s="7">
        <f>SUM(N61:N66)</f>
        <v>0</v>
      </c>
    </row>
    <row r="61" spans="1:14" ht="51.95" customHeight="1" x14ac:dyDescent="0.2">
      <c r="A61" s="9" t="s">
        <v>132</v>
      </c>
      <c r="B61" s="9" t="s">
        <v>133</v>
      </c>
      <c r="C61" s="9" t="s">
        <v>34</v>
      </c>
      <c r="D61" s="9" t="s">
        <v>134</v>
      </c>
      <c r="E61" s="10" t="s">
        <v>26</v>
      </c>
      <c r="F61" s="25">
        <v>263.8</v>
      </c>
      <c r="G61" s="11">
        <v>73.650000000000006</v>
      </c>
      <c r="H61" s="11">
        <f t="shared" ref="H61:H91" si="10">TRUNC(G61*$L$1,2)</f>
        <v>67.81</v>
      </c>
      <c r="I61" s="11">
        <f t="shared" ref="I61:I91" si="11">TRUNC(F61 * H61,2)</f>
        <v>17888.27</v>
      </c>
      <c r="J61" s="11">
        <f>(TRUNC(H61 * L14,2) + H61)</f>
        <v>81.599999999999994</v>
      </c>
      <c r="K61" s="11">
        <f t="shared" ref="K61:K66" si="12">TRUNC(F61 * J61,2)</f>
        <v>21526.080000000002</v>
      </c>
      <c r="L61" s="12">
        <f>K61 / L13</f>
        <v>7.4227862068965509E-3</v>
      </c>
      <c r="M61" s="35"/>
      <c r="N61" s="11">
        <f t="shared" ref="N61:N91" si="13">TRUNC(F61 * M61,2)</f>
        <v>0</v>
      </c>
    </row>
    <row r="62" spans="1:14" ht="39" customHeight="1" x14ac:dyDescent="0.2">
      <c r="A62" s="9" t="s">
        <v>135</v>
      </c>
      <c r="B62" s="9" t="s">
        <v>136</v>
      </c>
      <c r="C62" s="9" t="s">
        <v>34</v>
      </c>
      <c r="D62" s="9" t="s">
        <v>137</v>
      </c>
      <c r="E62" s="10" t="s">
        <v>76</v>
      </c>
      <c r="F62" s="25">
        <v>621.1</v>
      </c>
      <c r="G62" s="11">
        <v>10.8</v>
      </c>
      <c r="H62" s="11">
        <f t="shared" si="10"/>
        <v>9.94</v>
      </c>
      <c r="I62" s="11">
        <f t="shared" si="11"/>
        <v>6173.73</v>
      </c>
      <c r="J62" s="11">
        <f>(TRUNC(H62 * L14,2) + H62)</f>
        <v>11.959999999999999</v>
      </c>
      <c r="K62" s="11">
        <f t="shared" si="12"/>
        <v>7428.35</v>
      </c>
      <c r="L62" s="12">
        <f>K62 / L13</f>
        <v>2.5614999999999995E-3</v>
      </c>
      <c r="M62" s="35"/>
      <c r="N62" s="11">
        <f t="shared" si="13"/>
        <v>0</v>
      </c>
    </row>
    <row r="63" spans="1:14" ht="39" customHeight="1" x14ac:dyDescent="0.2">
      <c r="A63" s="9" t="s">
        <v>138</v>
      </c>
      <c r="B63" s="9" t="s">
        <v>139</v>
      </c>
      <c r="C63" s="9" t="s">
        <v>34</v>
      </c>
      <c r="D63" s="9" t="s">
        <v>140</v>
      </c>
      <c r="E63" s="10" t="s">
        <v>76</v>
      </c>
      <c r="F63" s="25">
        <v>165.1</v>
      </c>
      <c r="G63" s="11">
        <v>9.02</v>
      </c>
      <c r="H63" s="11">
        <f t="shared" si="10"/>
        <v>8.3000000000000007</v>
      </c>
      <c r="I63" s="11">
        <f t="shared" si="11"/>
        <v>1370.33</v>
      </c>
      <c r="J63" s="11">
        <f>(TRUNC(H63 * L14,2) + H63)</f>
        <v>9.98</v>
      </c>
      <c r="K63" s="11">
        <f t="shared" si="12"/>
        <v>1647.69</v>
      </c>
      <c r="L63" s="12">
        <f>K63 / L13</f>
        <v>5.6816896551724133E-4</v>
      </c>
      <c r="M63" s="35"/>
      <c r="N63" s="11">
        <f t="shared" si="13"/>
        <v>0</v>
      </c>
    </row>
    <row r="64" spans="1:14" ht="39" customHeight="1" x14ac:dyDescent="0.2">
      <c r="A64" s="9" t="s">
        <v>141</v>
      </c>
      <c r="B64" s="9" t="s">
        <v>142</v>
      </c>
      <c r="C64" s="9" t="s">
        <v>34</v>
      </c>
      <c r="D64" s="9" t="s">
        <v>143</v>
      </c>
      <c r="E64" s="10" t="s">
        <v>76</v>
      </c>
      <c r="F64" s="25">
        <v>176</v>
      </c>
      <c r="G64" s="11">
        <v>8.69</v>
      </c>
      <c r="H64" s="11">
        <f t="shared" si="10"/>
        <v>8</v>
      </c>
      <c r="I64" s="11">
        <f t="shared" si="11"/>
        <v>1408</v>
      </c>
      <c r="J64" s="11">
        <f>(TRUNC(H64 * L14,2) + H64)</f>
        <v>9.620000000000001</v>
      </c>
      <c r="K64" s="11">
        <f t="shared" si="12"/>
        <v>1693.12</v>
      </c>
      <c r="L64" s="12">
        <f>K64 / L13</f>
        <v>5.838344827586206E-4</v>
      </c>
      <c r="M64" s="35"/>
      <c r="N64" s="11">
        <f t="shared" si="13"/>
        <v>0</v>
      </c>
    </row>
    <row r="65" spans="1:14" ht="39" customHeight="1" x14ac:dyDescent="0.2">
      <c r="A65" s="9" t="s">
        <v>144</v>
      </c>
      <c r="B65" s="9" t="s">
        <v>145</v>
      </c>
      <c r="C65" s="9" t="s">
        <v>34</v>
      </c>
      <c r="D65" s="9" t="s">
        <v>146</v>
      </c>
      <c r="E65" s="10" t="s">
        <v>76</v>
      </c>
      <c r="F65" s="25">
        <v>391.4</v>
      </c>
      <c r="G65" s="11">
        <v>14.26</v>
      </c>
      <c r="H65" s="11">
        <f t="shared" si="10"/>
        <v>13.12</v>
      </c>
      <c r="I65" s="11">
        <f t="shared" si="11"/>
        <v>5135.16</v>
      </c>
      <c r="J65" s="11">
        <f>(TRUNC(H65 * L14,2) + H65)</f>
        <v>15.78</v>
      </c>
      <c r="K65" s="11">
        <f t="shared" si="12"/>
        <v>6176.29</v>
      </c>
      <c r="L65" s="12">
        <f>K65 / L13</f>
        <v>2.1297551724137925E-3</v>
      </c>
      <c r="M65" s="35"/>
      <c r="N65" s="11">
        <f t="shared" si="13"/>
        <v>0</v>
      </c>
    </row>
    <row r="66" spans="1:14" ht="39" customHeight="1" x14ac:dyDescent="0.2">
      <c r="A66" s="9" t="s">
        <v>147</v>
      </c>
      <c r="B66" s="9" t="s">
        <v>148</v>
      </c>
      <c r="C66" s="9" t="s">
        <v>42</v>
      </c>
      <c r="D66" s="9" t="s">
        <v>149</v>
      </c>
      <c r="E66" s="10" t="s">
        <v>51</v>
      </c>
      <c r="F66" s="25">
        <v>17.399999999999999</v>
      </c>
      <c r="G66" s="11">
        <v>581</v>
      </c>
      <c r="H66" s="11">
        <f t="shared" si="10"/>
        <v>534.95000000000005</v>
      </c>
      <c r="I66" s="11">
        <f t="shared" si="11"/>
        <v>9308.1299999999992</v>
      </c>
      <c r="J66" s="11">
        <f>(TRUNC(H66 * L14,2) + H66)</f>
        <v>643.75</v>
      </c>
      <c r="K66" s="11">
        <f t="shared" si="12"/>
        <v>11201.25</v>
      </c>
      <c r="L66" s="12">
        <f>K66 / L13</f>
        <v>3.8624999999999992E-3</v>
      </c>
      <c r="M66" s="35"/>
      <c r="N66" s="11">
        <f t="shared" si="13"/>
        <v>0</v>
      </c>
    </row>
    <row r="67" spans="1:14" ht="24" customHeight="1" x14ac:dyDescent="0.2">
      <c r="A67" s="4" t="s">
        <v>150</v>
      </c>
      <c r="B67" s="4" t="s">
        <v>12</v>
      </c>
      <c r="C67" s="4"/>
      <c r="D67" s="4" t="s">
        <v>151</v>
      </c>
      <c r="E67" s="5"/>
      <c r="F67" s="27"/>
      <c r="G67" s="6"/>
      <c r="H67" s="6"/>
      <c r="I67" s="7">
        <f>SUM(I68:I76)</f>
        <v>89979</v>
      </c>
      <c r="J67" s="7"/>
      <c r="K67" s="7">
        <f>SUM(K68:K76)</f>
        <v>108259.78</v>
      </c>
      <c r="L67" s="8">
        <f>K67 / L13</f>
        <v>3.733095862068965E-2</v>
      </c>
      <c r="M67" s="34"/>
      <c r="N67" s="7">
        <f>SUM(N68:N76)</f>
        <v>0</v>
      </c>
    </row>
    <row r="68" spans="1:14" ht="39" customHeight="1" x14ac:dyDescent="0.2">
      <c r="A68" s="9" t="s">
        <v>152</v>
      </c>
      <c r="B68" s="9" t="s">
        <v>153</v>
      </c>
      <c r="C68" s="9" t="s">
        <v>34</v>
      </c>
      <c r="D68" s="9" t="s">
        <v>154</v>
      </c>
      <c r="E68" s="10" t="s">
        <v>26</v>
      </c>
      <c r="F68" s="25">
        <v>325.10000000000002</v>
      </c>
      <c r="G68" s="11">
        <v>132.06</v>
      </c>
      <c r="H68" s="11">
        <f t="shared" si="10"/>
        <v>121.59</v>
      </c>
      <c r="I68" s="11">
        <f t="shared" si="11"/>
        <v>39528.9</v>
      </c>
      <c r="J68" s="11">
        <f>(TRUNC(H68 * L14,2) + H68)</f>
        <v>146.32</v>
      </c>
      <c r="K68" s="11">
        <f t="shared" ref="K68:K76" si="14">TRUNC(F68 * J68,2)</f>
        <v>47568.63</v>
      </c>
      <c r="L68" s="12">
        <f>K68 / L13</f>
        <v>1.6402975862068962E-2</v>
      </c>
      <c r="M68" s="35"/>
      <c r="N68" s="11">
        <f t="shared" si="13"/>
        <v>0</v>
      </c>
    </row>
    <row r="69" spans="1:14" ht="39" customHeight="1" x14ac:dyDescent="0.2">
      <c r="A69" s="9" t="s">
        <v>155</v>
      </c>
      <c r="B69" s="9" t="s">
        <v>156</v>
      </c>
      <c r="C69" s="9" t="s">
        <v>34</v>
      </c>
      <c r="D69" s="9" t="s">
        <v>157</v>
      </c>
      <c r="E69" s="10" t="s">
        <v>76</v>
      </c>
      <c r="F69" s="25">
        <v>18.7</v>
      </c>
      <c r="G69" s="11">
        <v>13.18</v>
      </c>
      <c r="H69" s="11">
        <f t="shared" si="10"/>
        <v>12.13</v>
      </c>
      <c r="I69" s="11">
        <f t="shared" si="11"/>
        <v>226.83</v>
      </c>
      <c r="J69" s="11">
        <f>(TRUNC(H69 * L14,2) + H69)</f>
        <v>14.59</v>
      </c>
      <c r="K69" s="11">
        <f t="shared" si="14"/>
        <v>272.83</v>
      </c>
      <c r="L69" s="12">
        <f>K69 / L13</f>
        <v>9.407931034482756E-5</v>
      </c>
      <c r="M69" s="35"/>
      <c r="N69" s="11">
        <f t="shared" si="13"/>
        <v>0</v>
      </c>
    </row>
    <row r="70" spans="1:14" ht="39" customHeight="1" x14ac:dyDescent="0.2">
      <c r="A70" s="9" t="s">
        <v>158</v>
      </c>
      <c r="B70" s="9" t="s">
        <v>159</v>
      </c>
      <c r="C70" s="9" t="s">
        <v>34</v>
      </c>
      <c r="D70" s="9" t="s">
        <v>160</v>
      </c>
      <c r="E70" s="10" t="s">
        <v>76</v>
      </c>
      <c r="F70" s="25">
        <v>518.70000000000005</v>
      </c>
      <c r="G70" s="11">
        <v>12.22</v>
      </c>
      <c r="H70" s="11">
        <f t="shared" si="10"/>
        <v>11.25</v>
      </c>
      <c r="I70" s="11">
        <f t="shared" si="11"/>
        <v>5835.37</v>
      </c>
      <c r="J70" s="11">
        <f>(TRUNC(H70 * L14,2) + H70)</f>
        <v>13.53</v>
      </c>
      <c r="K70" s="11">
        <f t="shared" si="14"/>
        <v>7018.01</v>
      </c>
      <c r="L70" s="12">
        <f>K70 / L13</f>
        <v>2.4200034482758617E-3</v>
      </c>
      <c r="M70" s="35"/>
      <c r="N70" s="11">
        <f t="shared" si="13"/>
        <v>0</v>
      </c>
    </row>
    <row r="71" spans="1:14" ht="39" customHeight="1" x14ac:dyDescent="0.2">
      <c r="A71" s="9" t="s">
        <v>161</v>
      </c>
      <c r="B71" s="9" t="s">
        <v>136</v>
      </c>
      <c r="C71" s="9" t="s">
        <v>34</v>
      </c>
      <c r="D71" s="9" t="s">
        <v>137</v>
      </c>
      <c r="E71" s="10" t="s">
        <v>76</v>
      </c>
      <c r="F71" s="25">
        <v>668.5</v>
      </c>
      <c r="G71" s="11">
        <v>10.8</v>
      </c>
      <c r="H71" s="11">
        <f t="shared" si="10"/>
        <v>9.94</v>
      </c>
      <c r="I71" s="11">
        <f t="shared" si="11"/>
        <v>6644.89</v>
      </c>
      <c r="J71" s="11">
        <f>(TRUNC(H71 * L14,2) + H71)</f>
        <v>11.959999999999999</v>
      </c>
      <c r="K71" s="11">
        <f t="shared" si="14"/>
        <v>7995.26</v>
      </c>
      <c r="L71" s="12">
        <f>K71 / L13</f>
        <v>2.7569862068965514E-3</v>
      </c>
      <c r="M71" s="35"/>
      <c r="N71" s="11">
        <f t="shared" si="13"/>
        <v>0</v>
      </c>
    </row>
    <row r="72" spans="1:14" ht="39" customHeight="1" x14ac:dyDescent="0.2">
      <c r="A72" s="9" t="s">
        <v>162</v>
      </c>
      <c r="B72" s="9" t="s">
        <v>139</v>
      </c>
      <c r="C72" s="9" t="s">
        <v>34</v>
      </c>
      <c r="D72" s="9" t="s">
        <v>140</v>
      </c>
      <c r="E72" s="10" t="s">
        <v>76</v>
      </c>
      <c r="F72" s="25">
        <v>766</v>
      </c>
      <c r="G72" s="11">
        <v>9.02</v>
      </c>
      <c r="H72" s="11">
        <f t="shared" si="10"/>
        <v>8.3000000000000007</v>
      </c>
      <c r="I72" s="11">
        <f t="shared" si="11"/>
        <v>6357.8</v>
      </c>
      <c r="J72" s="11">
        <f>(TRUNC(H72 * L14,2) + H72)</f>
        <v>9.98</v>
      </c>
      <c r="K72" s="11">
        <f t="shared" si="14"/>
        <v>7644.68</v>
      </c>
      <c r="L72" s="12">
        <f>K72 / L13</f>
        <v>2.6360965517241374E-3</v>
      </c>
      <c r="M72" s="35"/>
      <c r="N72" s="11">
        <f t="shared" si="13"/>
        <v>0</v>
      </c>
    </row>
    <row r="73" spans="1:14" ht="39" customHeight="1" x14ac:dyDescent="0.2">
      <c r="A73" s="9" t="s">
        <v>163</v>
      </c>
      <c r="B73" s="9" t="s">
        <v>142</v>
      </c>
      <c r="C73" s="9" t="s">
        <v>34</v>
      </c>
      <c r="D73" s="9" t="s">
        <v>143</v>
      </c>
      <c r="E73" s="10" t="s">
        <v>76</v>
      </c>
      <c r="F73" s="25">
        <v>501.2</v>
      </c>
      <c r="G73" s="11">
        <v>8.69</v>
      </c>
      <c r="H73" s="11">
        <f t="shared" si="10"/>
        <v>8</v>
      </c>
      <c r="I73" s="11">
        <f t="shared" si="11"/>
        <v>4009.6</v>
      </c>
      <c r="J73" s="11">
        <f>(TRUNC(H73 * L14,2) + H73)</f>
        <v>9.620000000000001</v>
      </c>
      <c r="K73" s="11">
        <f t="shared" si="14"/>
        <v>4821.54</v>
      </c>
      <c r="L73" s="12">
        <f>K73 / L13</f>
        <v>1.6625999999999998E-3</v>
      </c>
      <c r="M73" s="35"/>
      <c r="N73" s="11">
        <f t="shared" si="13"/>
        <v>0</v>
      </c>
    </row>
    <row r="74" spans="1:14" ht="39" customHeight="1" x14ac:dyDescent="0.2">
      <c r="A74" s="9" t="s">
        <v>164</v>
      </c>
      <c r="B74" s="9" t="s">
        <v>165</v>
      </c>
      <c r="C74" s="9" t="s">
        <v>34</v>
      </c>
      <c r="D74" s="9" t="s">
        <v>166</v>
      </c>
      <c r="E74" s="10" t="s">
        <v>76</v>
      </c>
      <c r="F74" s="25">
        <v>93.4</v>
      </c>
      <c r="G74" s="11">
        <v>9.84</v>
      </c>
      <c r="H74" s="11">
        <f t="shared" si="10"/>
        <v>9.06</v>
      </c>
      <c r="I74" s="11">
        <f t="shared" si="11"/>
        <v>846.2</v>
      </c>
      <c r="J74" s="11">
        <f>(TRUNC(H74 * L14,2) + H74)</f>
        <v>10.9</v>
      </c>
      <c r="K74" s="11">
        <f t="shared" si="14"/>
        <v>1018.06</v>
      </c>
      <c r="L74" s="12">
        <f>K74 / L13</f>
        <v>3.5105517241379301E-4</v>
      </c>
      <c r="M74" s="35"/>
      <c r="N74" s="11">
        <f t="shared" si="13"/>
        <v>0</v>
      </c>
    </row>
    <row r="75" spans="1:14" ht="39" customHeight="1" x14ac:dyDescent="0.2">
      <c r="A75" s="9" t="s">
        <v>167</v>
      </c>
      <c r="B75" s="9" t="s">
        <v>145</v>
      </c>
      <c r="C75" s="9" t="s">
        <v>34</v>
      </c>
      <c r="D75" s="9" t="s">
        <v>146</v>
      </c>
      <c r="E75" s="10" t="s">
        <v>76</v>
      </c>
      <c r="F75" s="25">
        <v>519.20000000000005</v>
      </c>
      <c r="G75" s="11">
        <v>14.26</v>
      </c>
      <c r="H75" s="11">
        <f t="shared" si="10"/>
        <v>13.12</v>
      </c>
      <c r="I75" s="11">
        <f t="shared" si="11"/>
        <v>6811.9</v>
      </c>
      <c r="J75" s="11">
        <f>(TRUNC(H75 * L14,2) + H75)</f>
        <v>15.78</v>
      </c>
      <c r="K75" s="11">
        <f t="shared" si="14"/>
        <v>8192.9699999999993</v>
      </c>
      <c r="L75" s="12">
        <f>K75 / L13</f>
        <v>2.8251620689655164E-3</v>
      </c>
      <c r="M75" s="35"/>
      <c r="N75" s="11">
        <f t="shared" si="13"/>
        <v>0</v>
      </c>
    </row>
    <row r="76" spans="1:14" ht="39" customHeight="1" x14ac:dyDescent="0.2">
      <c r="A76" s="9" t="s">
        <v>168</v>
      </c>
      <c r="B76" s="9" t="s">
        <v>169</v>
      </c>
      <c r="C76" s="9" t="s">
        <v>42</v>
      </c>
      <c r="D76" s="9" t="s">
        <v>170</v>
      </c>
      <c r="E76" s="10" t="s">
        <v>171</v>
      </c>
      <c r="F76" s="25">
        <v>36.9</v>
      </c>
      <c r="G76" s="11">
        <v>580.35</v>
      </c>
      <c r="H76" s="11">
        <f t="shared" si="10"/>
        <v>534.35</v>
      </c>
      <c r="I76" s="11">
        <f t="shared" si="11"/>
        <v>19717.509999999998</v>
      </c>
      <c r="J76" s="11">
        <f>(TRUNC(H76 * L14,2) + H76)</f>
        <v>643.03</v>
      </c>
      <c r="K76" s="11">
        <f t="shared" si="14"/>
        <v>23727.8</v>
      </c>
      <c r="L76" s="12">
        <f>K76 / L13</f>
        <v>8.1819999999999983E-3</v>
      </c>
      <c r="M76" s="35"/>
      <c r="N76" s="11">
        <f t="shared" si="13"/>
        <v>0</v>
      </c>
    </row>
    <row r="77" spans="1:14" ht="24" customHeight="1" x14ac:dyDescent="0.2">
      <c r="A77" s="4" t="s">
        <v>172</v>
      </c>
      <c r="B77" s="4" t="s">
        <v>12</v>
      </c>
      <c r="C77" s="4"/>
      <c r="D77" s="4" t="s">
        <v>173</v>
      </c>
      <c r="E77" s="5"/>
      <c r="F77" s="27"/>
      <c r="G77" s="6"/>
      <c r="H77" s="6"/>
      <c r="I77" s="7">
        <f>SUM(I78:I86)</f>
        <v>88529.68</v>
      </c>
      <c r="J77" s="7"/>
      <c r="K77" s="7">
        <f>SUM(K78:K86)</f>
        <v>106527.23999999999</v>
      </c>
      <c r="L77" s="8">
        <f>K77 / L13</f>
        <v>3.673353103448275E-2</v>
      </c>
      <c r="M77" s="34"/>
      <c r="N77" s="7">
        <f>SUM(N78:N86)</f>
        <v>0</v>
      </c>
    </row>
    <row r="78" spans="1:14" ht="39" customHeight="1" x14ac:dyDescent="0.2">
      <c r="A78" s="9" t="s">
        <v>174</v>
      </c>
      <c r="B78" s="9" t="s">
        <v>175</v>
      </c>
      <c r="C78" s="9" t="s">
        <v>34</v>
      </c>
      <c r="D78" s="9" t="s">
        <v>176</v>
      </c>
      <c r="E78" s="10" t="s">
        <v>26</v>
      </c>
      <c r="F78" s="25">
        <v>60.6</v>
      </c>
      <c r="G78" s="11">
        <v>85.24</v>
      </c>
      <c r="H78" s="11">
        <f t="shared" si="10"/>
        <v>78.48</v>
      </c>
      <c r="I78" s="11">
        <f t="shared" si="11"/>
        <v>4755.88</v>
      </c>
      <c r="J78" s="11">
        <f>(TRUNC(H78 * L14,2) + H78)</f>
        <v>94.44</v>
      </c>
      <c r="K78" s="11">
        <f t="shared" ref="K78:K86" si="15">TRUNC(F78 * J78,2)</f>
        <v>5723.06</v>
      </c>
      <c r="L78" s="12">
        <f>K78 / L13</f>
        <v>1.9734689655172412E-3</v>
      </c>
      <c r="M78" s="35"/>
      <c r="N78" s="11">
        <f t="shared" si="13"/>
        <v>0</v>
      </c>
    </row>
    <row r="79" spans="1:14" ht="39" customHeight="1" x14ac:dyDescent="0.2">
      <c r="A79" s="9" t="s">
        <v>177</v>
      </c>
      <c r="B79" s="9" t="s">
        <v>178</v>
      </c>
      <c r="C79" s="9" t="s">
        <v>34</v>
      </c>
      <c r="D79" s="9" t="s">
        <v>179</v>
      </c>
      <c r="E79" s="10" t="s">
        <v>76</v>
      </c>
      <c r="F79" s="25">
        <v>352.8</v>
      </c>
      <c r="G79" s="11">
        <v>13.65</v>
      </c>
      <c r="H79" s="11">
        <f t="shared" si="10"/>
        <v>12.56</v>
      </c>
      <c r="I79" s="11">
        <f t="shared" si="11"/>
        <v>4431.16</v>
      </c>
      <c r="J79" s="11">
        <f>(TRUNC(H79 * L14,2) + H79)</f>
        <v>15.11</v>
      </c>
      <c r="K79" s="11">
        <f t="shared" si="15"/>
        <v>5330.8</v>
      </c>
      <c r="L79" s="12">
        <f>K79 / L13</f>
        <v>1.8382068965517239E-3</v>
      </c>
      <c r="M79" s="35"/>
      <c r="N79" s="11">
        <f t="shared" si="13"/>
        <v>0</v>
      </c>
    </row>
    <row r="80" spans="1:14" ht="39" customHeight="1" x14ac:dyDescent="0.2">
      <c r="A80" s="9" t="s">
        <v>180</v>
      </c>
      <c r="B80" s="9" t="s">
        <v>181</v>
      </c>
      <c r="C80" s="9" t="s">
        <v>34</v>
      </c>
      <c r="D80" s="9" t="s">
        <v>182</v>
      </c>
      <c r="E80" s="10" t="s">
        <v>76</v>
      </c>
      <c r="F80" s="25">
        <v>546</v>
      </c>
      <c r="G80" s="11">
        <v>12.59</v>
      </c>
      <c r="H80" s="11">
        <f t="shared" si="10"/>
        <v>11.59</v>
      </c>
      <c r="I80" s="11">
        <f t="shared" si="11"/>
        <v>6328.14</v>
      </c>
      <c r="J80" s="11">
        <f>(TRUNC(H80 * L14,2) + H80)</f>
        <v>13.94</v>
      </c>
      <c r="K80" s="11">
        <f t="shared" si="15"/>
        <v>7611.24</v>
      </c>
      <c r="L80" s="12">
        <f>K80 / L13</f>
        <v>2.6245655172413788E-3</v>
      </c>
      <c r="M80" s="35"/>
      <c r="N80" s="11">
        <f t="shared" si="13"/>
        <v>0</v>
      </c>
    </row>
    <row r="81" spans="1:14" ht="39" customHeight="1" x14ac:dyDescent="0.2">
      <c r="A81" s="9" t="s">
        <v>183</v>
      </c>
      <c r="B81" s="9" t="s">
        <v>184</v>
      </c>
      <c r="C81" s="9" t="s">
        <v>34</v>
      </c>
      <c r="D81" s="9" t="s">
        <v>185</v>
      </c>
      <c r="E81" s="10" t="s">
        <v>76</v>
      </c>
      <c r="F81" s="25">
        <v>167.4</v>
      </c>
      <c r="G81" s="11">
        <v>11.66</v>
      </c>
      <c r="H81" s="11">
        <f t="shared" si="10"/>
        <v>10.73</v>
      </c>
      <c r="I81" s="11">
        <f t="shared" si="11"/>
        <v>1796.2</v>
      </c>
      <c r="J81" s="11">
        <f>(TRUNC(H81 * L14,2) + H81)</f>
        <v>12.91</v>
      </c>
      <c r="K81" s="11">
        <f t="shared" si="15"/>
        <v>2161.13</v>
      </c>
      <c r="L81" s="12">
        <f>K81 / L13</f>
        <v>7.4521724137931026E-4</v>
      </c>
      <c r="M81" s="35"/>
      <c r="N81" s="11">
        <f t="shared" si="13"/>
        <v>0</v>
      </c>
    </row>
    <row r="82" spans="1:14" ht="39" customHeight="1" x14ac:dyDescent="0.2">
      <c r="A82" s="9" t="s">
        <v>186</v>
      </c>
      <c r="B82" s="9" t="s">
        <v>187</v>
      </c>
      <c r="C82" s="9" t="s">
        <v>34</v>
      </c>
      <c r="D82" s="9" t="s">
        <v>188</v>
      </c>
      <c r="E82" s="10" t="s">
        <v>76</v>
      </c>
      <c r="F82" s="25">
        <v>197.5</v>
      </c>
      <c r="G82" s="11">
        <v>10.29</v>
      </c>
      <c r="H82" s="11">
        <f t="shared" si="10"/>
        <v>9.4700000000000006</v>
      </c>
      <c r="I82" s="11">
        <f t="shared" si="11"/>
        <v>1870.32</v>
      </c>
      <c r="J82" s="11">
        <f>(TRUNC(H82 * L14,2) + H82)</f>
        <v>11.39</v>
      </c>
      <c r="K82" s="11">
        <f t="shared" si="15"/>
        <v>2249.52</v>
      </c>
      <c r="L82" s="12">
        <f>K82 / L13</f>
        <v>7.7569655172413782E-4</v>
      </c>
      <c r="M82" s="35"/>
      <c r="N82" s="11">
        <f t="shared" si="13"/>
        <v>0</v>
      </c>
    </row>
    <row r="83" spans="1:14" ht="39" customHeight="1" x14ac:dyDescent="0.2">
      <c r="A83" s="9" t="s">
        <v>189</v>
      </c>
      <c r="B83" s="9" t="s">
        <v>190</v>
      </c>
      <c r="C83" s="9" t="s">
        <v>34</v>
      </c>
      <c r="D83" s="9" t="s">
        <v>191</v>
      </c>
      <c r="E83" s="10" t="s">
        <v>76</v>
      </c>
      <c r="F83" s="25">
        <v>5.9</v>
      </c>
      <c r="G83" s="11">
        <v>8.58</v>
      </c>
      <c r="H83" s="11">
        <f t="shared" si="10"/>
        <v>7.89</v>
      </c>
      <c r="I83" s="11">
        <f t="shared" si="11"/>
        <v>46.55</v>
      </c>
      <c r="J83" s="11">
        <f>(TRUNC(H83 * L14,2) + H83)</f>
        <v>9.49</v>
      </c>
      <c r="K83" s="11">
        <f t="shared" si="15"/>
        <v>55.99</v>
      </c>
      <c r="L83" s="12">
        <f>K83 / L13</f>
        <v>1.9306896551724135E-5</v>
      </c>
      <c r="M83" s="35"/>
      <c r="N83" s="11">
        <f t="shared" si="13"/>
        <v>0</v>
      </c>
    </row>
    <row r="84" spans="1:14" ht="39" customHeight="1" x14ac:dyDescent="0.2">
      <c r="A84" s="9" t="s">
        <v>192</v>
      </c>
      <c r="B84" s="9" t="s">
        <v>169</v>
      </c>
      <c r="C84" s="9" t="s">
        <v>42</v>
      </c>
      <c r="D84" s="9" t="s">
        <v>170</v>
      </c>
      <c r="E84" s="10" t="s">
        <v>51</v>
      </c>
      <c r="F84" s="25">
        <v>42.8</v>
      </c>
      <c r="G84" s="11">
        <v>580.35</v>
      </c>
      <c r="H84" s="11">
        <f t="shared" si="10"/>
        <v>534.35</v>
      </c>
      <c r="I84" s="11">
        <f t="shared" si="11"/>
        <v>22870.18</v>
      </c>
      <c r="J84" s="11">
        <f>(TRUNC(H84 * L14,2) + H84)</f>
        <v>643.03</v>
      </c>
      <c r="K84" s="11">
        <f t="shared" si="15"/>
        <v>27521.68</v>
      </c>
      <c r="L84" s="12">
        <f>K84 / L13</f>
        <v>9.4902344827586197E-3</v>
      </c>
      <c r="M84" s="35"/>
      <c r="N84" s="11">
        <f t="shared" si="13"/>
        <v>0</v>
      </c>
    </row>
    <row r="85" spans="1:14" ht="39" customHeight="1" x14ac:dyDescent="0.2">
      <c r="A85" s="9" t="s">
        <v>193</v>
      </c>
      <c r="B85" s="9" t="s">
        <v>194</v>
      </c>
      <c r="C85" s="9" t="s">
        <v>42</v>
      </c>
      <c r="D85" s="9" t="s">
        <v>195</v>
      </c>
      <c r="E85" s="10" t="s">
        <v>26</v>
      </c>
      <c r="F85" s="25">
        <v>415.88</v>
      </c>
      <c r="G85" s="11">
        <v>118.73</v>
      </c>
      <c r="H85" s="11">
        <f t="shared" si="10"/>
        <v>109.31</v>
      </c>
      <c r="I85" s="11">
        <f t="shared" si="11"/>
        <v>45459.839999999997</v>
      </c>
      <c r="J85" s="11">
        <f>(TRUNC(H85 * L14,2) + H85)</f>
        <v>131.54</v>
      </c>
      <c r="K85" s="11">
        <f t="shared" si="15"/>
        <v>54704.85</v>
      </c>
      <c r="L85" s="12">
        <f>K85 / L13</f>
        <v>1.886374137931034E-2</v>
      </c>
      <c r="M85" s="35"/>
      <c r="N85" s="11">
        <f t="shared" si="13"/>
        <v>0</v>
      </c>
    </row>
    <row r="86" spans="1:14" ht="39" customHeight="1" x14ac:dyDescent="0.2">
      <c r="A86" s="9" t="s">
        <v>196</v>
      </c>
      <c r="B86" s="9" t="s">
        <v>197</v>
      </c>
      <c r="C86" s="9" t="s">
        <v>34</v>
      </c>
      <c r="D86" s="9" t="s">
        <v>198</v>
      </c>
      <c r="E86" s="32" t="s">
        <v>26</v>
      </c>
      <c r="F86" s="25">
        <v>60.6</v>
      </c>
      <c r="G86" s="11">
        <v>17.41</v>
      </c>
      <c r="H86" s="11">
        <f t="shared" si="10"/>
        <v>16.03</v>
      </c>
      <c r="I86" s="11">
        <f t="shared" si="11"/>
        <v>971.41</v>
      </c>
      <c r="J86" s="11">
        <f>(TRUNC(H86 * L14,2) + H86)</f>
        <v>19.29</v>
      </c>
      <c r="K86" s="11">
        <f t="shared" si="15"/>
        <v>1168.97</v>
      </c>
      <c r="L86" s="12">
        <f>K86 / L13</f>
        <v>4.0309310344827581E-4</v>
      </c>
      <c r="M86" s="35"/>
      <c r="N86" s="11">
        <f t="shared" si="13"/>
        <v>0</v>
      </c>
    </row>
    <row r="87" spans="1:14" ht="24" customHeight="1" x14ac:dyDescent="0.2">
      <c r="A87" s="4" t="s">
        <v>199</v>
      </c>
      <c r="B87" s="4" t="s">
        <v>12</v>
      </c>
      <c r="C87" s="4"/>
      <c r="D87" s="4" t="s">
        <v>200</v>
      </c>
      <c r="E87" s="5"/>
      <c r="F87" s="27"/>
      <c r="G87" s="6"/>
      <c r="H87" s="6"/>
      <c r="I87" s="7">
        <f>SUM(I88:I91)</f>
        <v>6091.92</v>
      </c>
      <c r="J87" s="7"/>
      <c r="K87" s="7">
        <f>SUM(K88:K91)</f>
        <v>7329.2</v>
      </c>
      <c r="L87" s="8">
        <f>K87 / L13</f>
        <v>2.5273103448275858E-3</v>
      </c>
      <c r="M87" s="34"/>
      <c r="N87" s="7">
        <f>SUM(N88:N91)</f>
        <v>0</v>
      </c>
    </row>
    <row r="88" spans="1:14" ht="39" customHeight="1" x14ac:dyDescent="0.2">
      <c r="A88" s="9" t="s">
        <v>201</v>
      </c>
      <c r="B88" s="9" t="s">
        <v>202</v>
      </c>
      <c r="C88" s="9" t="s">
        <v>34</v>
      </c>
      <c r="D88" s="9" t="s">
        <v>203</v>
      </c>
      <c r="E88" s="10" t="s">
        <v>26</v>
      </c>
      <c r="F88" s="25">
        <v>6.25</v>
      </c>
      <c r="G88" s="11">
        <v>236.73</v>
      </c>
      <c r="H88" s="11">
        <f t="shared" si="10"/>
        <v>217.96</v>
      </c>
      <c r="I88" s="11">
        <f t="shared" si="11"/>
        <v>1362.25</v>
      </c>
      <c r="J88" s="11">
        <f>(TRUNC(H88 * L14,2) + H88)</f>
        <v>262.29000000000002</v>
      </c>
      <c r="K88" s="11">
        <f>TRUNC(F88 * J88,2)</f>
        <v>1639.31</v>
      </c>
      <c r="L88" s="12">
        <f>K88 / L13</f>
        <v>5.6527931034482744E-4</v>
      </c>
      <c r="M88" s="35"/>
      <c r="N88" s="11">
        <f t="shared" si="13"/>
        <v>0</v>
      </c>
    </row>
    <row r="89" spans="1:14" ht="26.1" customHeight="1" x14ac:dyDescent="0.2">
      <c r="A89" s="9" t="s">
        <v>204</v>
      </c>
      <c r="B89" s="9" t="s">
        <v>67</v>
      </c>
      <c r="C89" s="9" t="s">
        <v>19</v>
      </c>
      <c r="D89" s="9" t="s">
        <v>68</v>
      </c>
      <c r="E89" s="10" t="s">
        <v>69</v>
      </c>
      <c r="F89" s="25">
        <v>32</v>
      </c>
      <c r="G89" s="11">
        <v>47.62</v>
      </c>
      <c r="H89" s="11">
        <f t="shared" si="10"/>
        <v>43.84</v>
      </c>
      <c r="I89" s="11">
        <f t="shared" si="11"/>
        <v>1402.88</v>
      </c>
      <c r="J89" s="11">
        <f>(TRUNC(H89 * L14,2) + H89)</f>
        <v>52.75</v>
      </c>
      <c r="K89" s="11">
        <f>TRUNC(F89 * J89,2)</f>
        <v>1688</v>
      </c>
      <c r="L89" s="12">
        <f>K89 / L13</f>
        <v>5.8206896551724128E-4</v>
      </c>
      <c r="M89" s="35"/>
      <c r="N89" s="11">
        <f t="shared" si="13"/>
        <v>0</v>
      </c>
    </row>
    <row r="90" spans="1:14" ht="26.1" customHeight="1" x14ac:dyDescent="0.2">
      <c r="A90" s="9" t="s">
        <v>205</v>
      </c>
      <c r="B90" s="9" t="s">
        <v>71</v>
      </c>
      <c r="C90" s="9" t="s">
        <v>19</v>
      </c>
      <c r="D90" s="9" t="s">
        <v>72</v>
      </c>
      <c r="E90" s="10" t="s">
        <v>51</v>
      </c>
      <c r="F90" s="25">
        <v>1.57</v>
      </c>
      <c r="G90" s="11">
        <v>604.5</v>
      </c>
      <c r="H90" s="11">
        <f t="shared" si="10"/>
        <v>556.58000000000004</v>
      </c>
      <c r="I90" s="11">
        <f t="shared" si="11"/>
        <v>873.83</v>
      </c>
      <c r="J90" s="11">
        <f>(TRUNC(H90 * L14,2) + H90)</f>
        <v>669.78000000000009</v>
      </c>
      <c r="K90" s="11">
        <f>TRUNC(F90 * J90,2)</f>
        <v>1051.55</v>
      </c>
      <c r="L90" s="12">
        <f>K90 / L13</f>
        <v>3.6260344827586198E-4</v>
      </c>
      <c r="M90" s="35"/>
      <c r="N90" s="11">
        <f t="shared" si="13"/>
        <v>0</v>
      </c>
    </row>
    <row r="91" spans="1:14" ht="26.1" customHeight="1" x14ac:dyDescent="0.2">
      <c r="A91" s="9" t="s">
        <v>206</v>
      </c>
      <c r="B91" s="9" t="s">
        <v>78</v>
      </c>
      <c r="C91" s="9" t="s">
        <v>34</v>
      </c>
      <c r="D91" s="9" t="s">
        <v>79</v>
      </c>
      <c r="E91" s="10" t="s">
        <v>76</v>
      </c>
      <c r="F91" s="25">
        <v>188.4</v>
      </c>
      <c r="G91" s="11">
        <v>14.15</v>
      </c>
      <c r="H91" s="11">
        <f t="shared" si="10"/>
        <v>13.02</v>
      </c>
      <c r="I91" s="11">
        <f t="shared" si="11"/>
        <v>2452.96</v>
      </c>
      <c r="J91" s="11">
        <f>(TRUNC(H91 * L14,2) + H91)</f>
        <v>15.66</v>
      </c>
      <c r="K91" s="11">
        <f>TRUNC(F91 * J91,2)</f>
        <v>2950.34</v>
      </c>
      <c r="L91" s="12">
        <f>K91 / L13</f>
        <v>1.0173586206896552E-3</v>
      </c>
      <c r="M91" s="35"/>
      <c r="N91" s="11">
        <f t="shared" si="13"/>
        <v>0</v>
      </c>
    </row>
    <row r="92" spans="1:14" ht="24" customHeight="1" x14ac:dyDescent="0.2">
      <c r="A92" s="4" t="s">
        <v>207</v>
      </c>
      <c r="B92" s="4" t="s">
        <v>12</v>
      </c>
      <c r="C92" s="4"/>
      <c r="D92" s="4" t="s">
        <v>208</v>
      </c>
      <c r="E92" s="5"/>
      <c r="F92" s="27"/>
      <c r="G92" s="6"/>
      <c r="H92" s="6"/>
      <c r="I92" s="7">
        <f>SUM(I93,I101,I106)</f>
        <v>264157.86</v>
      </c>
      <c r="J92" s="7"/>
      <c r="K92" s="7">
        <f>SUM(K93,K101,K106)</f>
        <v>317880.23</v>
      </c>
      <c r="L92" s="8">
        <f>K92 / L13</f>
        <v>0.10961387241379308</v>
      </c>
      <c r="M92" s="34"/>
      <c r="N92" s="7">
        <f>SUM(N93,N101,N106)</f>
        <v>0</v>
      </c>
    </row>
    <row r="93" spans="1:14" ht="24" customHeight="1" x14ac:dyDescent="0.2">
      <c r="A93" s="4" t="s">
        <v>209</v>
      </c>
      <c r="B93" s="4" t="s">
        <v>12</v>
      </c>
      <c r="C93" s="4"/>
      <c r="D93" s="4" t="s">
        <v>210</v>
      </c>
      <c r="E93" s="5"/>
      <c r="F93" s="27"/>
      <c r="G93" s="6"/>
      <c r="H93" s="6"/>
      <c r="I93" s="7">
        <f>SUM(I94:I100)</f>
        <v>209713.31999999998</v>
      </c>
      <c r="J93" s="7"/>
      <c r="K93" s="7">
        <f>SUM(K94:K100)</f>
        <v>252363.34</v>
      </c>
      <c r="L93" s="8">
        <f>K93 / L13</f>
        <v>8.7021841379310336E-2</v>
      </c>
      <c r="M93" s="34"/>
      <c r="N93" s="7">
        <f>SUM(N94:N100)</f>
        <v>0</v>
      </c>
    </row>
    <row r="94" spans="1:14" ht="51.95" customHeight="1" x14ac:dyDescent="0.2">
      <c r="A94" s="9" t="s">
        <v>211</v>
      </c>
      <c r="B94" s="9" t="s">
        <v>212</v>
      </c>
      <c r="C94" s="9" t="s">
        <v>34</v>
      </c>
      <c r="D94" s="9" t="s">
        <v>213</v>
      </c>
      <c r="E94" s="10" t="s">
        <v>26</v>
      </c>
      <c r="F94" s="25">
        <v>11.17</v>
      </c>
      <c r="G94" s="11">
        <v>59.14</v>
      </c>
      <c r="H94" s="11">
        <f t="shared" ref="H94:H109" si="16">TRUNC(G94*$L$1,2)</f>
        <v>54.45</v>
      </c>
      <c r="I94" s="11">
        <f t="shared" ref="I94:I109" si="17">TRUNC(F94 * H94,2)</f>
        <v>608.20000000000005</v>
      </c>
      <c r="J94" s="11">
        <f>(TRUNC(H94 * L14,2) + H94)</f>
        <v>65.52000000000001</v>
      </c>
      <c r="K94" s="11">
        <f t="shared" ref="K94:K100" si="18">TRUNC(F94 * J94,2)</f>
        <v>731.85</v>
      </c>
      <c r="L94" s="12">
        <f>K94 / L13</f>
        <v>2.5236206896551722E-4</v>
      </c>
      <c r="M94" s="35"/>
      <c r="N94" s="11">
        <f t="shared" ref="N94:N109" si="19">TRUNC(F94 * M94,2)</f>
        <v>0</v>
      </c>
    </row>
    <row r="95" spans="1:14" ht="51.95" customHeight="1" x14ac:dyDescent="0.2">
      <c r="A95" s="9" t="s">
        <v>1326</v>
      </c>
      <c r="B95" s="9" t="s">
        <v>214</v>
      </c>
      <c r="C95" s="9" t="s">
        <v>34</v>
      </c>
      <c r="D95" s="9" t="s">
        <v>215</v>
      </c>
      <c r="E95" s="10" t="s">
        <v>26</v>
      </c>
      <c r="F95" s="25">
        <v>1009.97</v>
      </c>
      <c r="G95" s="11">
        <v>79.53</v>
      </c>
      <c r="H95" s="11">
        <f t="shared" si="16"/>
        <v>73.22</v>
      </c>
      <c r="I95" s="11">
        <f t="shared" si="17"/>
        <v>73950</v>
      </c>
      <c r="J95" s="11">
        <f>(TRUNC(H95 * L14,2) + H95)</f>
        <v>88.11</v>
      </c>
      <c r="K95" s="11">
        <f t="shared" si="18"/>
        <v>88988.45</v>
      </c>
      <c r="L95" s="12">
        <f>K95 / L13</f>
        <v>3.0685672413793098E-2</v>
      </c>
      <c r="M95" s="35"/>
      <c r="N95" s="11">
        <f t="shared" si="19"/>
        <v>0</v>
      </c>
    </row>
    <row r="96" spans="1:14" ht="26.25" customHeight="1" x14ac:dyDescent="0.2">
      <c r="A96" s="9" t="s">
        <v>1327</v>
      </c>
      <c r="B96" s="9" t="s">
        <v>1330</v>
      </c>
      <c r="C96" s="9" t="s">
        <v>1329</v>
      </c>
      <c r="D96" s="9" t="s">
        <v>1331</v>
      </c>
      <c r="E96" s="10" t="s">
        <v>26</v>
      </c>
      <c r="F96" s="25">
        <v>68.040000000000006</v>
      </c>
      <c r="G96" s="11">
        <v>1264.68</v>
      </c>
      <c r="H96" s="11">
        <f t="shared" si="16"/>
        <v>1164.44</v>
      </c>
      <c r="I96" s="11">
        <f>TRUNC(F96 * H96,2)</f>
        <v>79228.490000000005</v>
      </c>
      <c r="J96" s="11">
        <f>(TRUNC(H96 * L14,2) + H96)</f>
        <v>1401.28</v>
      </c>
      <c r="K96" s="11">
        <f t="shared" si="18"/>
        <v>95343.09</v>
      </c>
      <c r="L96" s="12">
        <f>K96 / L13</f>
        <v>3.2876927586206889E-2</v>
      </c>
      <c r="M96" s="37"/>
      <c r="N96" s="31"/>
    </row>
    <row r="97" spans="1:14" ht="39.75" customHeight="1" x14ac:dyDescent="0.2">
      <c r="A97" s="9" t="s">
        <v>1328</v>
      </c>
      <c r="B97" s="9" t="s">
        <v>1332</v>
      </c>
      <c r="C97" s="9" t="s">
        <v>1329</v>
      </c>
      <c r="D97" s="9" t="s">
        <v>1333</v>
      </c>
      <c r="E97" s="10" t="s">
        <v>26</v>
      </c>
      <c r="F97" s="25">
        <v>68.040000000000006</v>
      </c>
      <c r="G97" s="11">
        <v>501.67</v>
      </c>
      <c r="H97" s="11">
        <f>TRUNC(G97*$L$1,2)</f>
        <v>461.9</v>
      </c>
      <c r="I97" s="11">
        <f>TRUNC(F97 * H97,2)</f>
        <v>31427.67</v>
      </c>
      <c r="J97" s="11">
        <f>(TRUNC(H97 * L14,2) + H97)</f>
        <v>555.85</v>
      </c>
      <c r="K97" s="11">
        <f>TRUNC(F97 * J97,2)</f>
        <v>37820.03</v>
      </c>
      <c r="L97" s="12">
        <f>K97 / L13</f>
        <v>1.3041389655172412E-2</v>
      </c>
      <c r="M97" s="37"/>
      <c r="N97" s="31"/>
    </row>
    <row r="98" spans="1:14" ht="39.75" customHeight="1" x14ac:dyDescent="0.2">
      <c r="A98" s="9" t="s">
        <v>1337</v>
      </c>
      <c r="B98" s="9">
        <v>10783</v>
      </c>
      <c r="C98" s="9" t="s">
        <v>24</v>
      </c>
      <c r="D98" s="9" t="s">
        <v>1340</v>
      </c>
      <c r="E98" s="10" t="s">
        <v>26</v>
      </c>
      <c r="F98" s="25">
        <v>69.760000000000005</v>
      </c>
      <c r="G98" s="11">
        <v>191.32</v>
      </c>
      <c r="H98" s="11">
        <f>TRUNC(G98*$L$1,2)</f>
        <v>176.15</v>
      </c>
      <c r="I98" s="11">
        <f>TRUNC(F98 * H98,2)</f>
        <v>12288.22</v>
      </c>
      <c r="J98" s="11">
        <f>(TRUNC(H98 * L14,2) + H98)</f>
        <v>211.97</v>
      </c>
      <c r="K98" s="11">
        <f>TRUNC(F98 * J98,2)</f>
        <v>14787.02</v>
      </c>
      <c r="L98" s="12">
        <f>K98 / L13</f>
        <v>5.0989724137931024E-3</v>
      </c>
      <c r="M98" s="37"/>
      <c r="N98" s="31"/>
    </row>
    <row r="99" spans="1:14" ht="26.1" customHeight="1" x14ac:dyDescent="0.2">
      <c r="A99" s="9" t="s">
        <v>1338</v>
      </c>
      <c r="B99" s="9" t="s">
        <v>216</v>
      </c>
      <c r="C99" s="9" t="s">
        <v>34</v>
      </c>
      <c r="D99" s="9" t="s">
        <v>217</v>
      </c>
      <c r="E99" s="10" t="s">
        <v>218</v>
      </c>
      <c r="F99" s="25">
        <v>134.25</v>
      </c>
      <c r="G99" s="11">
        <v>68.39</v>
      </c>
      <c r="H99" s="11">
        <f t="shared" si="16"/>
        <v>62.96</v>
      </c>
      <c r="I99" s="11">
        <f t="shared" si="17"/>
        <v>8452.3799999999992</v>
      </c>
      <c r="J99" s="11">
        <f>(TRUNC(H99 * L14,2) + H99)</f>
        <v>75.760000000000005</v>
      </c>
      <c r="K99" s="11">
        <f t="shared" si="18"/>
        <v>10170.780000000001</v>
      </c>
      <c r="L99" s="12">
        <f>K99 / L13</f>
        <v>3.5071655172413791E-3</v>
      </c>
      <c r="M99" s="35"/>
      <c r="N99" s="11">
        <f t="shared" si="19"/>
        <v>0</v>
      </c>
    </row>
    <row r="100" spans="1:14" ht="26.1" customHeight="1" x14ac:dyDescent="0.2">
      <c r="A100" s="9" t="s">
        <v>1339</v>
      </c>
      <c r="B100" s="9" t="s">
        <v>219</v>
      </c>
      <c r="C100" s="9" t="s">
        <v>34</v>
      </c>
      <c r="D100" s="9" t="s">
        <v>220</v>
      </c>
      <c r="E100" s="10" t="s">
        <v>218</v>
      </c>
      <c r="F100" s="25">
        <v>86.3</v>
      </c>
      <c r="G100" s="11">
        <v>47.3</v>
      </c>
      <c r="H100" s="11">
        <f t="shared" si="16"/>
        <v>43.55</v>
      </c>
      <c r="I100" s="11">
        <f t="shared" si="17"/>
        <v>3758.36</v>
      </c>
      <c r="J100" s="11">
        <f>(TRUNC(H100 * L14,2) + H100)</f>
        <v>52.4</v>
      </c>
      <c r="K100" s="11">
        <f t="shared" si="18"/>
        <v>4522.12</v>
      </c>
      <c r="L100" s="12">
        <f>K100 / L13</f>
        <v>1.5593517241379307E-3</v>
      </c>
      <c r="M100" s="35"/>
      <c r="N100" s="11">
        <f t="shared" si="19"/>
        <v>0</v>
      </c>
    </row>
    <row r="101" spans="1:14" ht="24" customHeight="1" x14ac:dyDescent="0.2">
      <c r="A101" s="4" t="s">
        <v>221</v>
      </c>
      <c r="B101" s="4" t="s">
        <v>12</v>
      </c>
      <c r="C101" s="4"/>
      <c r="D101" s="4" t="s">
        <v>222</v>
      </c>
      <c r="E101" s="5"/>
      <c r="F101" s="27"/>
      <c r="G101" s="6"/>
      <c r="H101" s="6"/>
      <c r="I101" s="7">
        <f>SUM(I102:I105)</f>
        <v>52481.240000000005</v>
      </c>
      <c r="J101" s="7"/>
      <c r="K101" s="7">
        <f>SUM(K102:K105)</f>
        <v>63154.33</v>
      </c>
      <c r="L101" s="8">
        <f>K101 / L13</f>
        <v>2.177735517241379E-2</v>
      </c>
      <c r="M101" s="34"/>
      <c r="N101" s="7">
        <f>SUM(N102:N105)</f>
        <v>0</v>
      </c>
    </row>
    <row r="102" spans="1:14" ht="65.099999999999994" customHeight="1" x14ac:dyDescent="0.2">
      <c r="A102" s="9" t="s">
        <v>223</v>
      </c>
      <c r="B102" s="9" t="s">
        <v>224</v>
      </c>
      <c r="C102" s="9" t="s">
        <v>34</v>
      </c>
      <c r="D102" s="9" t="s">
        <v>225</v>
      </c>
      <c r="E102" s="10" t="s">
        <v>26</v>
      </c>
      <c r="F102" s="25">
        <v>50.01</v>
      </c>
      <c r="G102" s="11">
        <v>96.18</v>
      </c>
      <c r="H102" s="11">
        <f t="shared" si="16"/>
        <v>88.55</v>
      </c>
      <c r="I102" s="11">
        <f t="shared" si="17"/>
        <v>4428.38</v>
      </c>
      <c r="J102" s="11">
        <f>(TRUNC(H102 * L14,2) + H102)</f>
        <v>106.56</v>
      </c>
      <c r="K102" s="11">
        <f>TRUNC(F102 * J102,2)</f>
        <v>5329.06</v>
      </c>
      <c r="L102" s="12">
        <f>K102 / L13</f>
        <v>1.837606896551724E-3</v>
      </c>
      <c r="M102" s="35"/>
      <c r="N102" s="11">
        <f t="shared" si="19"/>
        <v>0</v>
      </c>
    </row>
    <row r="103" spans="1:14" ht="65.099999999999994" customHeight="1" x14ac:dyDescent="0.2">
      <c r="A103" s="9" t="s">
        <v>226</v>
      </c>
      <c r="B103" s="9" t="s">
        <v>227</v>
      </c>
      <c r="C103" s="9" t="s">
        <v>42</v>
      </c>
      <c r="D103" s="9" t="s">
        <v>228</v>
      </c>
      <c r="E103" s="10" t="s">
        <v>26</v>
      </c>
      <c r="F103" s="25">
        <v>180.11</v>
      </c>
      <c r="G103" s="11">
        <v>109.55</v>
      </c>
      <c r="H103" s="11">
        <f t="shared" si="16"/>
        <v>100.86</v>
      </c>
      <c r="I103" s="11">
        <f t="shared" si="17"/>
        <v>18165.89</v>
      </c>
      <c r="J103" s="11">
        <f>(TRUNC(H103 * L14,2) + H103)</f>
        <v>121.37</v>
      </c>
      <c r="K103" s="11">
        <f>TRUNC(F103 * J103,2)</f>
        <v>21859.95</v>
      </c>
      <c r="L103" s="12">
        <f>K103 / L13</f>
        <v>7.5379137931034469E-3</v>
      </c>
      <c r="M103" s="35"/>
      <c r="N103" s="11">
        <f t="shared" si="19"/>
        <v>0</v>
      </c>
    </row>
    <row r="104" spans="1:14" ht="65.099999999999994" customHeight="1" x14ac:dyDescent="0.2">
      <c r="A104" s="9" t="s">
        <v>229</v>
      </c>
      <c r="B104" s="9" t="s">
        <v>230</v>
      </c>
      <c r="C104" s="9" t="s">
        <v>42</v>
      </c>
      <c r="D104" s="9" t="s">
        <v>231</v>
      </c>
      <c r="E104" s="10" t="s">
        <v>26</v>
      </c>
      <c r="F104" s="25">
        <v>114.28</v>
      </c>
      <c r="G104" s="11">
        <v>162.87</v>
      </c>
      <c r="H104" s="11">
        <f t="shared" si="16"/>
        <v>149.96</v>
      </c>
      <c r="I104" s="11">
        <f t="shared" si="17"/>
        <v>17137.419999999998</v>
      </c>
      <c r="J104" s="11">
        <f>(TRUNC(H104 * L14,2) + H104)</f>
        <v>180.46</v>
      </c>
      <c r="K104" s="11">
        <f>TRUNC(F104 * J104,2)</f>
        <v>20622.96</v>
      </c>
      <c r="L104" s="12">
        <f>K104 / L13</f>
        <v>7.1113655172413779E-3</v>
      </c>
      <c r="M104" s="35"/>
      <c r="N104" s="11">
        <f t="shared" si="19"/>
        <v>0</v>
      </c>
    </row>
    <row r="105" spans="1:14" ht="65.099999999999994" customHeight="1" x14ac:dyDescent="0.2">
      <c r="A105" s="9" t="s">
        <v>232</v>
      </c>
      <c r="B105" s="9" t="s">
        <v>233</v>
      </c>
      <c r="C105" s="9" t="s">
        <v>42</v>
      </c>
      <c r="D105" s="9" t="s">
        <v>234</v>
      </c>
      <c r="E105" s="10" t="s">
        <v>26</v>
      </c>
      <c r="F105" s="25">
        <v>78.569999999999993</v>
      </c>
      <c r="G105" s="11">
        <v>176.24</v>
      </c>
      <c r="H105" s="11">
        <f t="shared" si="16"/>
        <v>162.27000000000001</v>
      </c>
      <c r="I105" s="11">
        <f t="shared" si="17"/>
        <v>12749.55</v>
      </c>
      <c r="J105" s="11">
        <f>(TRUNC(H105 * L14,2) + H105)</f>
        <v>195.27</v>
      </c>
      <c r="K105" s="11">
        <f>TRUNC(F105 * J105,2)</f>
        <v>15342.36</v>
      </c>
      <c r="L105" s="12">
        <f>K105 / L13</f>
        <v>5.2904689655172404E-3</v>
      </c>
      <c r="M105" s="35"/>
      <c r="N105" s="11">
        <f t="shared" si="19"/>
        <v>0</v>
      </c>
    </row>
    <row r="106" spans="1:14" ht="24" customHeight="1" x14ac:dyDescent="0.2">
      <c r="A106" s="4" t="s">
        <v>235</v>
      </c>
      <c r="B106" s="4" t="s">
        <v>12</v>
      </c>
      <c r="C106" s="4"/>
      <c r="D106" s="4" t="s">
        <v>236</v>
      </c>
      <c r="E106" s="5"/>
      <c r="F106" s="27"/>
      <c r="G106" s="6"/>
      <c r="H106" s="6"/>
      <c r="I106" s="7">
        <f>SUM(I107:I109)</f>
        <v>1963.3</v>
      </c>
      <c r="J106" s="7"/>
      <c r="K106" s="7">
        <f>SUM(K107:K109)</f>
        <v>2362.56</v>
      </c>
      <c r="L106" s="8">
        <f>K106 / L13</f>
        <v>8.1467586206896531E-4</v>
      </c>
      <c r="M106" s="34"/>
      <c r="N106" s="7">
        <f>SUM(N107:N109)</f>
        <v>0</v>
      </c>
    </row>
    <row r="107" spans="1:14" ht="39" customHeight="1" x14ac:dyDescent="0.2">
      <c r="A107" s="9" t="s">
        <v>237</v>
      </c>
      <c r="B107" s="9" t="s">
        <v>238</v>
      </c>
      <c r="C107" s="9" t="s">
        <v>34</v>
      </c>
      <c r="D107" s="9" t="s">
        <v>239</v>
      </c>
      <c r="E107" s="10" t="s">
        <v>26</v>
      </c>
      <c r="F107" s="25">
        <v>0.4</v>
      </c>
      <c r="G107" s="11">
        <v>336.77</v>
      </c>
      <c r="H107" s="11">
        <f t="shared" si="16"/>
        <v>310.07</v>
      </c>
      <c r="I107" s="11">
        <f t="shared" si="17"/>
        <v>124.02</v>
      </c>
      <c r="J107" s="11">
        <f>(TRUNC(H107 * L14,2) + H107)</f>
        <v>373.13</v>
      </c>
      <c r="K107" s="11">
        <f>TRUNC(F107 * J107,2)</f>
        <v>149.25</v>
      </c>
      <c r="L107" s="12">
        <f>K107 / L13</f>
        <v>5.1465517241379301E-5</v>
      </c>
      <c r="M107" s="35"/>
      <c r="N107" s="11">
        <f t="shared" si="19"/>
        <v>0</v>
      </c>
    </row>
    <row r="108" spans="1:14" ht="26.1" customHeight="1" x14ac:dyDescent="0.2">
      <c r="A108" s="9" t="s">
        <v>240</v>
      </c>
      <c r="B108" s="9" t="s">
        <v>241</v>
      </c>
      <c r="C108" s="9" t="s">
        <v>24</v>
      </c>
      <c r="D108" s="9" t="s">
        <v>242</v>
      </c>
      <c r="E108" s="10" t="s">
        <v>26</v>
      </c>
      <c r="F108" s="25">
        <v>13.96</v>
      </c>
      <c r="G108" s="11">
        <v>130</v>
      </c>
      <c r="H108" s="11">
        <f t="shared" si="16"/>
        <v>119.69</v>
      </c>
      <c r="I108" s="11">
        <f t="shared" si="17"/>
        <v>1670.87</v>
      </c>
      <c r="J108" s="11">
        <f>(TRUNC(H108 * L14,2) + H108)</f>
        <v>144.03</v>
      </c>
      <c r="K108" s="11">
        <f>TRUNC(F108 * J108,2)</f>
        <v>2010.65</v>
      </c>
      <c r="L108" s="12">
        <f>K108 / L13</f>
        <v>6.9332758620689649E-4</v>
      </c>
      <c r="M108" s="35"/>
      <c r="N108" s="11">
        <f t="shared" si="19"/>
        <v>0</v>
      </c>
    </row>
    <row r="109" spans="1:14" ht="24" customHeight="1" x14ac:dyDescent="0.2">
      <c r="A109" s="9" t="s">
        <v>243</v>
      </c>
      <c r="B109" s="9" t="s">
        <v>244</v>
      </c>
      <c r="C109" s="9" t="s">
        <v>245</v>
      </c>
      <c r="D109" s="9" t="s">
        <v>246</v>
      </c>
      <c r="E109" s="10" t="s">
        <v>26</v>
      </c>
      <c r="F109" s="25">
        <v>1.58</v>
      </c>
      <c r="G109" s="11">
        <v>115.77</v>
      </c>
      <c r="H109" s="11">
        <f t="shared" si="16"/>
        <v>106.59</v>
      </c>
      <c r="I109" s="11">
        <f t="shared" si="17"/>
        <v>168.41</v>
      </c>
      <c r="J109" s="11">
        <f>(TRUNC(H109 * L14,2) + H109)</f>
        <v>128.27000000000001</v>
      </c>
      <c r="K109" s="11">
        <f>TRUNC(F109 * J109,2)</f>
        <v>202.66</v>
      </c>
      <c r="L109" s="12">
        <f>K109 / L13</f>
        <v>6.9882758620689643E-5</v>
      </c>
      <c r="M109" s="35"/>
      <c r="N109" s="11">
        <f t="shared" si="19"/>
        <v>0</v>
      </c>
    </row>
    <row r="110" spans="1:14" ht="24" customHeight="1" x14ac:dyDescent="0.2">
      <c r="A110" s="4" t="s">
        <v>247</v>
      </c>
      <c r="B110" s="4" t="s">
        <v>12</v>
      </c>
      <c r="C110" s="4"/>
      <c r="D110" s="4" t="s">
        <v>248</v>
      </c>
      <c r="E110" s="5"/>
      <c r="F110" s="27"/>
      <c r="G110" s="6"/>
      <c r="H110" s="6"/>
      <c r="I110" s="7">
        <f>SUM(I111,I115,I118)</f>
        <v>152073.79999999999</v>
      </c>
      <c r="J110" s="7"/>
      <c r="K110" s="7">
        <f>SUM(K111,K115,K118)</f>
        <v>182994.25000000003</v>
      </c>
      <c r="L110" s="8">
        <f>K110 / L13</f>
        <v>6.3101465517241384E-2</v>
      </c>
      <c r="M110" s="34"/>
      <c r="N110" s="7">
        <f>SUM(N111,N115,N118)</f>
        <v>0</v>
      </c>
    </row>
    <row r="111" spans="1:14" ht="24" customHeight="1" x14ac:dyDescent="0.2">
      <c r="A111" s="4" t="s">
        <v>249</v>
      </c>
      <c r="B111" s="4" t="s">
        <v>12</v>
      </c>
      <c r="C111" s="4"/>
      <c r="D111" s="4" t="s">
        <v>129</v>
      </c>
      <c r="E111" s="5"/>
      <c r="F111" s="27"/>
      <c r="G111" s="6"/>
      <c r="H111" s="6"/>
      <c r="I111" s="7">
        <f>SUM(I112:I114)</f>
        <v>46992</v>
      </c>
      <c r="J111" s="7"/>
      <c r="K111" s="7">
        <f>SUM(K112:K114)</f>
        <v>56541.87</v>
      </c>
      <c r="L111" s="8">
        <f>K111 / L13</f>
        <v>1.9497196551724136E-2</v>
      </c>
      <c r="M111" s="34"/>
      <c r="N111" s="7">
        <f>SUM(N112:N114)</f>
        <v>0</v>
      </c>
    </row>
    <row r="112" spans="1:14" ht="51.95" customHeight="1" x14ac:dyDescent="0.2">
      <c r="A112" s="9" t="s">
        <v>250</v>
      </c>
      <c r="B112" s="9" t="s">
        <v>251</v>
      </c>
      <c r="C112" s="9" t="s">
        <v>34</v>
      </c>
      <c r="D112" s="9" t="s">
        <v>252</v>
      </c>
      <c r="E112" s="10" t="s">
        <v>76</v>
      </c>
      <c r="F112" s="25">
        <v>1345</v>
      </c>
      <c r="G112" s="11">
        <v>19.559999999999999</v>
      </c>
      <c r="H112" s="11">
        <f t="shared" ref="H112:H123" si="20">TRUNC(G112*$L$1,2)</f>
        <v>18</v>
      </c>
      <c r="I112" s="11">
        <f t="shared" ref="I112:I123" si="21">TRUNC(F112 * H112,2)</f>
        <v>24210</v>
      </c>
      <c r="J112" s="11">
        <f>(TRUNC(H112 * L14,2) + H112)</f>
        <v>21.66</v>
      </c>
      <c r="K112" s="11">
        <f>TRUNC(F112 * J112,2)</f>
        <v>29132.7</v>
      </c>
      <c r="L112" s="12">
        <f>K112 / L13</f>
        <v>1.0045758620689654E-2</v>
      </c>
      <c r="M112" s="35"/>
      <c r="N112" s="11">
        <f t="shared" ref="N112:N123" si="22">TRUNC(F112 * M112,2)</f>
        <v>0</v>
      </c>
    </row>
    <row r="113" spans="1:14" ht="65.099999999999994" customHeight="1" x14ac:dyDescent="0.2">
      <c r="A113" s="9" t="s">
        <v>253</v>
      </c>
      <c r="B113" s="9" t="s">
        <v>254</v>
      </c>
      <c r="C113" s="9" t="s">
        <v>34</v>
      </c>
      <c r="D113" s="9" t="s">
        <v>255</v>
      </c>
      <c r="E113" s="10" t="s">
        <v>26</v>
      </c>
      <c r="F113" s="25">
        <v>459.5</v>
      </c>
      <c r="G113" s="11">
        <v>27.76</v>
      </c>
      <c r="H113" s="11">
        <f t="shared" si="20"/>
        <v>25.55</v>
      </c>
      <c r="I113" s="11">
        <f t="shared" si="21"/>
        <v>11740.22</v>
      </c>
      <c r="J113" s="11">
        <f>(TRUNC(H113 * L14,2) + H113)</f>
        <v>30.740000000000002</v>
      </c>
      <c r="K113" s="11">
        <f>TRUNC(F113 * J113,2)</f>
        <v>14125.03</v>
      </c>
      <c r="L113" s="12">
        <f>K113 / L13</f>
        <v>4.8706999999999995E-3</v>
      </c>
      <c r="M113" s="35"/>
      <c r="N113" s="11">
        <f t="shared" si="22"/>
        <v>0</v>
      </c>
    </row>
    <row r="114" spans="1:14" ht="51.95" customHeight="1" x14ac:dyDescent="0.2">
      <c r="A114" s="9" t="s">
        <v>256</v>
      </c>
      <c r="B114" s="9" t="s">
        <v>257</v>
      </c>
      <c r="C114" s="9" t="s">
        <v>34</v>
      </c>
      <c r="D114" s="9" t="s">
        <v>258</v>
      </c>
      <c r="E114" s="10" t="s">
        <v>26</v>
      </c>
      <c r="F114" s="25">
        <v>459.5</v>
      </c>
      <c r="G114" s="11">
        <v>26.1</v>
      </c>
      <c r="H114" s="11">
        <f t="shared" si="20"/>
        <v>24.03</v>
      </c>
      <c r="I114" s="11">
        <f t="shared" si="21"/>
        <v>11041.78</v>
      </c>
      <c r="J114" s="11">
        <f>(TRUNC(H114 * L14,2) + H114)</f>
        <v>28.91</v>
      </c>
      <c r="K114" s="11">
        <f>TRUNC(F114 * J114,2)</f>
        <v>13284.14</v>
      </c>
      <c r="L114" s="12">
        <f>K114 / L13</f>
        <v>4.5807379310344818E-3</v>
      </c>
      <c r="M114" s="35"/>
      <c r="N114" s="11">
        <f t="shared" si="22"/>
        <v>0</v>
      </c>
    </row>
    <row r="115" spans="1:14" ht="24" customHeight="1" x14ac:dyDescent="0.2">
      <c r="A115" s="4" t="s">
        <v>259</v>
      </c>
      <c r="B115" s="4" t="s">
        <v>12</v>
      </c>
      <c r="C115" s="4"/>
      <c r="D115" s="4" t="s">
        <v>260</v>
      </c>
      <c r="E115" s="5"/>
      <c r="F115" s="27"/>
      <c r="G115" s="6"/>
      <c r="H115" s="6"/>
      <c r="I115" s="7">
        <f>SUM(I116:I117)</f>
        <v>87072.03</v>
      </c>
      <c r="J115" s="7"/>
      <c r="K115" s="7">
        <f>SUM(K116:K117)</f>
        <v>104779.78000000001</v>
      </c>
      <c r="L115" s="8">
        <f>K115 / L13</f>
        <v>3.6130958620689657E-2</v>
      </c>
      <c r="M115" s="34"/>
      <c r="N115" s="7">
        <f>SUM(N116:N117)</f>
        <v>0</v>
      </c>
    </row>
    <row r="116" spans="1:14" ht="39" customHeight="1" x14ac:dyDescent="0.2">
      <c r="A116" s="9" t="s">
        <v>261</v>
      </c>
      <c r="B116" s="9" t="s">
        <v>262</v>
      </c>
      <c r="C116" s="9" t="s">
        <v>34</v>
      </c>
      <c r="D116" s="9" t="s">
        <v>263</v>
      </c>
      <c r="E116" s="10" t="s">
        <v>26</v>
      </c>
      <c r="F116" s="25">
        <v>459.5</v>
      </c>
      <c r="G116" s="11">
        <v>197.98</v>
      </c>
      <c r="H116" s="11">
        <f t="shared" si="20"/>
        <v>182.28</v>
      </c>
      <c r="I116" s="11">
        <f t="shared" si="21"/>
        <v>83757.66</v>
      </c>
      <c r="J116" s="11">
        <f>(TRUNC(H116 * L14,2) + H116)</f>
        <v>219.35</v>
      </c>
      <c r="K116" s="11">
        <f>TRUNC(F116 * J116,2)</f>
        <v>100791.32</v>
      </c>
      <c r="L116" s="12">
        <f>K116 / L13</f>
        <v>3.4755627586206893E-2</v>
      </c>
      <c r="M116" s="35"/>
      <c r="N116" s="11">
        <f t="shared" si="22"/>
        <v>0</v>
      </c>
    </row>
    <row r="117" spans="1:14" ht="24" customHeight="1" x14ac:dyDescent="0.2">
      <c r="A117" s="9" t="s">
        <v>264</v>
      </c>
      <c r="B117" s="9" t="s">
        <v>265</v>
      </c>
      <c r="C117" s="9" t="s">
        <v>245</v>
      </c>
      <c r="D117" s="9" t="s">
        <v>266</v>
      </c>
      <c r="E117" s="10" t="s">
        <v>26</v>
      </c>
      <c r="F117" s="25">
        <v>34.409999999999997</v>
      </c>
      <c r="G117" s="11">
        <v>104.62</v>
      </c>
      <c r="H117" s="11">
        <f t="shared" si="20"/>
        <v>96.32</v>
      </c>
      <c r="I117" s="11">
        <f t="shared" si="21"/>
        <v>3314.37</v>
      </c>
      <c r="J117" s="11">
        <f>(TRUNC(H117 * L14,2) + H117)</f>
        <v>115.91</v>
      </c>
      <c r="K117" s="11">
        <f>TRUNC(F117 * J117,2)</f>
        <v>3988.46</v>
      </c>
      <c r="L117" s="12">
        <f>K117 / L13</f>
        <v>1.3753310344827585E-3</v>
      </c>
      <c r="M117" s="35"/>
      <c r="N117" s="11">
        <f t="shared" si="22"/>
        <v>0</v>
      </c>
    </row>
    <row r="118" spans="1:14" ht="24" customHeight="1" x14ac:dyDescent="0.2">
      <c r="A118" s="4" t="s">
        <v>267</v>
      </c>
      <c r="B118" s="4" t="s">
        <v>12</v>
      </c>
      <c r="C118" s="4"/>
      <c r="D118" s="4" t="s">
        <v>268</v>
      </c>
      <c r="E118" s="5"/>
      <c r="F118" s="27"/>
      <c r="G118" s="6"/>
      <c r="H118" s="6"/>
      <c r="I118" s="7">
        <f>SUM(I119:I120)</f>
        <v>18009.77</v>
      </c>
      <c r="J118" s="7"/>
      <c r="K118" s="7">
        <f>SUM(K119:K120)</f>
        <v>21672.6</v>
      </c>
      <c r="L118" s="8">
        <f>K118 / L13</f>
        <v>7.4733103448275844E-3</v>
      </c>
      <c r="M118" s="34"/>
      <c r="N118" s="7">
        <f>SUM(N119:N120)</f>
        <v>0</v>
      </c>
    </row>
    <row r="119" spans="1:14" ht="39" customHeight="1" x14ac:dyDescent="0.2">
      <c r="A119" s="9" t="s">
        <v>269</v>
      </c>
      <c r="B119" s="9" t="s">
        <v>270</v>
      </c>
      <c r="C119" s="9" t="s">
        <v>34</v>
      </c>
      <c r="D119" s="9" t="s">
        <v>271</v>
      </c>
      <c r="E119" s="10" t="s">
        <v>218</v>
      </c>
      <c r="F119" s="25">
        <v>90.1</v>
      </c>
      <c r="G119" s="11">
        <v>172.33</v>
      </c>
      <c r="H119" s="11">
        <f t="shared" si="20"/>
        <v>158.66999999999999</v>
      </c>
      <c r="I119" s="11">
        <f t="shared" si="21"/>
        <v>14296.16</v>
      </c>
      <c r="J119" s="11">
        <f>(TRUNC(H119 * L14,2) + H119)</f>
        <v>190.94</v>
      </c>
      <c r="K119" s="11">
        <f>TRUNC(F119 * J119,2)</f>
        <v>17203.689999999999</v>
      </c>
      <c r="L119" s="12">
        <f>K119 / L13</f>
        <v>5.9323068965517227E-3</v>
      </c>
      <c r="M119" s="35"/>
      <c r="N119" s="11">
        <f t="shared" si="22"/>
        <v>0</v>
      </c>
    </row>
    <row r="120" spans="1:14" ht="26.1" customHeight="1" x14ac:dyDescent="0.2">
      <c r="A120" s="9" t="s">
        <v>272</v>
      </c>
      <c r="B120" s="9" t="s">
        <v>273</v>
      </c>
      <c r="C120" s="9" t="s">
        <v>34</v>
      </c>
      <c r="D120" s="9" t="s">
        <v>274</v>
      </c>
      <c r="E120" s="10" t="s">
        <v>218</v>
      </c>
      <c r="F120" s="25">
        <v>76.680000000000007</v>
      </c>
      <c r="G120" s="11">
        <v>52.6</v>
      </c>
      <c r="H120" s="11">
        <f t="shared" si="20"/>
        <v>48.43</v>
      </c>
      <c r="I120" s="11">
        <f t="shared" si="21"/>
        <v>3713.61</v>
      </c>
      <c r="J120" s="11">
        <f>(TRUNC(H120 * L14,2) + H120)</f>
        <v>58.28</v>
      </c>
      <c r="K120" s="11">
        <f>TRUNC(F120 * J120,2)</f>
        <v>4468.91</v>
      </c>
      <c r="L120" s="12">
        <f>K120 / L13</f>
        <v>1.5410034482758617E-3</v>
      </c>
      <c r="M120" s="35"/>
      <c r="N120" s="11">
        <f t="shared" si="22"/>
        <v>0</v>
      </c>
    </row>
    <row r="121" spans="1:14" ht="24" customHeight="1" x14ac:dyDescent="0.2">
      <c r="A121" s="4" t="s">
        <v>275</v>
      </c>
      <c r="B121" s="4" t="s">
        <v>12</v>
      </c>
      <c r="C121" s="4"/>
      <c r="D121" s="4" t="s">
        <v>276</v>
      </c>
      <c r="E121" s="5"/>
      <c r="F121" s="27"/>
      <c r="G121" s="6"/>
      <c r="H121" s="6"/>
      <c r="I121" s="7">
        <f>SUM(I122:I123)</f>
        <v>13084.93</v>
      </c>
      <c r="J121" s="7"/>
      <c r="K121" s="7">
        <f>SUM(K122:K123)</f>
        <v>15744.439999999999</v>
      </c>
      <c r="L121" s="8">
        <f>K121 / L13</f>
        <v>5.4291172413793087E-3</v>
      </c>
      <c r="M121" s="34"/>
      <c r="N121" s="7">
        <f>SUM(N122:N123)</f>
        <v>0</v>
      </c>
    </row>
    <row r="122" spans="1:14" ht="39" customHeight="1" x14ac:dyDescent="0.2">
      <c r="A122" s="9" t="s">
        <v>277</v>
      </c>
      <c r="B122" s="9" t="s">
        <v>278</v>
      </c>
      <c r="C122" s="9" t="s">
        <v>34</v>
      </c>
      <c r="D122" s="9" t="s">
        <v>279</v>
      </c>
      <c r="E122" s="10" t="s">
        <v>26</v>
      </c>
      <c r="F122" s="25">
        <v>158.86000000000001</v>
      </c>
      <c r="G122" s="11">
        <v>61.08</v>
      </c>
      <c r="H122" s="11">
        <f t="shared" si="20"/>
        <v>56.23</v>
      </c>
      <c r="I122" s="11">
        <f t="shared" si="21"/>
        <v>8932.69</v>
      </c>
      <c r="J122" s="11">
        <f>(TRUNC(H122 * L14,2) + H122)</f>
        <v>67.66</v>
      </c>
      <c r="K122" s="11">
        <f>TRUNC(F122 * J122,2)</f>
        <v>10748.46</v>
      </c>
      <c r="L122" s="12">
        <f>K122 / L13</f>
        <v>3.7063655172413783E-3</v>
      </c>
      <c r="M122" s="35"/>
      <c r="N122" s="11">
        <f t="shared" si="22"/>
        <v>0</v>
      </c>
    </row>
    <row r="123" spans="1:14" ht="26.1" customHeight="1" x14ac:dyDescent="0.2">
      <c r="A123" s="9" t="s">
        <v>280</v>
      </c>
      <c r="B123" s="9" t="s">
        <v>281</v>
      </c>
      <c r="C123" s="9" t="s">
        <v>34</v>
      </c>
      <c r="D123" s="9" t="s">
        <v>282</v>
      </c>
      <c r="E123" s="10" t="s">
        <v>26</v>
      </c>
      <c r="F123" s="25">
        <v>135.65</v>
      </c>
      <c r="G123" s="11">
        <v>33.25</v>
      </c>
      <c r="H123" s="11">
        <f t="shared" si="20"/>
        <v>30.61</v>
      </c>
      <c r="I123" s="11">
        <f t="shared" si="21"/>
        <v>4152.24</v>
      </c>
      <c r="J123" s="11">
        <f>(TRUNC(H123 * L14,2) + H123)</f>
        <v>36.83</v>
      </c>
      <c r="K123" s="11">
        <f>TRUNC(F123 * J123,2)</f>
        <v>4995.9799999999996</v>
      </c>
      <c r="L123" s="12">
        <f>K123 / L13</f>
        <v>1.7227517241379306E-3</v>
      </c>
      <c r="M123" s="35"/>
      <c r="N123" s="11">
        <f t="shared" si="22"/>
        <v>0</v>
      </c>
    </row>
    <row r="124" spans="1:14" ht="24" customHeight="1" x14ac:dyDescent="0.2">
      <c r="A124" s="4" t="s">
        <v>283</v>
      </c>
      <c r="B124" s="4" t="s">
        <v>12</v>
      </c>
      <c r="C124" s="4"/>
      <c r="D124" s="4" t="s">
        <v>284</v>
      </c>
      <c r="E124" s="5"/>
      <c r="F124" s="27"/>
      <c r="G124" s="6"/>
      <c r="H124" s="6"/>
      <c r="I124" s="7">
        <f>SUM(I125,I132,I144,I147)</f>
        <v>175150.89</v>
      </c>
      <c r="J124" s="7"/>
      <c r="K124" s="7">
        <f>SUM(K125,K132,K144,K147)</f>
        <v>210773.31</v>
      </c>
      <c r="L124" s="8">
        <f>K124 / L13</f>
        <v>7.2680451724137923E-2</v>
      </c>
      <c r="M124" s="34"/>
      <c r="N124" s="7">
        <f>SUM(N125,N132,N144,N147)</f>
        <v>0</v>
      </c>
    </row>
    <row r="125" spans="1:14" ht="24" customHeight="1" x14ac:dyDescent="0.2">
      <c r="A125" s="4" t="s">
        <v>285</v>
      </c>
      <c r="B125" s="4" t="s">
        <v>12</v>
      </c>
      <c r="C125" s="4"/>
      <c r="D125" s="4" t="s">
        <v>286</v>
      </c>
      <c r="E125" s="5"/>
      <c r="F125" s="27"/>
      <c r="G125" s="6"/>
      <c r="H125" s="6"/>
      <c r="I125" s="7">
        <f>I126</f>
        <v>44849.49</v>
      </c>
      <c r="J125" s="7"/>
      <c r="K125" s="7">
        <f>K126</f>
        <v>53971.61</v>
      </c>
      <c r="L125" s="8">
        <f>K125 / L13</f>
        <v>1.8610899999999996E-2</v>
      </c>
      <c r="M125" s="34"/>
      <c r="N125" s="7">
        <f>N126</f>
        <v>0</v>
      </c>
    </row>
    <row r="126" spans="1:14" ht="24" customHeight="1" x14ac:dyDescent="0.2">
      <c r="A126" s="4" t="s">
        <v>287</v>
      </c>
      <c r="B126" s="4" t="s">
        <v>12</v>
      </c>
      <c r="C126" s="4"/>
      <c r="D126" s="4" t="s">
        <v>288</v>
      </c>
      <c r="E126" s="5"/>
      <c r="F126" s="27"/>
      <c r="G126" s="6"/>
      <c r="H126" s="6"/>
      <c r="I126" s="7">
        <f>SUM(I127:I131)</f>
        <v>44849.49</v>
      </c>
      <c r="J126" s="7"/>
      <c r="K126" s="7">
        <f>SUM(K127:K131)</f>
        <v>53971.61</v>
      </c>
      <c r="L126" s="8">
        <f>K126 / L13</f>
        <v>1.8610899999999996E-2</v>
      </c>
      <c r="M126" s="34"/>
      <c r="N126" s="7">
        <f>SUM(N127:N131)</f>
        <v>0</v>
      </c>
    </row>
    <row r="127" spans="1:14" ht="65.099999999999994" customHeight="1" x14ac:dyDescent="0.2">
      <c r="A127" s="9" t="s">
        <v>289</v>
      </c>
      <c r="B127" s="9" t="s">
        <v>290</v>
      </c>
      <c r="C127" s="9" t="s">
        <v>34</v>
      </c>
      <c r="D127" s="9" t="s">
        <v>291</v>
      </c>
      <c r="E127" s="10" t="s">
        <v>36</v>
      </c>
      <c r="F127" s="25">
        <v>13</v>
      </c>
      <c r="G127" s="11">
        <v>1358.9</v>
      </c>
      <c r="H127" s="11">
        <f t="shared" ref="H127:H131" si="23">TRUNC(G127*$L$1,2)</f>
        <v>1251.19</v>
      </c>
      <c r="I127" s="11">
        <f t="shared" ref="I127:I131" si="24">TRUNC(F127 * H127,2)</f>
        <v>16265.47</v>
      </c>
      <c r="J127" s="11">
        <f>(TRUNC(H127 * L14,2) + H127)</f>
        <v>1505.68</v>
      </c>
      <c r="K127" s="11">
        <f>TRUNC(F127 * J127,2)</f>
        <v>19573.84</v>
      </c>
      <c r="L127" s="12">
        <f>K127 / L13</f>
        <v>6.7495999999999988E-3</v>
      </c>
      <c r="M127" s="35"/>
      <c r="N127" s="11">
        <f t="shared" ref="N127:N131" si="25">TRUNC(F127 * M127,2)</f>
        <v>0</v>
      </c>
    </row>
    <row r="128" spans="1:14" ht="65.099999999999994" customHeight="1" x14ac:dyDescent="0.2">
      <c r="A128" s="9" t="s">
        <v>292</v>
      </c>
      <c r="B128" s="9" t="s">
        <v>293</v>
      </c>
      <c r="C128" s="9" t="s">
        <v>34</v>
      </c>
      <c r="D128" s="9" t="s">
        <v>294</v>
      </c>
      <c r="E128" s="10" t="s">
        <v>36</v>
      </c>
      <c r="F128" s="25">
        <v>12</v>
      </c>
      <c r="G128" s="11">
        <v>1268.5899999999999</v>
      </c>
      <c r="H128" s="11">
        <f t="shared" si="23"/>
        <v>1168.04</v>
      </c>
      <c r="I128" s="11">
        <f t="shared" si="24"/>
        <v>14016.48</v>
      </c>
      <c r="J128" s="11">
        <f>(TRUNC(H128 * L14,2) + H128)</f>
        <v>1405.61</v>
      </c>
      <c r="K128" s="11">
        <f>TRUNC(F128 * J128,2)</f>
        <v>16867.32</v>
      </c>
      <c r="L128" s="12">
        <f>K128 / L13</f>
        <v>5.8163172413793094E-3</v>
      </c>
      <c r="M128" s="35"/>
      <c r="N128" s="11">
        <f t="shared" si="25"/>
        <v>0</v>
      </c>
    </row>
    <row r="129" spans="1:14" ht="24" customHeight="1" x14ac:dyDescent="0.2">
      <c r="A129" s="9" t="s">
        <v>295</v>
      </c>
      <c r="B129" s="9" t="s">
        <v>296</v>
      </c>
      <c r="C129" s="9" t="s">
        <v>245</v>
      </c>
      <c r="D129" s="9" t="s">
        <v>297</v>
      </c>
      <c r="E129" s="10" t="s">
        <v>36</v>
      </c>
      <c r="F129" s="25">
        <v>1</v>
      </c>
      <c r="G129" s="11">
        <v>1553.47</v>
      </c>
      <c r="H129" s="11">
        <f t="shared" si="23"/>
        <v>1430.34</v>
      </c>
      <c r="I129" s="11">
        <f t="shared" si="24"/>
        <v>1430.34</v>
      </c>
      <c r="J129" s="11">
        <f>(TRUNC(H129 * L14,2) + H129)</f>
        <v>1721.27</v>
      </c>
      <c r="K129" s="11">
        <f>TRUNC(F129 * J129,2)</f>
        <v>1721.27</v>
      </c>
      <c r="L129" s="12">
        <f>K129 / L13</f>
        <v>5.9354137931034469E-4</v>
      </c>
      <c r="M129" s="35"/>
      <c r="N129" s="11">
        <f t="shared" si="25"/>
        <v>0</v>
      </c>
    </row>
    <row r="130" spans="1:14" ht="26.1" customHeight="1" x14ac:dyDescent="0.2">
      <c r="A130" s="9" t="s">
        <v>298</v>
      </c>
      <c r="B130" s="9" t="s">
        <v>299</v>
      </c>
      <c r="C130" s="9" t="s">
        <v>19</v>
      </c>
      <c r="D130" s="9" t="s">
        <v>300</v>
      </c>
      <c r="E130" s="10" t="s">
        <v>26</v>
      </c>
      <c r="F130" s="25">
        <v>17.96</v>
      </c>
      <c r="G130" s="11">
        <v>605.88</v>
      </c>
      <c r="H130" s="11">
        <f t="shared" si="23"/>
        <v>557.85</v>
      </c>
      <c r="I130" s="11">
        <f t="shared" si="24"/>
        <v>10018.98</v>
      </c>
      <c r="J130" s="11">
        <f>(TRUNC(H130 * L14,2) + H130)</f>
        <v>671.31000000000006</v>
      </c>
      <c r="K130" s="11">
        <f>TRUNC(F130 * J130,2)</f>
        <v>12056.72</v>
      </c>
      <c r="L130" s="12">
        <f>K130 / L13</f>
        <v>4.1574896551724132E-3</v>
      </c>
      <c r="M130" s="35"/>
      <c r="N130" s="11">
        <f t="shared" si="25"/>
        <v>0</v>
      </c>
    </row>
    <row r="131" spans="1:14" ht="26.1" customHeight="1" x14ac:dyDescent="0.2">
      <c r="A131" s="9" t="s">
        <v>301</v>
      </c>
      <c r="B131" s="9" t="s">
        <v>302</v>
      </c>
      <c r="C131" s="9" t="s">
        <v>245</v>
      </c>
      <c r="D131" s="9" t="s">
        <v>303</v>
      </c>
      <c r="E131" s="10" t="s">
        <v>36</v>
      </c>
      <c r="F131" s="25">
        <v>2</v>
      </c>
      <c r="G131" s="11">
        <v>1693.33</v>
      </c>
      <c r="H131" s="11">
        <f t="shared" si="23"/>
        <v>1559.11</v>
      </c>
      <c r="I131" s="11">
        <f t="shared" si="24"/>
        <v>3118.22</v>
      </c>
      <c r="J131" s="11">
        <f>(TRUNC(H131 * L14,2) + H131)</f>
        <v>1876.23</v>
      </c>
      <c r="K131" s="11">
        <f>TRUNC(F131 * J131,2)</f>
        <v>3752.46</v>
      </c>
      <c r="L131" s="12">
        <f>K131 / L13</f>
        <v>1.2939517241379308E-3</v>
      </c>
      <c r="M131" s="35"/>
      <c r="N131" s="11">
        <f t="shared" si="25"/>
        <v>0</v>
      </c>
    </row>
    <row r="132" spans="1:14" ht="24" customHeight="1" x14ac:dyDescent="0.2">
      <c r="A132" s="4" t="s">
        <v>304</v>
      </c>
      <c r="B132" s="4" t="s">
        <v>12</v>
      </c>
      <c r="C132" s="4"/>
      <c r="D132" s="4" t="s">
        <v>305</v>
      </c>
      <c r="E132" s="5"/>
      <c r="F132" s="27"/>
      <c r="G132" s="6"/>
      <c r="H132" s="6"/>
      <c r="I132" s="7">
        <f>SUM(I133,I140)</f>
        <v>84962.159999999989</v>
      </c>
      <c r="J132" s="7"/>
      <c r="K132" s="7">
        <f>SUM(K133,K140)</f>
        <v>102242.88</v>
      </c>
      <c r="L132" s="8">
        <f>K132 / L13</f>
        <v>3.5256165517241374E-2</v>
      </c>
      <c r="M132" s="34"/>
      <c r="N132" s="7">
        <f>SUM(N133,N140)</f>
        <v>0</v>
      </c>
    </row>
    <row r="133" spans="1:14" ht="24" customHeight="1" x14ac:dyDescent="0.2">
      <c r="A133" s="4" t="s">
        <v>306</v>
      </c>
      <c r="B133" s="4" t="s">
        <v>12</v>
      </c>
      <c r="C133" s="4"/>
      <c r="D133" s="4" t="s">
        <v>307</v>
      </c>
      <c r="E133" s="5"/>
      <c r="F133" s="27"/>
      <c r="G133" s="6"/>
      <c r="H133" s="6"/>
      <c r="I133" s="7">
        <f>SUM(I134:I139)</f>
        <v>50834.989999999991</v>
      </c>
      <c r="J133" s="7"/>
      <c r="K133" s="7">
        <f>SUM(K134:K139)</f>
        <v>61174.539999999994</v>
      </c>
      <c r="L133" s="8">
        <f>K133 / L13</f>
        <v>2.1094668965517236E-2</v>
      </c>
      <c r="M133" s="34"/>
      <c r="N133" s="7">
        <f>SUM(N134:N139)</f>
        <v>0</v>
      </c>
    </row>
    <row r="134" spans="1:14" ht="39" customHeight="1" x14ac:dyDescent="0.2">
      <c r="A134" s="9" t="s">
        <v>308</v>
      </c>
      <c r="B134" s="9" t="s">
        <v>309</v>
      </c>
      <c r="C134" s="9" t="s">
        <v>34</v>
      </c>
      <c r="D134" s="9" t="s">
        <v>310</v>
      </c>
      <c r="E134" s="10" t="s">
        <v>26</v>
      </c>
      <c r="F134" s="25">
        <v>14.07</v>
      </c>
      <c r="G134" s="11">
        <v>867.28</v>
      </c>
      <c r="H134" s="11">
        <f t="shared" ref="H134:H143" si="26">TRUNC(G134*$L$1,2)</f>
        <v>798.54</v>
      </c>
      <c r="I134" s="11">
        <f t="shared" ref="I134:I143" si="27">TRUNC(F134 * H134,2)</f>
        <v>11235.45</v>
      </c>
      <c r="J134" s="11">
        <f>(TRUNC(H134 * L14,2) + H134)</f>
        <v>960.95999999999992</v>
      </c>
      <c r="K134" s="11">
        <f t="shared" ref="K134:K139" si="28">TRUNC(F134 * J134,2)</f>
        <v>13520.7</v>
      </c>
      <c r="L134" s="12">
        <f>K134 / L13</f>
        <v>4.662310344827586E-3</v>
      </c>
      <c r="M134" s="35"/>
      <c r="N134" s="11">
        <f t="shared" ref="N134:N143" si="29">TRUNC(F134 * M134,2)</f>
        <v>0</v>
      </c>
    </row>
    <row r="135" spans="1:14" ht="24" customHeight="1" x14ac:dyDescent="0.2">
      <c r="A135" s="9" t="s">
        <v>311</v>
      </c>
      <c r="B135" s="9" t="s">
        <v>312</v>
      </c>
      <c r="C135" s="9" t="s">
        <v>19</v>
      </c>
      <c r="D135" s="9" t="s">
        <v>313</v>
      </c>
      <c r="E135" s="10" t="s">
        <v>26</v>
      </c>
      <c r="F135" s="25">
        <v>6.93</v>
      </c>
      <c r="G135" s="11">
        <v>1097.52</v>
      </c>
      <c r="H135" s="11">
        <f t="shared" si="26"/>
        <v>1010.53</v>
      </c>
      <c r="I135" s="11">
        <f t="shared" si="27"/>
        <v>7002.97</v>
      </c>
      <c r="J135" s="11">
        <f>(TRUNC(H135 * L14,2) + H135)</f>
        <v>1216.07</v>
      </c>
      <c r="K135" s="11">
        <f t="shared" si="28"/>
        <v>8427.36</v>
      </c>
      <c r="L135" s="12">
        <f>K135 / L13</f>
        <v>2.9059862068965513E-3</v>
      </c>
      <c r="M135" s="35"/>
      <c r="N135" s="11">
        <f t="shared" si="29"/>
        <v>0</v>
      </c>
    </row>
    <row r="136" spans="1:14" ht="78" customHeight="1" x14ac:dyDescent="0.2">
      <c r="A136" s="9" t="s">
        <v>314</v>
      </c>
      <c r="B136" s="9" t="s">
        <v>315</v>
      </c>
      <c r="C136" s="9" t="s">
        <v>316</v>
      </c>
      <c r="D136" s="9" t="s">
        <v>317</v>
      </c>
      <c r="E136" s="10" t="s">
        <v>26</v>
      </c>
      <c r="F136" s="25">
        <v>17.760000000000002</v>
      </c>
      <c r="G136" s="11">
        <v>1119.23</v>
      </c>
      <c r="H136" s="11">
        <f t="shared" si="26"/>
        <v>1030.52</v>
      </c>
      <c r="I136" s="11">
        <f t="shared" si="27"/>
        <v>18302.03</v>
      </c>
      <c r="J136" s="11">
        <f>(TRUNC(H136 * L14,2) + H136)</f>
        <v>1240.1199999999999</v>
      </c>
      <c r="K136" s="11">
        <f t="shared" si="28"/>
        <v>22024.53</v>
      </c>
      <c r="L136" s="12">
        <f>K136 / L13</f>
        <v>7.5946655172413778E-3</v>
      </c>
      <c r="M136" s="35"/>
      <c r="N136" s="11">
        <f t="shared" si="29"/>
        <v>0</v>
      </c>
    </row>
    <row r="137" spans="1:14" ht="26.1" customHeight="1" x14ac:dyDescent="0.2">
      <c r="A137" s="9" t="s">
        <v>318</v>
      </c>
      <c r="B137" s="9" t="s">
        <v>319</v>
      </c>
      <c r="C137" s="9" t="s">
        <v>19</v>
      </c>
      <c r="D137" s="9" t="s">
        <v>320</v>
      </c>
      <c r="E137" s="10" t="s">
        <v>26</v>
      </c>
      <c r="F137" s="25">
        <v>8.08</v>
      </c>
      <c r="G137" s="11">
        <v>1036.1600000000001</v>
      </c>
      <c r="H137" s="11">
        <f t="shared" si="26"/>
        <v>954.03</v>
      </c>
      <c r="I137" s="11">
        <f t="shared" si="27"/>
        <v>7708.56</v>
      </c>
      <c r="J137" s="11">
        <f>(TRUNC(H137 * L14,2) + H137)</f>
        <v>1148.07</v>
      </c>
      <c r="K137" s="11">
        <f t="shared" si="28"/>
        <v>9276.4</v>
      </c>
      <c r="L137" s="12">
        <f>K137 / L13</f>
        <v>3.1987586206896545E-3</v>
      </c>
      <c r="M137" s="35"/>
      <c r="N137" s="11">
        <f t="shared" si="29"/>
        <v>0</v>
      </c>
    </row>
    <row r="138" spans="1:14" ht="24" customHeight="1" x14ac:dyDescent="0.2">
      <c r="A138" s="9" t="s">
        <v>321</v>
      </c>
      <c r="B138" s="9" t="s">
        <v>322</v>
      </c>
      <c r="C138" s="9" t="s">
        <v>245</v>
      </c>
      <c r="D138" s="9" t="s">
        <v>323</v>
      </c>
      <c r="E138" s="10" t="s">
        <v>26</v>
      </c>
      <c r="F138" s="25">
        <v>2.52</v>
      </c>
      <c r="G138" s="11">
        <v>1280.6600000000001</v>
      </c>
      <c r="H138" s="11">
        <f t="shared" si="26"/>
        <v>1179.1500000000001</v>
      </c>
      <c r="I138" s="11">
        <f t="shared" si="27"/>
        <v>2971.45</v>
      </c>
      <c r="J138" s="11">
        <f>(TRUNC(H138 * L14,2) + H138)</f>
        <v>1418.98</v>
      </c>
      <c r="K138" s="11">
        <f t="shared" si="28"/>
        <v>3575.82</v>
      </c>
      <c r="L138" s="12">
        <f>K138 / L13</f>
        <v>1.2330413793103447E-3</v>
      </c>
      <c r="M138" s="35"/>
      <c r="N138" s="11">
        <f t="shared" si="29"/>
        <v>0</v>
      </c>
    </row>
    <row r="139" spans="1:14" ht="51.95" customHeight="1" x14ac:dyDescent="0.2">
      <c r="A139" s="9" t="s">
        <v>324</v>
      </c>
      <c r="B139" s="9" t="s">
        <v>325</v>
      </c>
      <c r="C139" s="9" t="s">
        <v>24</v>
      </c>
      <c r="D139" s="9" t="s">
        <v>326</v>
      </c>
      <c r="E139" s="10" t="s">
        <v>26</v>
      </c>
      <c r="F139" s="25">
        <v>9.8000000000000007</v>
      </c>
      <c r="G139" s="11">
        <v>400.59</v>
      </c>
      <c r="H139" s="11">
        <f t="shared" si="26"/>
        <v>368.83</v>
      </c>
      <c r="I139" s="11">
        <f t="shared" si="27"/>
        <v>3614.53</v>
      </c>
      <c r="J139" s="11">
        <f>(TRUNC(H139 * L14,2) + H139)</f>
        <v>443.84999999999997</v>
      </c>
      <c r="K139" s="11">
        <f t="shared" si="28"/>
        <v>4349.7299999999996</v>
      </c>
      <c r="L139" s="12">
        <f>K139 / L13</f>
        <v>1.4999068965517238E-3</v>
      </c>
      <c r="M139" s="35"/>
      <c r="N139" s="11">
        <f t="shared" si="29"/>
        <v>0</v>
      </c>
    </row>
    <row r="140" spans="1:14" ht="24" customHeight="1" x14ac:dyDescent="0.2">
      <c r="A140" s="4" t="s">
        <v>327</v>
      </c>
      <c r="B140" s="4" t="s">
        <v>12</v>
      </c>
      <c r="C140" s="4"/>
      <c r="D140" s="4" t="s">
        <v>328</v>
      </c>
      <c r="E140" s="5"/>
      <c r="F140" s="27"/>
      <c r="G140" s="6"/>
      <c r="H140" s="6"/>
      <c r="I140" s="7">
        <f>SUM(I141:I143)</f>
        <v>34127.17</v>
      </c>
      <c r="J140" s="7"/>
      <c r="K140" s="7">
        <f>SUM(K141:K143)</f>
        <v>41068.340000000004</v>
      </c>
      <c r="L140" s="8">
        <f>K140 / L13</f>
        <v>1.4161496551724138E-2</v>
      </c>
      <c r="M140" s="34"/>
      <c r="N140" s="7">
        <f>SUM(N141:N143)</f>
        <v>0</v>
      </c>
    </row>
    <row r="141" spans="1:14" ht="39" customHeight="1" x14ac:dyDescent="0.2">
      <c r="A141" s="9" t="s">
        <v>329</v>
      </c>
      <c r="B141" s="9" t="s">
        <v>330</v>
      </c>
      <c r="C141" s="9" t="s">
        <v>34</v>
      </c>
      <c r="D141" s="9" t="s">
        <v>331</v>
      </c>
      <c r="E141" s="10" t="s">
        <v>26</v>
      </c>
      <c r="F141" s="25">
        <v>28.52</v>
      </c>
      <c r="G141" s="11">
        <v>682.66</v>
      </c>
      <c r="H141" s="11">
        <f t="shared" si="26"/>
        <v>628.54999999999995</v>
      </c>
      <c r="I141" s="11">
        <f t="shared" si="27"/>
        <v>17926.240000000002</v>
      </c>
      <c r="J141" s="11">
        <f>(TRUNC(H141 * L14,2) + H141)</f>
        <v>756.39</v>
      </c>
      <c r="K141" s="11">
        <f>TRUNC(F141 * J141,2)</f>
        <v>21572.240000000002</v>
      </c>
      <c r="L141" s="12">
        <f>K141 / L13</f>
        <v>7.4387034482758614E-3</v>
      </c>
      <c r="M141" s="35"/>
      <c r="N141" s="11">
        <f t="shared" si="29"/>
        <v>0</v>
      </c>
    </row>
    <row r="142" spans="1:14" ht="51.95" customHeight="1" x14ac:dyDescent="0.2">
      <c r="A142" s="9" t="s">
        <v>332</v>
      </c>
      <c r="B142" s="9" t="s">
        <v>333</v>
      </c>
      <c r="C142" s="9" t="s">
        <v>34</v>
      </c>
      <c r="D142" s="9" t="s">
        <v>334</v>
      </c>
      <c r="E142" s="10" t="s">
        <v>26</v>
      </c>
      <c r="F142" s="25">
        <v>39.93</v>
      </c>
      <c r="G142" s="11">
        <v>401.66</v>
      </c>
      <c r="H142" s="11">
        <f t="shared" si="26"/>
        <v>369.82</v>
      </c>
      <c r="I142" s="11">
        <f t="shared" si="27"/>
        <v>14766.91</v>
      </c>
      <c r="J142" s="11">
        <f>(TRUNC(H142 * L14,2) + H142)</f>
        <v>445.03999999999996</v>
      </c>
      <c r="K142" s="11">
        <f>TRUNC(F142 * J142,2)</f>
        <v>17770.439999999999</v>
      </c>
      <c r="L142" s="12">
        <f>K142 / L13</f>
        <v>6.1277379310344816E-3</v>
      </c>
      <c r="M142" s="35"/>
      <c r="N142" s="11">
        <f t="shared" si="29"/>
        <v>0</v>
      </c>
    </row>
    <row r="143" spans="1:14" ht="51.95" customHeight="1" x14ac:dyDescent="0.2">
      <c r="A143" s="9" t="s">
        <v>335</v>
      </c>
      <c r="B143" s="9" t="s">
        <v>336</v>
      </c>
      <c r="C143" s="9" t="s">
        <v>34</v>
      </c>
      <c r="D143" s="9" t="s">
        <v>337</v>
      </c>
      <c r="E143" s="10" t="s">
        <v>26</v>
      </c>
      <c r="F143" s="25">
        <v>4.32</v>
      </c>
      <c r="G143" s="11">
        <v>360.53</v>
      </c>
      <c r="H143" s="11">
        <f t="shared" si="26"/>
        <v>331.95</v>
      </c>
      <c r="I143" s="11">
        <f t="shared" si="27"/>
        <v>1434.02</v>
      </c>
      <c r="J143" s="11">
        <f>(TRUNC(H143 * L14,2) + H143)</f>
        <v>399.46</v>
      </c>
      <c r="K143" s="11">
        <f>TRUNC(F143 * J143,2)</f>
        <v>1725.66</v>
      </c>
      <c r="L143" s="12">
        <f>K143 / L13</f>
        <v>5.9505517241379303E-4</v>
      </c>
      <c r="M143" s="35"/>
      <c r="N143" s="11">
        <f t="shared" si="29"/>
        <v>0</v>
      </c>
    </row>
    <row r="144" spans="1:14" ht="24" customHeight="1" x14ac:dyDescent="0.2">
      <c r="A144" s="4" t="s">
        <v>338</v>
      </c>
      <c r="B144" s="4" t="s">
        <v>12</v>
      </c>
      <c r="C144" s="4"/>
      <c r="D144" s="4" t="s">
        <v>339</v>
      </c>
      <c r="E144" s="5"/>
      <c r="F144" s="27"/>
      <c r="G144" s="6"/>
      <c r="H144" s="6"/>
      <c r="I144" s="7">
        <f>I145</f>
        <v>1884.51</v>
      </c>
      <c r="J144" s="7"/>
      <c r="K144" s="7">
        <f>K145</f>
        <v>2267.81</v>
      </c>
      <c r="L144" s="8">
        <f>K144 / L13</f>
        <v>7.8200344827586193E-4</v>
      </c>
      <c r="M144" s="34"/>
      <c r="N144" s="7">
        <f>N145</f>
        <v>0</v>
      </c>
    </row>
    <row r="145" spans="1:14" ht="24" customHeight="1" x14ac:dyDescent="0.2">
      <c r="A145" s="4" t="s">
        <v>340</v>
      </c>
      <c r="B145" s="4" t="s">
        <v>12</v>
      </c>
      <c r="C145" s="4"/>
      <c r="D145" s="4" t="s">
        <v>341</v>
      </c>
      <c r="E145" s="5"/>
      <c r="F145" s="27"/>
      <c r="G145" s="6"/>
      <c r="H145" s="6"/>
      <c r="I145" s="7">
        <f>SUM(I146)</f>
        <v>1884.51</v>
      </c>
      <c r="J145" s="7"/>
      <c r="K145" s="7">
        <f>SUM(K146)</f>
        <v>2267.81</v>
      </c>
      <c r="L145" s="8">
        <f>K145 / L13</f>
        <v>7.8200344827586193E-4</v>
      </c>
      <c r="M145" s="34"/>
      <c r="N145" s="7">
        <f>SUM(N146)</f>
        <v>0</v>
      </c>
    </row>
    <row r="146" spans="1:14" ht="65.099999999999994" customHeight="1" x14ac:dyDescent="0.2">
      <c r="A146" s="9" t="s">
        <v>342</v>
      </c>
      <c r="B146" s="9" t="s">
        <v>343</v>
      </c>
      <c r="C146" s="9" t="s">
        <v>24</v>
      </c>
      <c r="D146" s="9" t="s">
        <v>344</v>
      </c>
      <c r="E146" s="10" t="s">
        <v>26</v>
      </c>
      <c r="F146" s="25">
        <v>3.15</v>
      </c>
      <c r="G146" s="11">
        <v>649.77</v>
      </c>
      <c r="H146" s="11">
        <f t="shared" ref="H146:H154" si="30">TRUNC(G146*$L$1,2)</f>
        <v>598.26</v>
      </c>
      <c r="I146" s="11">
        <f t="shared" ref="I146:I154" si="31">TRUNC(F146 * H146,2)</f>
        <v>1884.51</v>
      </c>
      <c r="J146" s="11">
        <f>(TRUNC(H146 * L14,2) + H146)</f>
        <v>719.94</v>
      </c>
      <c r="K146" s="11">
        <f>TRUNC(F146 * J146,2)</f>
        <v>2267.81</v>
      </c>
      <c r="L146" s="12">
        <f>K146 / L13</f>
        <v>7.8200344827586193E-4</v>
      </c>
      <c r="M146" s="35"/>
      <c r="N146" s="11">
        <f t="shared" ref="N146:N154" si="32">TRUNC(F146 * M146,2)</f>
        <v>0</v>
      </c>
    </row>
    <row r="147" spans="1:14" ht="24" customHeight="1" x14ac:dyDescent="0.2">
      <c r="A147" s="4" t="s">
        <v>345</v>
      </c>
      <c r="B147" s="4" t="s">
        <v>12</v>
      </c>
      <c r="C147" s="4"/>
      <c r="D147" s="4" t="s">
        <v>346</v>
      </c>
      <c r="E147" s="5"/>
      <c r="F147" s="27"/>
      <c r="G147" s="6"/>
      <c r="H147" s="6"/>
      <c r="I147" s="7">
        <f>SUM(I148:I154)</f>
        <v>43454.73000000001</v>
      </c>
      <c r="J147" s="7"/>
      <c r="K147" s="7">
        <f>SUM(K148:K154)</f>
        <v>52291.009999999995</v>
      </c>
      <c r="L147" s="8">
        <f>K147 / L13</f>
        <v>1.8031382758620686E-2</v>
      </c>
      <c r="M147" s="34"/>
      <c r="N147" s="7">
        <f>SUM(N148:N154)</f>
        <v>0</v>
      </c>
    </row>
    <row r="148" spans="1:14" ht="26.1" customHeight="1" x14ac:dyDescent="0.2">
      <c r="A148" s="9" t="s">
        <v>347</v>
      </c>
      <c r="B148" s="9" t="s">
        <v>348</v>
      </c>
      <c r="C148" s="9" t="s">
        <v>19</v>
      </c>
      <c r="D148" s="9" t="s">
        <v>349</v>
      </c>
      <c r="E148" s="10" t="s">
        <v>171</v>
      </c>
      <c r="F148" s="25">
        <v>9</v>
      </c>
      <c r="G148" s="11">
        <v>461.75</v>
      </c>
      <c r="H148" s="11">
        <f t="shared" si="30"/>
        <v>425.15</v>
      </c>
      <c r="I148" s="11">
        <f t="shared" si="31"/>
        <v>3826.35</v>
      </c>
      <c r="J148" s="11">
        <f>(TRUNC(H148 * L14,2) + H148)</f>
        <v>511.62</v>
      </c>
      <c r="K148" s="11">
        <f t="shared" ref="K148:K154" si="33">TRUNC(F148 * J148,2)</f>
        <v>4604.58</v>
      </c>
      <c r="L148" s="12">
        <f>K148 / L13</f>
        <v>1.5877862068965514E-3</v>
      </c>
      <c r="M148" s="35"/>
      <c r="N148" s="11">
        <f t="shared" si="32"/>
        <v>0</v>
      </c>
    </row>
    <row r="149" spans="1:14" ht="26.1" customHeight="1" x14ac:dyDescent="0.2">
      <c r="A149" s="9" t="s">
        <v>350</v>
      </c>
      <c r="B149" s="9" t="s">
        <v>351</v>
      </c>
      <c r="C149" s="9" t="s">
        <v>24</v>
      </c>
      <c r="D149" s="9" t="s">
        <v>352</v>
      </c>
      <c r="E149" s="10" t="s">
        <v>171</v>
      </c>
      <c r="F149" s="25">
        <v>6</v>
      </c>
      <c r="G149" s="11">
        <v>111.66</v>
      </c>
      <c r="H149" s="11">
        <f t="shared" si="30"/>
        <v>102.8</v>
      </c>
      <c r="I149" s="11">
        <f t="shared" si="31"/>
        <v>616.79999999999995</v>
      </c>
      <c r="J149" s="11">
        <f>(TRUNC(H149 * L14,2) + H149)</f>
        <v>123.69999999999999</v>
      </c>
      <c r="K149" s="11">
        <f t="shared" si="33"/>
        <v>742.2</v>
      </c>
      <c r="L149" s="12">
        <f>K149 / L13</f>
        <v>2.5593103448275859E-4</v>
      </c>
      <c r="M149" s="35"/>
      <c r="N149" s="11">
        <f t="shared" si="32"/>
        <v>0</v>
      </c>
    </row>
    <row r="150" spans="1:14" ht="24" customHeight="1" x14ac:dyDescent="0.2">
      <c r="A150" s="9" t="s">
        <v>353</v>
      </c>
      <c r="B150" s="9" t="s">
        <v>354</v>
      </c>
      <c r="C150" s="9" t="s">
        <v>245</v>
      </c>
      <c r="D150" s="9" t="s">
        <v>355</v>
      </c>
      <c r="E150" s="10" t="s">
        <v>218</v>
      </c>
      <c r="F150" s="25">
        <v>271.54000000000002</v>
      </c>
      <c r="G150" s="11">
        <v>88.84</v>
      </c>
      <c r="H150" s="11">
        <f t="shared" si="30"/>
        <v>81.790000000000006</v>
      </c>
      <c r="I150" s="11">
        <f t="shared" si="31"/>
        <v>22209.25</v>
      </c>
      <c r="J150" s="11">
        <f>(TRUNC(H150 * L14,2) + H150)</f>
        <v>98.42</v>
      </c>
      <c r="K150" s="11">
        <f t="shared" si="33"/>
        <v>26724.959999999999</v>
      </c>
      <c r="L150" s="12">
        <f>K150 / L13</f>
        <v>9.2155034482758608E-3</v>
      </c>
      <c r="M150" s="35"/>
      <c r="N150" s="11">
        <f t="shared" si="32"/>
        <v>0</v>
      </c>
    </row>
    <row r="151" spans="1:14" ht="24" customHeight="1" x14ac:dyDescent="0.2">
      <c r="A151" s="9" t="s">
        <v>356</v>
      </c>
      <c r="B151" s="9" t="s">
        <v>357</v>
      </c>
      <c r="C151" s="9" t="s">
        <v>245</v>
      </c>
      <c r="D151" s="9" t="s">
        <v>358</v>
      </c>
      <c r="E151" s="10" t="s">
        <v>36</v>
      </c>
      <c r="F151" s="25">
        <v>4</v>
      </c>
      <c r="G151" s="11">
        <v>1773.25</v>
      </c>
      <c r="H151" s="11">
        <f t="shared" si="30"/>
        <v>1632.7</v>
      </c>
      <c r="I151" s="11">
        <f t="shared" si="31"/>
        <v>6530.8</v>
      </c>
      <c r="J151" s="11">
        <f>(TRUNC(H151 * L14,2) + H151)</f>
        <v>1964.79</v>
      </c>
      <c r="K151" s="11">
        <f t="shared" si="33"/>
        <v>7859.16</v>
      </c>
      <c r="L151" s="12">
        <f>K151 / L13</f>
        <v>2.7100551724137927E-3</v>
      </c>
      <c r="M151" s="35"/>
      <c r="N151" s="11">
        <f t="shared" si="32"/>
        <v>0</v>
      </c>
    </row>
    <row r="152" spans="1:14" ht="26.1" customHeight="1" x14ac:dyDescent="0.2">
      <c r="A152" s="9" t="s">
        <v>359</v>
      </c>
      <c r="B152" s="9" t="s">
        <v>360</v>
      </c>
      <c r="C152" s="9" t="s">
        <v>19</v>
      </c>
      <c r="D152" s="9" t="s">
        <v>361</v>
      </c>
      <c r="E152" s="10" t="s">
        <v>171</v>
      </c>
      <c r="F152" s="25">
        <v>26</v>
      </c>
      <c r="G152" s="11">
        <v>310.29000000000002</v>
      </c>
      <c r="H152" s="11">
        <f t="shared" si="30"/>
        <v>285.69</v>
      </c>
      <c r="I152" s="11">
        <f t="shared" si="31"/>
        <v>7427.94</v>
      </c>
      <c r="J152" s="11">
        <f>(TRUNC(H152 * L14,2) + H152)</f>
        <v>343.79</v>
      </c>
      <c r="K152" s="11">
        <f t="shared" si="33"/>
        <v>8938.5400000000009</v>
      </c>
      <c r="L152" s="12">
        <f>K152 / L13</f>
        <v>3.0822551724137928E-3</v>
      </c>
      <c r="M152" s="35"/>
      <c r="N152" s="11">
        <f t="shared" si="32"/>
        <v>0</v>
      </c>
    </row>
    <row r="153" spans="1:14" ht="39" customHeight="1" x14ac:dyDescent="0.2">
      <c r="A153" s="9" t="s">
        <v>362</v>
      </c>
      <c r="B153" s="9" t="s">
        <v>363</v>
      </c>
      <c r="C153" s="9" t="s">
        <v>34</v>
      </c>
      <c r="D153" s="9" t="s">
        <v>364</v>
      </c>
      <c r="E153" s="10" t="s">
        <v>36</v>
      </c>
      <c r="F153" s="25">
        <v>46</v>
      </c>
      <c r="G153" s="11">
        <v>60.34</v>
      </c>
      <c r="H153" s="11">
        <f t="shared" si="30"/>
        <v>55.55</v>
      </c>
      <c r="I153" s="11">
        <f t="shared" si="31"/>
        <v>2555.3000000000002</v>
      </c>
      <c r="J153" s="11">
        <f>(TRUNC(H153 * L14,2) + H153)</f>
        <v>66.84</v>
      </c>
      <c r="K153" s="11">
        <f t="shared" si="33"/>
        <v>3074.64</v>
      </c>
      <c r="L153" s="12">
        <f>K153 / L13</f>
        <v>1.0602206896551721E-3</v>
      </c>
      <c r="M153" s="35"/>
      <c r="N153" s="11">
        <f t="shared" si="32"/>
        <v>0</v>
      </c>
    </row>
    <row r="154" spans="1:14" ht="24" customHeight="1" x14ac:dyDescent="0.2">
      <c r="A154" s="9" t="s">
        <v>365</v>
      </c>
      <c r="B154" s="9" t="s">
        <v>366</v>
      </c>
      <c r="C154" s="9" t="s">
        <v>245</v>
      </c>
      <c r="D154" s="9" t="s">
        <v>367</v>
      </c>
      <c r="E154" s="10" t="s">
        <v>26</v>
      </c>
      <c r="F154" s="25">
        <v>0.45</v>
      </c>
      <c r="G154" s="11">
        <v>695.81</v>
      </c>
      <c r="H154" s="11">
        <f t="shared" si="30"/>
        <v>640.66</v>
      </c>
      <c r="I154" s="11">
        <f t="shared" si="31"/>
        <v>288.29000000000002</v>
      </c>
      <c r="J154" s="11">
        <f>(TRUNC(H154 * L14,2) + H154)</f>
        <v>770.97</v>
      </c>
      <c r="K154" s="11">
        <f t="shared" si="33"/>
        <v>346.93</v>
      </c>
      <c r="L154" s="12">
        <f>K154 / L13</f>
        <v>1.196310344827586E-4</v>
      </c>
      <c r="M154" s="35"/>
      <c r="N154" s="11">
        <f t="shared" si="32"/>
        <v>0</v>
      </c>
    </row>
    <row r="155" spans="1:14" ht="24" customHeight="1" x14ac:dyDescent="0.2">
      <c r="A155" s="4" t="s">
        <v>368</v>
      </c>
      <c r="B155" s="4" t="s">
        <v>12</v>
      </c>
      <c r="C155" s="4"/>
      <c r="D155" s="4" t="s">
        <v>369</v>
      </c>
      <c r="E155" s="5"/>
      <c r="F155" s="27"/>
      <c r="G155" s="6"/>
      <c r="H155" s="6"/>
      <c r="I155" s="7">
        <f>SUM(I156,I161)</f>
        <v>83296.56</v>
      </c>
      <c r="J155" s="7"/>
      <c r="K155" s="7">
        <f>SUM(K156,K161)</f>
        <v>100231.89</v>
      </c>
      <c r="L155" s="8">
        <f>K155 / L13</f>
        <v>3.4562720689655164E-2</v>
      </c>
      <c r="M155" s="34"/>
      <c r="N155" s="7">
        <f>SUM(N156,N161)</f>
        <v>0</v>
      </c>
    </row>
    <row r="156" spans="1:14" ht="24" customHeight="1" x14ac:dyDescent="0.2">
      <c r="A156" s="4" t="s">
        <v>370</v>
      </c>
      <c r="B156" s="4" t="s">
        <v>12</v>
      </c>
      <c r="C156" s="4"/>
      <c r="D156" s="4" t="s">
        <v>371</v>
      </c>
      <c r="E156" s="5"/>
      <c r="F156" s="27"/>
      <c r="G156" s="6"/>
      <c r="H156" s="6"/>
      <c r="I156" s="7">
        <f>SUM(I157:I160)</f>
        <v>65954.600000000006</v>
      </c>
      <c r="J156" s="7"/>
      <c r="K156" s="7">
        <f>SUM(K157:K160)</f>
        <v>79363.61</v>
      </c>
      <c r="L156" s="8">
        <f>K156 / L13</f>
        <v>2.7366762068965513E-2</v>
      </c>
      <c r="M156" s="34"/>
      <c r="N156" s="7">
        <f>SUM(N157:N159)</f>
        <v>0</v>
      </c>
    </row>
    <row r="157" spans="1:14" ht="51.95" customHeight="1" x14ac:dyDescent="0.2">
      <c r="A157" s="9" t="s">
        <v>372</v>
      </c>
      <c r="B157" s="9" t="s">
        <v>373</v>
      </c>
      <c r="C157" s="9" t="s">
        <v>34</v>
      </c>
      <c r="D157" s="9" t="s">
        <v>374</v>
      </c>
      <c r="E157" s="10" t="s">
        <v>26</v>
      </c>
      <c r="F157" s="25">
        <v>2042.32</v>
      </c>
      <c r="G157" s="11">
        <v>8.39</v>
      </c>
      <c r="H157" s="11">
        <f t="shared" ref="H157:H162" si="34">TRUNC(G157*$L$1,2)</f>
        <v>7.72</v>
      </c>
      <c r="I157" s="11">
        <f t="shared" ref="I157:I162" si="35">TRUNC(F157 * H157,2)</f>
        <v>15766.71</v>
      </c>
      <c r="J157" s="11">
        <f>(TRUNC(H157 * L14,2) + H157)</f>
        <v>9.2899999999999991</v>
      </c>
      <c r="K157" s="11">
        <f>TRUNC(F157 * J157,2)</f>
        <v>18973.150000000001</v>
      </c>
      <c r="L157" s="12">
        <f>K157 / L13</f>
        <v>6.542465517241379E-3</v>
      </c>
      <c r="M157" s="35"/>
      <c r="N157" s="11">
        <f t="shared" ref="N157:N162" si="36">TRUNC(F157 * M157,2)</f>
        <v>0</v>
      </c>
    </row>
    <row r="158" spans="1:14" ht="51.95" customHeight="1" x14ac:dyDescent="0.2">
      <c r="A158" s="9" t="s">
        <v>375</v>
      </c>
      <c r="B158" s="9" t="s">
        <v>376</v>
      </c>
      <c r="C158" s="9" t="s">
        <v>34</v>
      </c>
      <c r="D158" s="9" t="s">
        <v>377</v>
      </c>
      <c r="E158" s="10" t="s">
        <v>26</v>
      </c>
      <c r="F158" s="25">
        <v>1957.38</v>
      </c>
      <c r="G158" s="11">
        <v>22.5</v>
      </c>
      <c r="H158" s="11">
        <f t="shared" si="34"/>
        <v>20.71</v>
      </c>
      <c r="I158" s="11">
        <f t="shared" si="35"/>
        <v>40537.33</v>
      </c>
      <c r="J158" s="11">
        <f>(TRUNC(H158 * L14,2) + H158)</f>
        <v>24.92</v>
      </c>
      <c r="K158" s="11">
        <f>TRUNC(F158 * J158,2)</f>
        <v>48777.9</v>
      </c>
      <c r="L158" s="12">
        <f>K158 / L13</f>
        <v>1.6819965517241377E-2</v>
      </c>
      <c r="M158" s="35"/>
      <c r="N158" s="11">
        <f t="shared" si="36"/>
        <v>0</v>
      </c>
    </row>
    <row r="159" spans="1:14" ht="51.95" customHeight="1" x14ac:dyDescent="0.2">
      <c r="A159" s="9" t="s">
        <v>378</v>
      </c>
      <c r="B159" s="9" t="s">
        <v>379</v>
      </c>
      <c r="C159" s="9" t="s">
        <v>34</v>
      </c>
      <c r="D159" s="9" t="s">
        <v>380</v>
      </c>
      <c r="E159" s="10" t="s">
        <v>26</v>
      </c>
      <c r="F159" s="25">
        <v>84.9</v>
      </c>
      <c r="G159" s="11">
        <v>21.78</v>
      </c>
      <c r="H159" s="11">
        <f>TRUNC(G159*$L$1,2)</f>
        <v>20.05</v>
      </c>
      <c r="I159" s="11">
        <f>TRUNC(F159 * H159,2)</f>
        <v>1702.24</v>
      </c>
      <c r="J159" s="11">
        <f>(TRUNC(H159 * L14,2) + H159)</f>
        <v>24.12</v>
      </c>
      <c r="K159" s="11">
        <f>TRUNC(F159 * J159,2)</f>
        <v>2047.78</v>
      </c>
      <c r="L159" s="12">
        <f>K159 / L13</f>
        <v>7.0613103448275848E-4</v>
      </c>
      <c r="M159" s="35"/>
      <c r="N159" s="11">
        <f>TRUNC(F159 * M159,2)</f>
        <v>0</v>
      </c>
    </row>
    <row r="160" spans="1:14" ht="32.25" customHeight="1" x14ac:dyDescent="0.2">
      <c r="A160" s="9" t="s">
        <v>1334</v>
      </c>
      <c r="B160" s="9" t="s">
        <v>1335</v>
      </c>
      <c r="C160" s="9" t="s">
        <v>1329</v>
      </c>
      <c r="D160" s="9" t="s">
        <v>1336</v>
      </c>
      <c r="E160" s="10" t="s">
        <v>69</v>
      </c>
      <c r="F160" s="25">
        <v>58</v>
      </c>
      <c r="G160" s="11">
        <v>148.84</v>
      </c>
      <c r="H160" s="11">
        <f>TRUNC(G160*$L$1,2)</f>
        <v>137.04</v>
      </c>
      <c r="I160" s="11">
        <f>TRUNC(F160 * H160,2)</f>
        <v>7948.32</v>
      </c>
      <c r="J160" s="11">
        <f>(TRUNC(H160 * L14,2) + H160)</f>
        <v>164.91</v>
      </c>
      <c r="K160" s="11">
        <f>TRUNC(F160 * J160,2)</f>
        <v>9564.7800000000007</v>
      </c>
      <c r="L160" s="12">
        <f>K160 / L13</f>
        <v>3.2981999999999998E-3</v>
      </c>
      <c r="M160" s="37"/>
      <c r="N160" s="31"/>
    </row>
    <row r="161" spans="1:14" ht="24" customHeight="1" x14ac:dyDescent="0.2">
      <c r="A161" s="4" t="s">
        <v>381</v>
      </c>
      <c r="B161" s="4" t="s">
        <v>12</v>
      </c>
      <c r="C161" s="4"/>
      <c r="D161" s="4" t="s">
        <v>382</v>
      </c>
      <c r="E161" s="5"/>
      <c r="F161" s="27"/>
      <c r="G161" s="6"/>
      <c r="H161" s="6"/>
      <c r="I161" s="7">
        <f>SUM(I162)</f>
        <v>17341.96</v>
      </c>
      <c r="J161" s="7"/>
      <c r="K161" s="7">
        <f>SUM(K162)</f>
        <v>20868.28</v>
      </c>
      <c r="L161" s="8">
        <f>K161 / L13</f>
        <v>7.1959586206896539E-3</v>
      </c>
      <c r="M161" s="34"/>
      <c r="N161" s="7">
        <f>SUM(N162)</f>
        <v>0</v>
      </c>
    </row>
    <row r="162" spans="1:14" ht="51.95" customHeight="1" x14ac:dyDescent="0.2">
      <c r="A162" s="9" t="s">
        <v>383</v>
      </c>
      <c r="B162" s="9" t="s">
        <v>384</v>
      </c>
      <c r="C162" s="9" t="s">
        <v>34</v>
      </c>
      <c r="D162" s="9" t="s">
        <v>385</v>
      </c>
      <c r="E162" s="10" t="s">
        <v>26</v>
      </c>
      <c r="F162" s="25">
        <v>211.41</v>
      </c>
      <c r="G162" s="11">
        <v>89.1</v>
      </c>
      <c r="H162" s="11">
        <f t="shared" si="34"/>
        <v>82.03</v>
      </c>
      <c r="I162" s="11">
        <f t="shared" si="35"/>
        <v>17341.96</v>
      </c>
      <c r="J162" s="11">
        <f>(TRUNC(H162 * L14,2) + H162)</f>
        <v>98.710000000000008</v>
      </c>
      <c r="K162" s="11">
        <f>TRUNC(F162 * J162,2)</f>
        <v>20868.28</v>
      </c>
      <c r="L162" s="12">
        <f>K162 / L13</f>
        <v>7.1959586206896539E-3</v>
      </c>
      <c r="M162" s="35"/>
      <c r="N162" s="11">
        <f t="shared" si="36"/>
        <v>0</v>
      </c>
    </row>
    <row r="163" spans="1:14" ht="24" customHeight="1" x14ac:dyDescent="0.2">
      <c r="A163" s="4">
        <v>9</v>
      </c>
      <c r="B163" s="4" t="s">
        <v>12</v>
      </c>
      <c r="C163" s="4"/>
      <c r="D163" s="4" t="s">
        <v>388</v>
      </c>
      <c r="E163" s="5"/>
      <c r="F163" s="27"/>
      <c r="G163" s="6"/>
      <c r="H163" s="6"/>
      <c r="I163" s="7">
        <f>SUM(I164,I167,I170)</f>
        <v>79628.34</v>
      </c>
      <c r="J163" s="7"/>
      <c r="K163" s="7">
        <f>SUM(K164,K167,K170)</f>
        <v>95818.289999999979</v>
      </c>
      <c r="L163" s="8">
        <f>K163 / L13</f>
        <v>3.3040789655172403E-2</v>
      </c>
      <c r="M163" s="34"/>
      <c r="N163" s="7">
        <f>SUM(N164,N167,N170)</f>
        <v>0</v>
      </c>
    </row>
    <row r="164" spans="1:14" ht="24" customHeight="1" x14ac:dyDescent="0.2">
      <c r="A164" s="4" t="s">
        <v>983</v>
      </c>
      <c r="B164" s="4" t="s">
        <v>12</v>
      </c>
      <c r="C164" s="4"/>
      <c r="D164" s="4" t="s">
        <v>371</v>
      </c>
      <c r="E164" s="5"/>
      <c r="F164" s="27"/>
      <c r="G164" s="6"/>
      <c r="H164" s="6"/>
      <c r="I164" s="7">
        <f>SUM(I165:I166)</f>
        <v>43856.909999999996</v>
      </c>
      <c r="J164" s="7"/>
      <c r="K164" s="7">
        <f>SUM(K165:K166)</f>
        <v>52772.479999999996</v>
      </c>
      <c r="L164" s="8">
        <f>K164 / L13</f>
        <v>1.8197406896551721E-2</v>
      </c>
      <c r="M164" s="34"/>
      <c r="N164" s="7">
        <f>SUM(N165:N166)</f>
        <v>0</v>
      </c>
    </row>
    <row r="165" spans="1:14" ht="39" customHeight="1" x14ac:dyDescent="0.2">
      <c r="A165" s="9" t="s">
        <v>984</v>
      </c>
      <c r="B165" s="9" t="s">
        <v>389</v>
      </c>
      <c r="C165" s="9" t="s">
        <v>34</v>
      </c>
      <c r="D165" s="9" t="s">
        <v>390</v>
      </c>
      <c r="E165" s="10" t="s">
        <v>26</v>
      </c>
      <c r="F165" s="25">
        <v>434.27</v>
      </c>
      <c r="G165" s="11">
        <v>83.5</v>
      </c>
      <c r="H165" s="11">
        <f t="shared" ref="H165:H171" si="37">TRUNC(G165*$L$1,2)</f>
        <v>76.88</v>
      </c>
      <c r="I165" s="11">
        <f t="shared" ref="I165:I171" si="38">TRUNC(F165 * H165,2)</f>
        <v>33386.67</v>
      </c>
      <c r="J165" s="11">
        <f>(TRUNC(H165 * L14,2) + H165)</f>
        <v>92.509999999999991</v>
      </c>
      <c r="K165" s="11">
        <f>TRUNC(F165 * J165,2)</f>
        <v>40174.31</v>
      </c>
      <c r="L165" s="12">
        <f>K165 / L13</f>
        <v>1.3853210344827583E-2</v>
      </c>
      <c r="M165" s="35"/>
      <c r="N165" s="11">
        <f t="shared" ref="N165:N171" si="39">TRUNC(F165 * M165,2)</f>
        <v>0</v>
      </c>
    </row>
    <row r="166" spans="1:14" ht="26.1" customHeight="1" x14ac:dyDescent="0.2">
      <c r="A166" s="9" t="s">
        <v>985</v>
      </c>
      <c r="B166" s="9" t="s">
        <v>391</v>
      </c>
      <c r="C166" s="9" t="s">
        <v>24</v>
      </c>
      <c r="D166" s="9" t="s">
        <v>392</v>
      </c>
      <c r="E166" s="10" t="s">
        <v>26</v>
      </c>
      <c r="F166" s="25">
        <v>434.27</v>
      </c>
      <c r="G166" s="11">
        <v>26.19</v>
      </c>
      <c r="H166" s="11">
        <f t="shared" si="37"/>
        <v>24.11</v>
      </c>
      <c r="I166" s="11">
        <f t="shared" si="38"/>
        <v>10470.24</v>
      </c>
      <c r="J166" s="11">
        <f>(TRUNC(H166 * L14,2) + H166)</f>
        <v>29.009999999999998</v>
      </c>
      <c r="K166" s="11">
        <f>TRUNC(F166 * J166,2)</f>
        <v>12598.17</v>
      </c>
      <c r="L166" s="12">
        <f>K166 / L13</f>
        <v>4.3441965517241376E-3</v>
      </c>
      <c r="M166" s="35"/>
      <c r="N166" s="11">
        <f t="shared" si="39"/>
        <v>0</v>
      </c>
    </row>
    <row r="167" spans="1:14" ht="24" customHeight="1" x14ac:dyDescent="0.2">
      <c r="A167" s="4" t="s">
        <v>986</v>
      </c>
      <c r="B167" s="4" t="s">
        <v>12</v>
      </c>
      <c r="C167" s="4"/>
      <c r="D167" s="4" t="s">
        <v>393</v>
      </c>
      <c r="E167" s="5"/>
      <c r="F167" s="27"/>
      <c r="G167" s="6"/>
      <c r="H167" s="6"/>
      <c r="I167" s="7">
        <f>SUM(I168:I169)</f>
        <v>28814.21</v>
      </c>
      <c r="J167" s="7"/>
      <c r="K167" s="7">
        <f>SUM(K168:K169)</f>
        <v>34674.129999999997</v>
      </c>
      <c r="L167" s="8">
        <f>K167 / L13</f>
        <v>1.1956596551724135E-2</v>
      </c>
      <c r="M167" s="34"/>
      <c r="N167" s="7">
        <f>SUM(N168:N169)</f>
        <v>0</v>
      </c>
    </row>
    <row r="168" spans="1:14" ht="26.1" customHeight="1" x14ac:dyDescent="0.2">
      <c r="A168" s="9" t="s">
        <v>987</v>
      </c>
      <c r="B168" s="9" t="s">
        <v>394</v>
      </c>
      <c r="C168" s="9" t="s">
        <v>24</v>
      </c>
      <c r="D168" s="9" t="s">
        <v>395</v>
      </c>
      <c r="E168" s="10" t="s">
        <v>26</v>
      </c>
      <c r="F168" s="25">
        <v>366.29</v>
      </c>
      <c r="G168" s="11">
        <v>77.599999999999994</v>
      </c>
      <c r="H168" s="11">
        <f t="shared" si="37"/>
        <v>71.44</v>
      </c>
      <c r="I168" s="11">
        <f t="shared" si="38"/>
        <v>26167.75</v>
      </c>
      <c r="J168" s="11">
        <f>(TRUNC(H168 * L14,2) + H168)</f>
        <v>85.97</v>
      </c>
      <c r="K168" s="11">
        <f>TRUNC(F168 * J168,2)</f>
        <v>31489.95</v>
      </c>
      <c r="L168" s="12">
        <f>K168 / L13</f>
        <v>1.0858603448275861E-2</v>
      </c>
      <c r="M168" s="35"/>
      <c r="N168" s="11">
        <f t="shared" si="39"/>
        <v>0</v>
      </c>
    </row>
    <row r="169" spans="1:14" ht="39" customHeight="1" x14ac:dyDescent="0.2">
      <c r="A169" s="9" t="s">
        <v>988</v>
      </c>
      <c r="B169" s="9" t="s">
        <v>396</v>
      </c>
      <c r="C169" s="9" t="s">
        <v>24</v>
      </c>
      <c r="D169" s="9" t="s">
        <v>397</v>
      </c>
      <c r="E169" s="10" t="s">
        <v>26</v>
      </c>
      <c r="F169" s="25">
        <v>67.98</v>
      </c>
      <c r="G169" s="11">
        <v>42.29</v>
      </c>
      <c r="H169" s="11">
        <f t="shared" si="37"/>
        <v>38.93</v>
      </c>
      <c r="I169" s="11">
        <f t="shared" si="38"/>
        <v>2646.46</v>
      </c>
      <c r="J169" s="11">
        <f>(TRUNC(H169 * L14,2) + H169)</f>
        <v>46.84</v>
      </c>
      <c r="K169" s="11">
        <f>TRUNC(F169 * J169,2)</f>
        <v>3184.18</v>
      </c>
      <c r="L169" s="12">
        <f>K169 / L13</f>
        <v>1.0979931034482756E-3</v>
      </c>
      <c r="M169" s="35"/>
      <c r="N169" s="11">
        <f t="shared" si="39"/>
        <v>0</v>
      </c>
    </row>
    <row r="170" spans="1:14" ht="24" customHeight="1" x14ac:dyDescent="0.2">
      <c r="A170" s="4" t="s">
        <v>989</v>
      </c>
      <c r="B170" s="4" t="s">
        <v>12</v>
      </c>
      <c r="C170" s="4"/>
      <c r="D170" s="4" t="s">
        <v>398</v>
      </c>
      <c r="E170" s="5"/>
      <c r="F170" s="27"/>
      <c r="G170" s="6"/>
      <c r="H170" s="6"/>
      <c r="I170" s="7">
        <f>SUM(I171)</f>
        <v>6957.22</v>
      </c>
      <c r="J170" s="7"/>
      <c r="K170" s="7">
        <f>SUM(K171)</f>
        <v>8371.68</v>
      </c>
      <c r="L170" s="8">
        <f>K170 / L13</f>
        <v>2.8867862068965512E-3</v>
      </c>
      <c r="M170" s="34"/>
      <c r="N170" s="7">
        <f>SUM(N171)</f>
        <v>0</v>
      </c>
    </row>
    <row r="171" spans="1:14" ht="24" customHeight="1" x14ac:dyDescent="0.2">
      <c r="A171" s="9" t="s">
        <v>990</v>
      </c>
      <c r="B171" s="9" t="s">
        <v>399</v>
      </c>
      <c r="C171" s="9" t="s">
        <v>24</v>
      </c>
      <c r="D171" s="9" t="s">
        <v>400</v>
      </c>
      <c r="E171" s="10" t="s">
        <v>69</v>
      </c>
      <c r="F171" s="25">
        <v>371.25</v>
      </c>
      <c r="G171" s="11">
        <v>20.36</v>
      </c>
      <c r="H171" s="11">
        <f t="shared" si="37"/>
        <v>18.739999999999998</v>
      </c>
      <c r="I171" s="11">
        <f t="shared" si="38"/>
        <v>6957.22</v>
      </c>
      <c r="J171" s="11">
        <f>(TRUNC(H171 * L14,2) + H171)</f>
        <v>22.549999999999997</v>
      </c>
      <c r="K171" s="11">
        <f>TRUNC(F171 * J171,2)</f>
        <v>8371.68</v>
      </c>
      <c r="L171" s="12">
        <f>K171 / L13</f>
        <v>2.8867862068965512E-3</v>
      </c>
      <c r="M171" s="35"/>
      <c r="N171" s="11">
        <f t="shared" si="39"/>
        <v>0</v>
      </c>
    </row>
    <row r="172" spans="1:14" ht="24" customHeight="1" x14ac:dyDescent="0.2">
      <c r="A172" s="4">
        <v>10</v>
      </c>
      <c r="B172" s="4" t="s">
        <v>12</v>
      </c>
      <c r="C172" s="4"/>
      <c r="D172" s="4" t="s">
        <v>401</v>
      </c>
      <c r="E172" s="5"/>
      <c r="F172" s="27"/>
      <c r="G172" s="6"/>
      <c r="H172" s="6"/>
      <c r="I172" s="7">
        <f>I173</f>
        <v>34109.46</v>
      </c>
      <c r="J172" s="7"/>
      <c r="K172" s="7">
        <f>K173</f>
        <v>41047.040000000001</v>
      </c>
      <c r="L172" s="8">
        <f>K172 / L13</f>
        <v>1.4154151724137929E-2</v>
      </c>
      <c r="M172" s="34"/>
      <c r="N172" s="7">
        <f>N173</f>
        <v>0</v>
      </c>
    </row>
    <row r="173" spans="1:14" ht="24" customHeight="1" x14ac:dyDescent="0.2">
      <c r="A173" s="4" t="s">
        <v>991</v>
      </c>
      <c r="B173" s="4" t="s">
        <v>12</v>
      </c>
      <c r="C173" s="4"/>
      <c r="D173" s="4" t="s">
        <v>371</v>
      </c>
      <c r="E173" s="5"/>
      <c r="F173" s="27"/>
      <c r="G173" s="6"/>
      <c r="H173" s="6"/>
      <c r="I173" s="7">
        <f>SUM(I174)</f>
        <v>34109.46</v>
      </c>
      <c r="J173" s="7"/>
      <c r="K173" s="7">
        <f>SUM(K174)</f>
        <v>41047.040000000001</v>
      </c>
      <c r="L173" s="8">
        <f>K173 / L13</f>
        <v>1.4154151724137929E-2</v>
      </c>
      <c r="M173" s="34"/>
      <c r="N173" s="7">
        <f>SUM(N174)</f>
        <v>0</v>
      </c>
    </row>
    <row r="174" spans="1:14" ht="39" customHeight="1" x14ac:dyDescent="0.2">
      <c r="A174" s="9" t="s">
        <v>992</v>
      </c>
      <c r="B174" s="9" t="s">
        <v>402</v>
      </c>
      <c r="C174" s="9" t="s">
        <v>34</v>
      </c>
      <c r="D174" s="9" t="s">
        <v>403</v>
      </c>
      <c r="E174" s="10" t="s">
        <v>51</v>
      </c>
      <c r="F174" s="25">
        <v>57.9</v>
      </c>
      <c r="G174" s="11">
        <v>639.83000000000004</v>
      </c>
      <c r="H174" s="11">
        <f t="shared" ref="H174" si="40">TRUNC(G174*$L$1,2)</f>
        <v>589.11</v>
      </c>
      <c r="I174" s="11">
        <f t="shared" ref="I174" si="41">TRUNC(F174 * H174,2)</f>
        <v>34109.46</v>
      </c>
      <c r="J174" s="11">
        <f>(TRUNC(H174 * L14,2) + H174)</f>
        <v>708.93000000000006</v>
      </c>
      <c r="K174" s="11">
        <f>TRUNC(F174 * J174,2)</f>
        <v>41047.040000000001</v>
      </c>
      <c r="L174" s="12">
        <f>K174 / L13</f>
        <v>1.4154151724137929E-2</v>
      </c>
      <c r="M174" s="35"/>
      <c r="N174" s="11">
        <f t="shared" ref="N174" si="42">TRUNC(F174 * M174,2)</f>
        <v>0</v>
      </c>
    </row>
    <row r="175" spans="1:14" ht="24" customHeight="1" x14ac:dyDescent="0.2">
      <c r="A175" s="4">
        <v>11</v>
      </c>
      <c r="B175" s="4" t="s">
        <v>12</v>
      </c>
      <c r="C175" s="4"/>
      <c r="D175" s="4" t="s">
        <v>404</v>
      </c>
      <c r="E175" s="5"/>
      <c r="F175" s="27"/>
      <c r="G175" s="6"/>
      <c r="H175" s="6"/>
      <c r="I175" s="7">
        <f>I176</f>
        <v>34890.879999999997</v>
      </c>
      <c r="J175" s="7"/>
      <c r="K175" s="7">
        <f>K176</f>
        <v>41987.51</v>
      </c>
      <c r="L175" s="8">
        <f>K175 / L13</f>
        <v>1.447845172413793E-2</v>
      </c>
      <c r="M175" s="34"/>
      <c r="N175" s="7">
        <f>N176</f>
        <v>0</v>
      </c>
    </row>
    <row r="176" spans="1:14" ht="24" customHeight="1" x14ac:dyDescent="0.2">
      <c r="A176" s="4" t="s">
        <v>993</v>
      </c>
      <c r="B176" s="4" t="s">
        <v>12</v>
      </c>
      <c r="C176" s="4"/>
      <c r="D176" s="4" t="s">
        <v>405</v>
      </c>
      <c r="E176" s="5"/>
      <c r="F176" s="27"/>
      <c r="G176" s="6"/>
      <c r="H176" s="6"/>
      <c r="I176" s="7">
        <f>SUM(I177)</f>
        <v>34890.879999999997</v>
      </c>
      <c r="J176" s="7"/>
      <c r="K176" s="7">
        <f>SUM(K177)</f>
        <v>41987.51</v>
      </c>
      <c r="L176" s="8">
        <f>K176 / L13</f>
        <v>1.447845172413793E-2</v>
      </c>
      <c r="M176" s="34"/>
      <c r="N176" s="7">
        <f>SUM(N177)</f>
        <v>0</v>
      </c>
    </row>
    <row r="177" spans="1:14" ht="39" customHeight="1" x14ac:dyDescent="0.2">
      <c r="A177" s="9" t="s">
        <v>994</v>
      </c>
      <c r="B177" s="9" t="s">
        <v>406</v>
      </c>
      <c r="C177" s="9" t="s">
        <v>34</v>
      </c>
      <c r="D177" s="9" t="s">
        <v>407</v>
      </c>
      <c r="E177" s="10" t="s">
        <v>26</v>
      </c>
      <c r="F177" s="25">
        <v>528.80999999999995</v>
      </c>
      <c r="G177" s="11">
        <v>71.67</v>
      </c>
      <c r="H177" s="11">
        <f t="shared" ref="H177" si="43">TRUNC(G177*$L$1,2)</f>
        <v>65.98</v>
      </c>
      <c r="I177" s="11">
        <f t="shared" ref="I177" si="44">TRUNC(F177 * H177,2)</f>
        <v>34890.879999999997</v>
      </c>
      <c r="J177" s="11">
        <f>(TRUNC(H177 * L14,2) + H177)</f>
        <v>79.400000000000006</v>
      </c>
      <c r="K177" s="11">
        <f>TRUNC(F177 * J177,2)</f>
        <v>41987.51</v>
      </c>
      <c r="L177" s="12">
        <f>K177 / L13</f>
        <v>1.447845172413793E-2</v>
      </c>
      <c r="M177" s="35"/>
      <c r="N177" s="11">
        <f t="shared" ref="N177" si="45">TRUNC(F177 * M177,2)</f>
        <v>0</v>
      </c>
    </row>
    <row r="178" spans="1:14" ht="24" customHeight="1" x14ac:dyDescent="0.2">
      <c r="A178" s="4">
        <v>12</v>
      </c>
      <c r="B178" s="4" t="s">
        <v>12</v>
      </c>
      <c r="C178" s="4"/>
      <c r="D178" s="4" t="s">
        <v>408</v>
      </c>
      <c r="E178" s="5"/>
      <c r="F178" s="27"/>
      <c r="G178" s="6"/>
      <c r="H178" s="6"/>
      <c r="I178" s="7">
        <f>SUM(I179,I185,I188)</f>
        <v>78418.47</v>
      </c>
      <c r="J178" s="7"/>
      <c r="K178" s="7">
        <f>SUM(K179,K185,K188)</f>
        <v>94345.11</v>
      </c>
      <c r="L178" s="8">
        <f>K178 / L13</f>
        <v>3.2532796551724134E-2</v>
      </c>
      <c r="M178" s="34"/>
      <c r="N178" s="7">
        <f>SUM(N179,N185,N188)</f>
        <v>0</v>
      </c>
    </row>
    <row r="179" spans="1:14" ht="24" customHeight="1" x14ac:dyDescent="0.2">
      <c r="A179" s="4" t="s">
        <v>995</v>
      </c>
      <c r="B179" s="4" t="s">
        <v>12</v>
      </c>
      <c r="C179" s="4"/>
      <c r="D179" s="4" t="s">
        <v>409</v>
      </c>
      <c r="E179" s="5"/>
      <c r="F179" s="27"/>
      <c r="G179" s="6"/>
      <c r="H179" s="6"/>
      <c r="I179" s="7">
        <f>SUM(I180:I184)</f>
        <v>58300.27</v>
      </c>
      <c r="J179" s="7"/>
      <c r="K179" s="7">
        <f>SUM(K180:K184)</f>
        <v>70139.08</v>
      </c>
      <c r="L179" s="8">
        <f>K179 / L13</f>
        <v>2.4185889655172411E-2</v>
      </c>
      <c r="M179" s="34"/>
      <c r="N179" s="7">
        <f>SUM(N180:N184)</f>
        <v>0</v>
      </c>
    </row>
    <row r="180" spans="1:14" ht="26.1" customHeight="1" x14ac:dyDescent="0.2">
      <c r="A180" s="9" t="s">
        <v>996</v>
      </c>
      <c r="B180" s="9" t="s">
        <v>410</v>
      </c>
      <c r="C180" s="9" t="s">
        <v>34</v>
      </c>
      <c r="D180" s="9" t="s">
        <v>411</v>
      </c>
      <c r="E180" s="10" t="s">
        <v>26</v>
      </c>
      <c r="F180" s="25">
        <v>715.44</v>
      </c>
      <c r="G180" s="11">
        <v>4.49</v>
      </c>
      <c r="H180" s="11">
        <f t="shared" ref="H180:H192" si="46">TRUNC(G180*$L$1,2)</f>
        <v>4.13</v>
      </c>
      <c r="I180" s="11">
        <f t="shared" ref="I180:I192" si="47">TRUNC(F180 * H180,2)</f>
        <v>2954.76</v>
      </c>
      <c r="J180" s="11">
        <f>(TRUNC(H180 * L14,2) + H180)</f>
        <v>4.97</v>
      </c>
      <c r="K180" s="11">
        <f>TRUNC(F180 * J180,2)</f>
        <v>3555.73</v>
      </c>
      <c r="L180" s="12">
        <f>K180 / L13</f>
        <v>1.2261137931034482E-3</v>
      </c>
      <c r="M180" s="35"/>
      <c r="N180" s="11">
        <f t="shared" ref="N180:N192" si="48">TRUNC(F180 * M180,2)</f>
        <v>0</v>
      </c>
    </row>
    <row r="181" spans="1:14" ht="26.1" customHeight="1" x14ac:dyDescent="0.2">
      <c r="A181" s="9" t="s">
        <v>997</v>
      </c>
      <c r="B181" s="9" t="s">
        <v>412</v>
      </c>
      <c r="C181" s="9" t="s">
        <v>34</v>
      </c>
      <c r="D181" s="9" t="s">
        <v>413</v>
      </c>
      <c r="E181" s="10" t="s">
        <v>26</v>
      </c>
      <c r="F181" s="25">
        <v>1349.77</v>
      </c>
      <c r="G181" s="11">
        <v>12.67</v>
      </c>
      <c r="H181" s="11">
        <f t="shared" si="46"/>
        <v>11.66</v>
      </c>
      <c r="I181" s="11">
        <f t="shared" si="47"/>
        <v>15738.31</v>
      </c>
      <c r="J181" s="11">
        <f>(TRUNC(H181 * L14,2) + H181)</f>
        <v>14.030000000000001</v>
      </c>
      <c r="K181" s="11">
        <f>TRUNC(F181 * J181,2)</f>
        <v>18937.27</v>
      </c>
      <c r="L181" s="12">
        <f>K181 / L13</f>
        <v>6.530093103448275E-3</v>
      </c>
      <c r="M181" s="35"/>
      <c r="N181" s="11">
        <f t="shared" si="48"/>
        <v>0</v>
      </c>
    </row>
    <row r="182" spans="1:14" ht="26.1" customHeight="1" x14ac:dyDescent="0.2">
      <c r="A182" s="9" t="s">
        <v>998</v>
      </c>
      <c r="B182" s="9" t="s">
        <v>414</v>
      </c>
      <c r="C182" s="9" t="s">
        <v>34</v>
      </c>
      <c r="D182" s="9" t="s">
        <v>415</v>
      </c>
      <c r="E182" s="10" t="s">
        <v>26</v>
      </c>
      <c r="F182" s="25">
        <v>715.44</v>
      </c>
      <c r="G182" s="11">
        <v>20.6</v>
      </c>
      <c r="H182" s="11">
        <f t="shared" si="46"/>
        <v>18.96</v>
      </c>
      <c r="I182" s="11">
        <f t="shared" si="47"/>
        <v>13564.74</v>
      </c>
      <c r="J182" s="11">
        <f>(TRUNC(H182 * L14,2) + H182)</f>
        <v>22.810000000000002</v>
      </c>
      <c r="K182" s="11">
        <f>TRUNC(F182 * J182,2)</f>
        <v>16319.18</v>
      </c>
      <c r="L182" s="12">
        <f>K182 / L13</f>
        <v>5.627303448275861E-3</v>
      </c>
      <c r="M182" s="35"/>
      <c r="N182" s="11">
        <f t="shared" si="48"/>
        <v>0</v>
      </c>
    </row>
    <row r="183" spans="1:14" ht="26.1" customHeight="1" x14ac:dyDescent="0.2">
      <c r="A183" s="9" t="s">
        <v>999</v>
      </c>
      <c r="B183" s="9" t="s">
        <v>416</v>
      </c>
      <c r="C183" s="9" t="s">
        <v>34</v>
      </c>
      <c r="D183" s="9" t="s">
        <v>417</v>
      </c>
      <c r="E183" s="10" t="s">
        <v>26</v>
      </c>
      <c r="F183" s="25">
        <v>1349.77</v>
      </c>
      <c r="G183" s="11">
        <v>10.07</v>
      </c>
      <c r="H183" s="11">
        <f t="shared" si="46"/>
        <v>9.27</v>
      </c>
      <c r="I183" s="11">
        <f t="shared" si="47"/>
        <v>12512.36</v>
      </c>
      <c r="J183" s="11">
        <f>(TRUNC(H183 * L14,2) + H183)</f>
        <v>11.149999999999999</v>
      </c>
      <c r="K183" s="11">
        <f>TRUNC(F183 * J183,2)</f>
        <v>15049.93</v>
      </c>
      <c r="L183" s="12">
        <f>K183 / L13</f>
        <v>5.1896310344827579E-3</v>
      </c>
      <c r="M183" s="35"/>
      <c r="N183" s="11">
        <f t="shared" si="48"/>
        <v>0</v>
      </c>
    </row>
    <row r="184" spans="1:14" ht="26.1" customHeight="1" x14ac:dyDescent="0.2">
      <c r="A184" s="9" t="s">
        <v>1000</v>
      </c>
      <c r="B184" s="9" t="s">
        <v>418</v>
      </c>
      <c r="C184" s="9" t="s">
        <v>34</v>
      </c>
      <c r="D184" s="9" t="s">
        <v>419</v>
      </c>
      <c r="E184" s="10" t="s">
        <v>26</v>
      </c>
      <c r="F184" s="25">
        <v>1021.14</v>
      </c>
      <c r="G184" s="11">
        <v>14.4</v>
      </c>
      <c r="H184" s="11">
        <f t="shared" si="46"/>
        <v>13.25</v>
      </c>
      <c r="I184" s="11">
        <f t="shared" si="47"/>
        <v>13530.1</v>
      </c>
      <c r="J184" s="11">
        <f>(TRUNC(H184 * L14,2) + H184)</f>
        <v>15.94</v>
      </c>
      <c r="K184" s="11">
        <f>TRUNC(F184 * J184,2)</f>
        <v>16276.97</v>
      </c>
      <c r="L184" s="12">
        <f>K184 / L13</f>
        <v>5.6127482758620674E-3</v>
      </c>
      <c r="M184" s="35"/>
      <c r="N184" s="11">
        <f t="shared" si="48"/>
        <v>0</v>
      </c>
    </row>
    <row r="185" spans="1:14" ht="24" customHeight="1" x14ac:dyDescent="0.2">
      <c r="A185" s="4" t="s">
        <v>1001</v>
      </c>
      <c r="B185" s="4" t="s">
        <v>12</v>
      </c>
      <c r="C185" s="4"/>
      <c r="D185" s="4" t="s">
        <v>420</v>
      </c>
      <c r="E185" s="5"/>
      <c r="F185" s="27"/>
      <c r="G185" s="6"/>
      <c r="H185" s="6"/>
      <c r="I185" s="7">
        <f>SUM(I186:I187)</f>
        <v>17487.739999999998</v>
      </c>
      <c r="J185" s="7"/>
      <c r="K185" s="7">
        <f>SUM(K186:K187)</f>
        <v>21041.34</v>
      </c>
      <c r="L185" s="8">
        <f>K185 / L13</f>
        <v>7.2556344827586199E-3</v>
      </c>
      <c r="M185" s="34"/>
      <c r="N185" s="7">
        <f>SUM(N186:N187)</f>
        <v>0</v>
      </c>
    </row>
    <row r="186" spans="1:14" ht="26.1" customHeight="1" x14ac:dyDescent="0.2">
      <c r="A186" s="9" t="s">
        <v>1002</v>
      </c>
      <c r="B186" s="9" t="s">
        <v>421</v>
      </c>
      <c r="C186" s="9" t="s">
        <v>34</v>
      </c>
      <c r="D186" s="9" t="s">
        <v>422</v>
      </c>
      <c r="E186" s="10" t="s">
        <v>26</v>
      </c>
      <c r="F186" s="25">
        <v>528.80999999999995</v>
      </c>
      <c r="G186" s="11">
        <v>23.26</v>
      </c>
      <c r="H186" s="11">
        <f t="shared" si="46"/>
        <v>21.41</v>
      </c>
      <c r="I186" s="11">
        <f t="shared" si="47"/>
        <v>11321.82</v>
      </c>
      <c r="J186" s="11">
        <f>(TRUNC(H186 * L14,2) + H186)</f>
        <v>25.759999999999998</v>
      </c>
      <c r="K186" s="11">
        <f>TRUNC(F186 * J186,2)</f>
        <v>13622.14</v>
      </c>
      <c r="L186" s="12">
        <f>K186 / L13</f>
        <v>4.6972896551724132E-3</v>
      </c>
      <c r="M186" s="35"/>
      <c r="N186" s="11">
        <f t="shared" si="48"/>
        <v>0</v>
      </c>
    </row>
    <row r="187" spans="1:14" ht="26.1" customHeight="1" x14ac:dyDescent="0.2">
      <c r="A187" s="9" t="s">
        <v>1003</v>
      </c>
      <c r="B187" s="9" t="s">
        <v>423</v>
      </c>
      <c r="C187" s="9" t="s">
        <v>34</v>
      </c>
      <c r="D187" s="9" t="s">
        <v>424</v>
      </c>
      <c r="E187" s="10" t="s">
        <v>26</v>
      </c>
      <c r="F187" s="25">
        <v>528.80999999999995</v>
      </c>
      <c r="G187" s="11">
        <v>12.67</v>
      </c>
      <c r="H187" s="11">
        <f t="shared" si="46"/>
        <v>11.66</v>
      </c>
      <c r="I187" s="11">
        <f t="shared" si="47"/>
        <v>6165.92</v>
      </c>
      <c r="J187" s="11">
        <f>(TRUNC(H187 * L14,2) + H187)</f>
        <v>14.030000000000001</v>
      </c>
      <c r="K187" s="11">
        <f>TRUNC(F187 * J187,2)</f>
        <v>7419.2</v>
      </c>
      <c r="L187" s="12">
        <f>K187 / L13</f>
        <v>2.5583448275862063E-3</v>
      </c>
      <c r="M187" s="35"/>
      <c r="N187" s="11">
        <f t="shared" si="48"/>
        <v>0</v>
      </c>
    </row>
    <row r="188" spans="1:14" ht="24" customHeight="1" x14ac:dyDescent="0.2">
      <c r="A188" s="4" t="s">
        <v>1004</v>
      </c>
      <c r="B188" s="4" t="s">
        <v>12</v>
      </c>
      <c r="C188" s="4"/>
      <c r="D188" s="4" t="s">
        <v>284</v>
      </c>
      <c r="E188" s="5"/>
      <c r="F188" s="27"/>
      <c r="G188" s="6"/>
      <c r="H188" s="6"/>
      <c r="I188" s="7">
        <f>SUM(I189:I190)</f>
        <v>2630.46</v>
      </c>
      <c r="J188" s="7"/>
      <c r="K188" s="7">
        <f>SUM(K189:K190)</f>
        <v>3164.69</v>
      </c>
      <c r="L188" s="8">
        <f>K188 / L13</f>
        <v>1.0912724137931032E-3</v>
      </c>
      <c r="M188" s="34"/>
      <c r="N188" s="7">
        <f>SUM(N189:N190)</f>
        <v>0</v>
      </c>
    </row>
    <row r="189" spans="1:14" ht="26.1" customHeight="1" x14ac:dyDescent="0.2">
      <c r="A189" s="9" t="s">
        <v>1005</v>
      </c>
      <c r="B189" s="9" t="s">
        <v>425</v>
      </c>
      <c r="C189" s="9" t="s">
        <v>34</v>
      </c>
      <c r="D189" s="9" t="s">
        <v>426</v>
      </c>
      <c r="E189" s="10" t="s">
        <v>26</v>
      </c>
      <c r="F189" s="25">
        <v>61.69</v>
      </c>
      <c r="G189" s="11">
        <v>27.54</v>
      </c>
      <c r="H189" s="11">
        <f t="shared" si="46"/>
        <v>25.35</v>
      </c>
      <c r="I189" s="11">
        <f t="shared" si="47"/>
        <v>1563.84</v>
      </c>
      <c r="J189" s="11">
        <f>(TRUNC(H189 * L14,2) + H189)</f>
        <v>30.5</v>
      </c>
      <c r="K189" s="11">
        <f>TRUNC(F189 * J189,2)</f>
        <v>1881.54</v>
      </c>
      <c r="L189" s="12">
        <f>K189 / L13</f>
        <v>6.4880689655172406E-4</v>
      </c>
      <c r="M189" s="35"/>
      <c r="N189" s="11">
        <f t="shared" si="48"/>
        <v>0</v>
      </c>
    </row>
    <row r="190" spans="1:14" ht="39" customHeight="1" x14ac:dyDescent="0.2">
      <c r="A190" s="9" t="s">
        <v>1006</v>
      </c>
      <c r="B190" s="9" t="s">
        <v>427</v>
      </c>
      <c r="C190" s="9" t="s">
        <v>34</v>
      </c>
      <c r="D190" s="9" t="s">
        <v>428</v>
      </c>
      <c r="E190" s="10" t="s">
        <v>26</v>
      </c>
      <c r="F190" s="25">
        <v>61.69</v>
      </c>
      <c r="G190" s="11">
        <v>18.78</v>
      </c>
      <c r="H190" s="11">
        <f t="shared" si="46"/>
        <v>17.29</v>
      </c>
      <c r="I190" s="11">
        <f t="shared" si="47"/>
        <v>1066.6199999999999</v>
      </c>
      <c r="J190" s="11">
        <f>(TRUNC(H190 * L14,2) + H190)</f>
        <v>20.799999999999997</v>
      </c>
      <c r="K190" s="11">
        <f>TRUNC(F190 * J190,2)</f>
        <v>1283.1500000000001</v>
      </c>
      <c r="L190" s="12">
        <f>K190 / L13</f>
        <v>4.4246551724137924E-4</v>
      </c>
      <c r="M190" s="35"/>
      <c r="N190" s="11">
        <f t="shared" si="48"/>
        <v>0</v>
      </c>
    </row>
    <row r="191" spans="1:14" ht="24" customHeight="1" x14ac:dyDescent="0.2">
      <c r="A191" s="4">
        <v>13</v>
      </c>
      <c r="B191" s="4" t="s">
        <v>12</v>
      </c>
      <c r="C191" s="4"/>
      <c r="D191" s="4" t="s">
        <v>429</v>
      </c>
      <c r="E191" s="5"/>
      <c r="F191" s="27"/>
      <c r="G191" s="6"/>
      <c r="H191" s="6"/>
      <c r="I191" s="7">
        <f>I192</f>
        <v>12103.34</v>
      </c>
      <c r="J191" s="7"/>
      <c r="K191" s="7">
        <f>K192</f>
        <v>14565.07</v>
      </c>
      <c r="L191" s="8">
        <f>K191 / L13</f>
        <v>5.0224379310344815E-3</v>
      </c>
      <c r="M191" s="34"/>
      <c r="N191" s="7">
        <f>N192</f>
        <v>0</v>
      </c>
    </row>
    <row r="192" spans="1:14" ht="24" customHeight="1" x14ac:dyDescent="0.2">
      <c r="A192" s="9" t="s">
        <v>1007</v>
      </c>
      <c r="B192" s="9" t="s">
        <v>430</v>
      </c>
      <c r="C192" s="9" t="s">
        <v>24</v>
      </c>
      <c r="D192" s="9" t="s">
        <v>431</v>
      </c>
      <c r="E192" s="10" t="s">
        <v>26</v>
      </c>
      <c r="F192" s="25">
        <v>19.8</v>
      </c>
      <c r="G192" s="11">
        <v>663.91</v>
      </c>
      <c r="H192" s="11">
        <f t="shared" si="46"/>
        <v>611.28</v>
      </c>
      <c r="I192" s="11">
        <f t="shared" si="47"/>
        <v>12103.34</v>
      </c>
      <c r="J192" s="11">
        <f>(TRUNC(H192 * L14,2) + H192)</f>
        <v>735.61</v>
      </c>
      <c r="K192" s="11">
        <f>TRUNC(F192 * J192,2)</f>
        <v>14565.07</v>
      </c>
      <c r="L192" s="12">
        <f>K192 / L13</f>
        <v>5.0224379310344815E-3</v>
      </c>
      <c r="M192" s="35"/>
      <c r="N192" s="11">
        <f t="shared" si="48"/>
        <v>0</v>
      </c>
    </row>
    <row r="193" spans="1:14" ht="24" customHeight="1" x14ac:dyDescent="0.2">
      <c r="A193" s="4">
        <v>14</v>
      </c>
      <c r="B193" s="4" t="s">
        <v>12</v>
      </c>
      <c r="C193" s="4"/>
      <c r="D193" s="4" t="s">
        <v>432</v>
      </c>
      <c r="E193" s="5"/>
      <c r="F193" s="27"/>
      <c r="G193" s="6"/>
      <c r="H193" s="6"/>
      <c r="I193" s="7">
        <f>SUM(I194,I196,I204)</f>
        <v>51494.320000000014</v>
      </c>
      <c r="J193" s="7"/>
      <c r="K193" s="7">
        <f>SUM(K194,K196,K204)</f>
        <v>61967.450000000004</v>
      </c>
      <c r="L193" s="8">
        <f>K193 / L13</f>
        <v>2.136808620689655E-2</v>
      </c>
      <c r="M193" s="34"/>
      <c r="N193" s="7">
        <f>SUM(N194,N196,N204)</f>
        <v>0</v>
      </c>
    </row>
    <row r="194" spans="1:14" ht="24" customHeight="1" x14ac:dyDescent="0.2">
      <c r="A194" s="4" t="s">
        <v>1008</v>
      </c>
      <c r="B194" s="4" t="s">
        <v>12</v>
      </c>
      <c r="C194" s="4"/>
      <c r="D194" s="4" t="s">
        <v>433</v>
      </c>
      <c r="E194" s="5"/>
      <c r="F194" s="27"/>
      <c r="G194" s="6"/>
      <c r="H194" s="6"/>
      <c r="I194" s="7">
        <f>I195</f>
        <v>294.27</v>
      </c>
      <c r="J194" s="7"/>
      <c r="K194" s="7">
        <f>K195</f>
        <v>354.12</v>
      </c>
      <c r="L194" s="8">
        <f>K194 / L13</f>
        <v>1.221103448275862E-4</v>
      </c>
      <c r="M194" s="34"/>
      <c r="N194" s="7">
        <f>N195</f>
        <v>0</v>
      </c>
    </row>
    <row r="195" spans="1:14" ht="26.1" customHeight="1" x14ac:dyDescent="0.2">
      <c r="A195" s="9" t="s">
        <v>1009</v>
      </c>
      <c r="B195" s="9" t="s">
        <v>434</v>
      </c>
      <c r="C195" s="9" t="s">
        <v>34</v>
      </c>
      <c r="D195" s="9" t="s">
        <v>435</v>
      </c>
      <c r="E195" s="10" t="s">
        <v>36</v>
      </c>
      <c r="F195" s="25">
        <v>3</v>
      </c>
      <c r="G195" s="11">
        <v>106.54</v>
      </c>
      <c r="H195" s="11">
        <f t="shared" ref="H195:H219" si="49">TRUNC(G195*$L$1,2)</f>
        <v>98.09</v>
      </c>
      <c r="I195" s="11">
        <f t="shared" ref="I195:I219" si="50">TRUNC(F195 * H195,2)</f>
        <v>294.27</v>
      </c>
      <c r="J195" s="11">
        <f>(TRUNC(H195 * L14,2) + H195)</f>
        <v>118.04</v>
      </c>
      <c r="K195" s="11">
        <f>TRUNC(F195 * J195,2)</f>
        <v>354.12</v>
      </c>
      <c r="L195" s="12">
        <f>K195 / L13</f>
        <v>1.221103448275862E-4</v>
      </c>
      <c r="M195" s="35"/>
      <c r="N195" s="11">
        <f t="shared" ref="N195:N219" si="51">TRUNC(F195 * M195,2)</f>
        <v>0</v>
      </c>
    </row>
    <row r="196" spans="1:14" ht="24" customHeight="1" x14ac:dyDescent="0.2">
      <c r="A196" s="4" t="s">
        <v>1010</v>
      </c>
      <c r="B196" s="4" t="s">
        <v>12</v>
      </c>
      <c r="C196" s="4"/>
      <c r="D196" s="4" t="s">
        <v>436</v>
      </c>
      <c r="E196" s="5"/>
      <c r="F196" s="27"/>
      <c r="G196" s="6"/>
      <c r="H196" s="6"/>
      <c r="I196" s="7">
        <f>SUM(I197:I203)</f>
        <v>12668.210000000001</v>
      </c>
      <c r="J196" s="7"/>
      <c r="K196" s="7">
        <f>SUM(K197:K203)</f>
        <v>15244.82</v>
      </c>
      <c r="L196" s="8">
        <f>K196 / L13</f>
        <v>5.2568344827586197E-3</v>
      </c>
      <c r="M196" s="34"/>
      <c r="N196" s="7">
        <f>SUM(N197:N203)</f>
        <v>0</v>
      </c>
    </row>
    <row r="197" spans="1:14" ht="51.95" customHeight="1" x14ac:dyDescent="0.2">
      <c r="A197" s="9" t="s">
        <v>1011</v>
      </c>
      <c r="B197" s="9" t="s">
        <v>437</v>
      </c>
      <c r="C197" s="9" t="s">
        <v>34</v>
      </c>
      <c r="D197" s="9" t="s">
        <v>438</v>
      </c>
      <c r="E197" s="10" t="s">
        <v>36</v>
      </c>
      <c r="F197" s="25">
        <v>7</v>
      </c>
      <c r="G197" s="11">
        <v>519.25</v>
      </c>
      <c r="H197" s="11">
        <f t="shared" si="49"/>
        <v>478.09</v>
      </c>
      <c r="I197" s="11">
        <f t="shared" si="50"/>
        <v>3346.63</v>
      </c>
      <c r="J197" s="11">
        <f>(TRUNC(H197 * L14,2) + H197)</f>
        <v>575.32999999999993</v>
      </c>
      <c r="K197" s="11">
        <f t="shared" ref="K197:K203" si="52">TRUNC(F197 * J197,2)</f>
        <v>4027.31</v>
      </c>
      <c r="L197" s="12">
        <f>K197 / L13</f>
        <v>1.3887275862068964E-3</v>
      </c>
      <c r="M197" s="35"/>
      <c r="N197" s="11">
        <f t="shared" si="51"/>
        <v>0</v>
      </c>
    </row>
    <row r="198" spans="1:14" ht="26.1" customHeight="1" x14ac:dyDescent="0.2">
      <c r="A198" s="9" t="s">
        <v>1012</v>
      </c>
      <c r="B198" s="9" t="s">
        <v>439</v>
      </c>
      <c r="C198" s="9" t="s">
        <v>19</v>
      </c>
      <c r="D198" s="9" t="s">
        <v>440</v>
      </c>
      <c r="E198" s="10" t="s">
        <v>171</v>
      </c>
      <c r="F198" s="25">
        <v>1</v>
      </c>
      <c r="G198" s="11">
        <v>1064.22</v>
      </c>
      <c r="H198" s="11">
        <f t="shared" si="49"/>
        <v>979.87</v>
      </c>
      <c r="I198" s="11">
        <f t="shared" si="50"/>
        <v>979.87</v>
      </c>
      <c r="J198" s="11">
        <f>(TRUNC(H198 * L14,2) + H198)</f>
        <v>1179.17</v>
      </c>
      <c r="K198" s="11">
        <f t="shared" si="52"/>
        <v>1179.17</v>
      </c>
      <c r="L198" s="12">
        <f>K198 / L13</f>
        <v>4.0661034482758615E-4</v>
      </c>
      <c r="M198" s="35"/>
      <c r="N198" s="11">
        <f t="shared" si="51"/>
        <v>0</v>
      </c>
    </row>
    <row r="199" spans="1:14" ht="65.099999999999994" customHeight="1" x14ac:dyDescent="0.2">
      <c r="A199" s="9" t="s">
        <v>1013</v>
      </c>
      <c r="B199" s="9" t="s">
        <v>441</v>
      </c>
      <c r="C199" s="9" t="s">
        <v>34</v>
      </c>
      <c r="D199" s="9" t="s">
        <v>442</v>
      </c>
      <c r="E199" s="10" t="s">
        <v>36</v>
      </c>
      <c r="F199" s="25">
        <v>15</v>
      </c>
      <c r="G199" s="11">
        <v>414</v>
      </c>
      <c r="H199" s="11">
        <f t="shared" si="49"/>
        <v>381.18</v>
      </c>
      <c r="I199" s="11">
        <f t="shared" si="50"/>
        <v>5717.7</v>
      </c>
      <c r="J199" s="11">
        <f>(TRUNC(H199 * L14,2) + H199)</f>
        <v>458.71000000000004</v>
      </c>
      <c r="K199" s="11">
        <f t="shared" si="52"/>
        <v>6880.65</v>
      </c>
      <c r="L199" s="12">
        <f>K199 / L13</f>
        <v>2.3726379310344821E-3</v>
      </c>
      <c r="M199" s="35"/>
      <c r="N199" s="11">
        <f t="shared" si="51"/>
        <v>0</v>
      </c>
    </row>
    <row r="200" spans="1:14" ht="51.95" customHeight="1" x14ac:dyDescent="0.2">
      <c r="A200" s="9" t="s">
        <v>1014</v>
      </c>
      <c r="B200" s="9" t="s">
        <v>443</v>
      </c>
      <c r="C200" s="9" t="s">
        <v>34</v>
      </c>
      <c r="D200" s="9" t="s">
        <v>444</v>
      </c>
      <c r="E200" s="10" t="s">
        <v>36</v>
      </c>
      <c r="F200" s="25">
        <v>1</v>
      </c>
      <c r="G200" s="11">
        <v>863.41</v>
      </c>
      <c r="H200" s="11">
        <f t="shared" si="49"/>
        <v>794.97</v>
      </c>
      <c r="I200" s="11">
        <f t="shared" si="50"/>
        <v>794.97</v>
      </c>
      <c r="J200" s="11">
        <f>(TRUNC(H200 * L14,2) + H200)</f>
        <v>956.66000000000008</v>
      </c>
      <c r="K200" s="11">
        <f t="shared" si="52"/>
        <v>956.66</v>
      </c>
      <c r="L200" s="12">
        <f>K200 / L13</f>
        <v>3.2988275862068958E-4</v>
      </c>
      <c r="M200" s="35"/>
      <c r="N200" s="11">
        <f t="shared" si="51"/>
        <v>0</v>
      </c>
    </row>
    <row r="201" spans="1:14" ht="39" customHeight="1" x14ac:dyDescent="0.2">
      <c r="A201" s="9" t="s">
        <v>1015</v>
      </c>
      <c r="B201" s="9" t="s">
        <v>445</v>
      </c>
      <c r="C201" s="9" t="s">
        <v>446</v>
      </c>
      <c r="D201" s="9" t="s">
        <v>447</v>
      </c>
      <c r="E201" s="10" t="s">
        <v>448</v>
      </c>
      <c r="F201" s="25">
        <v>1</v>
      </c>
      <c r="G201" s="11">
        <v>567.87</v>
      </c>
      <c r="H201" s="11">
        <f t="shared" si="49"/>
        <v>522.86</v>
      </c>
      <c r="I201" s="11">
        <f t="shared" si="50"/>
        <v>522.86</v>
      </c>
      <c r="J201" s="11">
        <f>(TRUNC(H201 * L14,2) + H201)</f>
        <v>629.20000000000005</v>
      </c>
      <c r="K201" s="11">
        <f t="shared" si="52"/>
        <v>629.20000000000005</v>
      </c>
      <c r="L201" s="12">
        <f>K201 / L13</f>
        <v>2.1696551724137929E-4</v>
      </c>
      <c r="M201" s="35"/>
      <c r="N201" s="11">
        <f t="shared" si="51"/>
        <v>0</v>
      </c>
    </row>
    <row r="202" spans="1:14" ht="39" customHeight="1" x14ac:dyDescent="0.2">
      <c r="A202" s="9" t="s">
        <v>1016</v>
      </c>
      <c r="B202" s="9" t="s">
        <v>449</v>
      </c>
      <c r="C202" s="9" t="s">
        <v>34</v>
      </c>
      <c r="D202" s="9" t="s">
        <v>450</v>
      </c>
      <c r="E202" s="10" t="s">
        <v>36</v>
      </c>
      <c r="F202" s="25">
        <v>3</v>
      </c>
      <c r="G202" s="11">
        <v>143.94999999999999</v>
      </c>
      <c r="H202" s="11">
        <f t="shared" si="49"/>
        <v>132.54</v>
      </c>
      <c r="I202" s="11">
        <f t="shared" si="50"/>
        <v>397.62</v>
      </c>
      <c r="J202" s="11">
        <f>(TRUNC(H202 * L14,2) + H202)</f>
        <v>159.48999999999998</v>
      </c>
      <c r="K202" s="11">
        <f t="shared" si="52"/>
        <v>478.47</v>
      </c>
      <c r="L202" s="12">
        <f>K202 / L13</f>
        <v>1.6498965517241379E-4</v>
      </c>
      <c r="M202" s="35"/>
      <c r="N202" s="11">
        <f t="shared" si="51"/>
        <v>0</v>
      </c>
    </row>
    <row r="203" spans="1:14" ht="24" customHeight="1" x14ac:dyDescent="0.2">
      <c r="A203" s="9" t="s">
        <v>1017</v>
      </c>
      <c r="B203" s="9" t="s">
        <v>451</v>
      </c>
      <c r="C203" s="9" t="s">
        <v>19</v>
      </c>
      <c r="D203" s="9" t="s">
        <v>452</v>
      </c>
      <c r="E203" s="10" t="s">
        <v>171</v>
      </c>
      <c r="F203" s="25">
        <v>8</v>
      </c>
      <c r="G203" s="11">
        <v>123.35</v>
      </c>
      <c r="H203" s="11">
        <f t="shared" si="49"/>
        <v>113.57</v>
      </c>
      <c r="I203" s="11">
        <f t="shared" si="50"/>
        <v>908.56</v>
      </c>
      <c r="J203" s="11">
        <f>(TRUNC(H203 * L14,2) + H203)</f>
        <v>136.66999999999999</v>
      </c>
      <c r="K203" s="11">
        <f t="shared" si="52"/>
        <v>1093.3599999999999</v>
      </c>
      <c r="L203" s="12">
        <f>K203 / L13</f>
        <v>3.7702068965517232E-4</v>
      </c>
      <c r="M203" s="35"/>
      <c r="N203" s="11">
        <f t="shared" si="51"/>
        <v>0</v>
      </c>
    </row>
    <row r="204" spans="1:14" ht="24" customHeight="1" x14ac:dyDescent="0.2">
      <c r="A204" s="4" t="s">
        <v>1018</v>
      </c>
      <c r="B204" s="4" t="s">
        <v>12</v>
      </c>
      <c r="C204" s="4"/>
      <c r="D204" s="4" t="s">
        <v>453</v>
      </c>
      <c r="E204" s="5"/>
      <c r="F204" s="27"/>
      <c r="G204" s="6"/>
      <c r="H204" s="6"/>
      <c r="I204" s="7">
        <f>SUM(I205:I219)</f>
        <v>38531.840000000011</v>
      </c>
      <c r="J204" s="7"/>
      <c r="K204" s="7">
        <f>SUM(K205:K219)</f>
        <v>46368.51</v>
      </c>
      <c r="L204" s="8">
        <f>K204 / L13</f>
        <v>1.5989141379310342E-2</v>
      </c>
      <c r="M204" s="34"/>
      <c r="N204" s="7">
        <f>SUM(N205:N219)</f>
        <v>0</v>
      </c>
    </row>
    <row r="205" spans="1:14" ht="26.1" customHeight="1" x14ac:dyDescent="0.2">
      <c r="A205" s="9" t="s">
        <v>1019</v>
      </c>
      <c r="B205" s="9" t="s">
        <v>454</v>
      </c>
      <c r="C205" s="9" t="s">
        <v>19</v>
      </c>
      <c r="D205" s="9" t="s">
        <v>455</v>
      </c>
      <c r="E205" s="10" t="s">
        <v>26</v>
      </c>
      <c r="F205" s="25">
        <v>7.14</v>
      </c>
      <c r="G205" s="11">
        <v>1333.06</v>
      </c>
      <c r="H205" s="11">
        <f t="shared" si="49"/>
        <v>1227.4000000000001</v>
      </c>
      <c r="I205" s="11">
        <f t="shared" si="50"/>
        <v>8763.6299999999992</v>
      </c>
      <c r="J205" s="11">
        <f>(TRUNC(H205 * L14,2) + H205)</f>
        <v>1477.0500000000002</v>
      </c>
      <c r="K205" s="11">
        <f t="shared" ref="K205:K219" si="53">TRUNC(F205 * J205,2)</f>
        <v>10546.13</v>
      </c>
      <c r="L205" s="12">
        <f>K205 / L13</f>
        <v>3.636596551724137E-3</v>
      </c>
      <c r="M205" s="35"/>
      <c r="N205" s="11">
        <f t="shared" si="51"/>
        <v>0</v>
      </c>
    </row>
    <row r="206" spans="1:14" ht="39" customHeight="1" x14ac:dyDescent="0.2">
      <c r="A206" s="9" t="s">
        <v>1020</v>
      </c>
      <c r="B206" s="9" t="s">
        <v>456</v>
      </c>
      <c r="C206" s="9" t="s">
        <v>24</v>
      </c>
      <c r="D206" s="9" t="s">
        <v>457</v>
      </c>
      <c r="E206" s="10" t="s">
        <v>171</v>
      </c>
      <c r="F206" s="25">
        <v>1</v>
      </c>
      <c r="G206" s="11">
        <v>2408.41</v>
      </c>
      <c r="H206" s="11">
        <f t="shared" si="49"/>
        <v>2217.52</v>
      </c>
      <c r="I206" s="11">
        <f t="shared" si="50"/>
        <v>2217.52</v>
      </c>
      <c r="J206" s="11">
        <f>(TRUNC(H206 * L14,2) + H206)</f>
        <v>2668.56</v>
      </c>
      <c r="K206" s="11">
        <f t="shared" si="53"/>
        <v>2668.56</v>
      </c>
      <c r="L206" s="12">
        <f>K206 / L13</f>
        <v>9.2019310344827569E-4</v>
      </c>
      <c r="M206" s="35"/>
      <c r="N206" s="11">
        <f t="shared" si="51"/>
        <v>0</v>
      </c>
    </row>
    <row r="207" spans="1:14" ht="39" customHeight="1" x14ac:dyDescent="0.2">
      <c r="A207" s="9" t="s">
        <v>1021</v>
      </c>
      <c r="B207" s="9" t="s">
        <v>458</v>
      </c>
      <c r="C207" s="9" t="s">
        <v>34</v>
      </c>
      <c r="D207" s="9" t="s">
        <v>459</v>
      </c>
      <c r="E207" s="10" t="s">
        <v>36</v>
      </c>
      <c r="F207" s="25">
        <v>8</v>
      </c>
      <c r="G207" s="11">
        <v>180.94</v>
      </c>
      <c r="H207" s="11">
        <f t="shared" si="49"/>
        <v>166.59</v>
      </c>
      <c r="I207" s="11">
        <f t="shared" si="50"/>
        <v>1332.72</v>
      </c>
      <c r="J207" s="11">
        <f>(TRUNC(H207 * L14,2) + H207)</f>
        <v>200.47</v>
      </c>
      <c r="K207" s="11">
        <f t="shared" si="53"/>
        <v>1603.76</v>
      </c>
      <c r="L207" s="12">
        <f>K207 / L13</f>
        <v>5.5302068965517237E-4</v>
      </c>
      <c r="M207" s="35"/>
      <c r="N207" s="11">
        <f t="shared" si="51"/>
        <v>0</v>
      </c>
    </row>
    <row r="208" spans="1:14" ht="39" customHeight="1" x14ac:dyDescent="0.2">
      <c r="A208" s="9" t="s">
        <v>1022</v>
      </c>
      <c r="B208" s="9" t="s">
        <v>460</v>
      </c>
      <c r="C208" s="9" t="s">
        <v>34</v>
      </c>
      <c r="D208" s="9" t="s">
        <v>461</v>
      </c>
      <c r="E208" s="10" t="s">
        <v>36</v>
      </c>
      <c r="F208" s="25">
        <v>5</v>
      </c>
      <c r="G208" s="11">
        <v>51</v>
      </c>
      <c r="H208" s="11">
        <f t="shared" si="49"/>
        <v>46.95</v>
      </c>
      <c r="I208" s="11">
        <f t="shared" si="50"/>
        <v>234.75</v>
      </c>
      <c r="J208" s="11">
        <f>(TRUNC(H208 * L14,2) + H208)</f>
        <v>56.49</v>
      </c>
      <c r="K208" s="11">
        <f t="shared" si="53"/>
        <v>282.45</v>
      </c>
      <c r="L208" s="12">
        <f>K208 / L13</f>
        <v>9.7396551724137907E-5</v>
      </c>
      <c r="M208" s="35"/>
      <c r="N208" s="11">
        <f t="shared" si="51"/>
        <v>0</v>
      </c>
    </row>
    <row r="209" spans="1:14" ht="24" customHeight="1" x14ac:dyDescent="0.2">
      <c r="A209" s="9" t="s">
        <v>1023</v>
      </c>
      <c r="B209" s="9" t="s">
        <v>462</v>
      </c>
      <c r="C209" s="9" t="s">
        <v>19</v>
      </c>
      <c r="D209" s="9" t="s">
        <v>463</v>
      </c>
      <c r="E209" s="10" t="s">
        <v>171</v>
      </c>
      <c r="F209" s="25">
        <v>2</v>
      </c>
      <c r="G209" s="11">
        <v>344.17</v>
      </c>
      <c r="H209" s="11">
        <f t="shared" si="49"/>
        <v>316.89</v>
      </c>
      <c r="I209" s="11">
        <f t="shared" si="50"/>
        <v>633.78</v>
      </c>
      <c r="J209" s="11">
        <f>(TRUNC(H209 * L14,2) + H209)</f>
        <v>381.34</v>
      </c>
      <c r="K209" s="11">
        <f t="shared" si="53"/>
        <v>762.68</v>
      </c>
      <c r="L209" s="12">
        <f>K209 / L13</f>
        <v>2.6299310344827582E-4</v>
      </c>
      <c r="M209" s="35"/>
      <c r="N209" s="11">
        <f t="shared" si="51"/>
        <v>0</v>
      </c>
    </row>
    <row r="210" spans="1:14" ht="26.1" customHeight="1" x14ac:dyDescent="0.2">
      <c r="A210" s="9" t="s">
        <v>1024</v>
      </c>
      <c r="B210" s="9" t="s">
        <v>464</v>
      </c>
      <c r="C210" s="9" t="s">
        <v>19</v>
      </c>
      <c r="D210" s="9" t="s">
        <v>465</v>
      </c>
      <c r="E210" s="10" t="s">
        <v>36</v>
      </c>
      <c r="F210" s="25">
        <v>8</v>
      </c>
      <c r="G210" s="11">
        <v>350.8</v>
      </c>
      <c r="H210" s="11">
        <f t="shared" si="49"/>
        <v>322.99</v>
      </c>
      <c r="I210" s="11">
        <f t="shared" si="50"/>
        <v>2583.92</v>
      </c>
      <c r="J210" s="11">
        <f>(TRUNC(H210 * L14,2) + H210)</f>
        <v>388.68</v>
      </c>
      <c r="K210" s="11">
        <f t="shared" si="53"/>
        <v>3109.44</v>
      </c>
      <c r="L210" s="12">
        <f>K210 / L13</f>
        <v>1.0722206896551722E-3</v>
      </c>
      <c r="M210" s="35"/>
      <c r="N210" s="11">
        <f t="shared" si="51"/>
        <v>0</v>
      </c>
    </row>
    <row r="211" spans="1:14" ht="26.1" customHeight="1" x14ac:dyDescent="0.2">
      <c r="A211" s="9" t="s">
        <v>1025</v>
      </c>
      <c r="B211" s="9" t="s">
        <v>466</v>
      </c>
      <c r="C211" s="9" t="s">
        <v>24</v>
      </c>
      <c r="D211" s="9" t="s">
        <v>467</v>
      </c>
      <c r="E211" s="10" t="s">
        <v>171</v>
      </c>
      <c r="F211" s="25">
        <v>27</v>
      </c>
      <c r="G211" s="11">
        <v>271.99</v>
      </c>
      <c r="H211" s="11">
        <f t="shared" si="49"/>
        <v>250.43</v>
      </c>
      <c r="I211" s="11">
        <f t="shared" si="50"/>
        <v>6761.61</v>
      </c>
      <c r="J211" s="11">
        <f>(TRUNC(H211 * L14,2) + H211)</f>
        <v>301.36</v>
      </c>
      <c r="K211" s="11">
        <f t="shared" si="53"/>
        <v>8136.72</v>
      </c>
      <c r="L211" s="12">
        <f>K211 / L13</f>
        <v>2.8057655172413791E-3</v>
      </c>
      <c r="M211" s="35"/>
      <c r="N211" s="11">
        <f t="shared" si="51"/>
        <v>0</v>
      </c>
    </row>
    <row r="212" spans="1:14" ht="26.1" customHeight="1" x14ac:dyDescent="0.2">
      <c r="A212" s="9" t="s">
        <v>1026</v>
      </c>
      <c r="B212" s="9" t="s">
        <v>468</v>
      </c>
      <c r="C212" s="9" t="s">
        <v>24</v>
      </c>
      <c r="D212" s="9" t="s">
        <v>469</v>
      </c>
      <c r="E212" s="10" t="s">
        <v>171</v>
      </c>
      <c r="F212" s="25">
        <v>7</v>
      </c>
      <c r="G212" s="11">
        <v>812.9</v>
      </c>
      <c r="H212" s="11">
        <f t="shared" si="49"/>
        <v>748.47</v>
      </c>
      <c r="I212" s="11">
        <f t="shared" si="50"/>
        <v>5239.29</v>
      </c>
      <c r="J212" s="11">
        <f>(TRUNC(H212 * L14,2) + H212)</f>
        <v>900.7</v>
      </c>
      <c r="K212" s="11">
        <f t="shared" si="53"/>
        <v>6304.9</v>
      </c>
      <c r="L212" s="12">
        <f>K212 / L13</f>
        <v>2.1741034482758615E-3</v>
      </c>
      <c r="M212" s="35"/>
      <c r="N212" s="11">
        <f t="shared" si="51"/>
        <v>0</v>
      </c>
    </row>
    <row r="213" spans="1:14" ht="26.1" customHeight="1" x14ac:dyDescent="0.2">
      <c r="A213" s="9" t="s">
        <v>1027</v>
      </c>
      <c r="B213" s="9" t="s">
        <v>470</v>
      </c>
      <c r="C213" s="9" t="s">
        <v>24</v>
      </c>
      <c r="D213" s="9" t="s">
        <v>471</v>
      </c>
      <c r="E213" s="10" t="s">
        <v>171</v>
      </c>
      <c r="F213" s="25">
        <v>10</v>
      </c>
      <c r="G213" s="11">
        <v>221.66</v>
      </c>
      <c r="H213" s="11">
        <f t="shared" si="49"/>
        <v>204.09</v>
      </c>
      <c r="I213" s="11">
        <f t="shared" si="50"/>
        <v>2040.9</v>
      </c>
      <c r="J213" s="11">
        <f>(TRUNC(H213 * L14,2) + H213)</f>
        <v>245.6</v>
      </c>
      <c r="K213" s="11">
        <f t="shared" si="53"/>
        <v>2456</v>
      </c>
      <c r="L213" s="12">
        <f>K213 / L13</f>
        <v>8.4689655172413782E-4</v>
      </c>
      <c r="M213" s="35"/>
      <c r="N213" s="11">
        <f t="shared" si="51"/>
        <v>0</v>
      </c>
    </row>
    <row r="214" spans="1:14" ht="26.1" customHeight="1" x14ac:dyDescent="0.2">
      <c r="A214" s="9" t="s">
        <v>1028</v>
      </c>
      <c r="B214" s="9" t="s">
        <v>351</v>
      </c>
      <c r="C214" s="9" t="s">
        <v>24</v>
      </c>
      <c r="D214" s="9" t="s">
        <v>352</v>
      </c>
      <c r="E214" s="10" t="s">
        <v>171</v>
      </c>
      <c r="F214" s="25">
        <v>10</v>
      </c>
      <c r="G214" s="11">
        <v>111.66</v>
      </c>
      <c r="H214" s="11">
        <f t="shared" si="49"/>
        <v>102.8</v>
      </c>
      <c r="I214" s="11">
        <f t="shared" si="50"/>
        <v>1028</v>
      </c>
      <c r="J214" s="11">
        <f>(TRUNC(H214 * L14,2) + H214)</f>
        <v>123.69999999999999</v>
      </c>
      <c r="K214" s="11">
        <f t="shared" si="53"/>
        <v>1237</v>
      </c>
      <c r="L214" s="12">
        <f>K214 / L13</f>
        <v>4.2655172413793099E-4</v>
      </c>
      <c r="M214" s="35"/>
      <c r="N214" s="11">
        <f t="shared" si="51"/>
        <v>0</v>
      </c>
    </row>
    <row r="215" spans="1:14" ht="39" customHeight="1" x14ac:dyDescent="0.2">
      <c r="A215" s="9" t="s">
        <v>1029</v>
      </c>
      <c r="B215" s="9" t="s">
        <v>472</v>
      </c>
      <c r="C215" s="9" t="s">
        <v>34</v>
      </c>
      <c r="D215" s="9" t="s">
        <v>473</v>
      </c>
      <c r="E215" s="10" t="s">
        <v>36</v>
      </c>
      <c r="F215" s="25">
        <v>5</v>
      </c>
      <c r="G215" s="11">
        <v>349.65</v>
      </c>
      <c r="H215" s="11">
        <f t="shared" si="49"/>
        <v>321.93</v>
      </c>
      <c r="I215" s="11">
        <f t="shared" si="50"/>
        <v>1609.65</v>
      </c>
      <c r="J215" s="11">
        <f>(TRUNC(H215 * L14,2) + H215)</f>
        <v>387.41</v>
      </c>
      <c r="K215" s="11">
        <f t="shared" si="53"/>
        <v>1937.05</v>
      </c>
      <c r="L215" s="12">
        <f>K215 / L13</f>
        <v>6.6794827586206889E-4</v>
      </c>
      <c r="M215" s="35"/>
      <c r="N215" s="11">
        <f t="shared" si="51"/>
        <v>0</v>
      </c>
    </row>
    <row r="216" spans="1:14" ht="39" customHeight="1" x14ac:dyDescent="0.2">
      <c r="A216" s="9" t="s">
        <v>1030</v>
      </c>
      <c r="B216" s="9" t="s">
        <v>474</v>
      </c>
      <c r="C216" s="9" t="s">
        <v>446</v>
      </c>
      <c r="D216" s="9" t="s">
        <v>475</v>
      </c>
      <c r="E216" s="10" t="s">
        <v>448</v>
      </c>
      <c r="F216" s="25">
        <v>1</v>
      </c>
      <c r="G216" s="11">
        <v>132.97</v>
      </c>
      <c r="H216" s="11">
        <f t="shared" si="49"/>
        <v>122.43</v>
      </c>
      <c r="I216" s="11">
        <f t="shared" si="50"/>
        <v>122.43</v>
      </c>
      <c r="J216" s="11">
        <f>(TRUNC(H216 * L14,2) + H216)</f>
        <v>147.33000000000001</v>
      </c>
      <c r="K216" s="11">
        <f t="shared" si="53"/>
        <v>147.33000000000001</v>
      </c>
      <c r="L216" s="12">
        <f>K216 / L13</f>
        <v>5.0803448275862063E-5</v>
      </c>
      <c r="M216" s="35"/>
      <c r="N216" s="11">
        <f t="shared" si="51"/>
        <v>0</v>
      </c>
    </row>
    <row r="217" spans="1:14" ht="26.1" customHeight="1" x14ac:dyDescent="0.2">
      <c r="A217" s="9" t="s">
        <v>1031</v>
      </c>
      <c r="B217" s="9" t="s">
        <v>476</v>
      </c>
      <c r="C217" s="9" t="s">
        <v>34</v>
      </c>
      <c r="D217" s="9" t="s">
        <v>477</v>
      </c>
      <c r="E217" s="10" t="s">
        <v>36</v>
      </c>
      <c r="F217" s="25">
        <v>1</v>
      </c>
      <c r="G217" s="11">
        <v>1152.32</v>
      </c>
      <c r="H217" s="11">
        <f t="shared" si="49"/>
        <v>1060.98</v>
      </c>
      <c r="I217" s="11">
        <f t="shared" si="50"/>
        <v>1060.98</v>
      </c>
      <c r="J217" s="11">
        <f>(TRUNC(H217 * L14,2) + H217)</f>
        <v>1276.78</v>
      </c>
      <c r="K217" s="11">
        <f t="shared" si="53"/>
        <v>1276.78</v>
      </c>
      <c r="L217" s="12">
        <f>K217 / L13</f>
        <v>4.4026896551724131E-4</v>
      </c>
      <c r="M217" s="35"/>
      <c r="N217" s="11">
        <f t="shared" si="51"/>
        <v>0</v>
      </c>
    </row>
    <row r="218" spans="1:14" ht="24" customHeight="1" x14ac:dyDescent="0.2">
      <c r="A218" s="9" t="s">
        <v>1032</v>
      </c>
      <c r="B218" s="9" t="s">
        <v>478</v>
      </c>
      <c r="C218" s="9" t="s">
        <v>42</v>
      </c>
      <c r="D218" s="9" t="s">
        <v>479</v>
      </c>
      <c r="E218" s="10" t="s">
        <v>171</v>
      </c>
      <c r="F218" s="25">
        <v>21</v>
      </c>
      <c r="G218" s="11">
        <v>125.14</v>
      </c>
      <c r="H218" s="11">
        <f t="shared" si="49"/>
        <v>115.22</v>
      </c>
      <c r="I218" s="11">
        <f t="shared" si="50"/>
        <v>2419.62</v>
      </c>
      <c r="J218" s="11">
        <f>(TRUNC(H218 * L14,2) + H218)</f>
        <v>138.65</v>
      </c>
      <c r="K218" s="11">
        <f t="shared" si="53"/>
        <v>2911.65</v>
      </c>
      <c r="L218" s="12">
        <f>K218 / L13</f>
        <v>1.0040172413793103E-3</v>
      </c>
      <c r="M218" s="35"/>
      <c r="N218" s="11">
        <f t="shared" si="51"/>
        <v>0</v>
      </c>
    </row>
    <row r="219" spans="1:14" ht="65.099999999999994" customHeight="1" x14ac:dyDescent="0.2">
      <c r="A219" s="9" t="s">
        <v>1033</v>
      </c>
      <c r="B219" s="9" t="s">
        <v>480</v>
      </c>
      <c r="C219" s="9" t="s">
        <v>316</v>
      </c>
      <c r="D219" s="9" t="s">
        <v>481</v>
      </c>
      <c r="E219" s="10" t="s">
        <v>36</v>
      </c>
      <c r="F219" s="25">
        <v>6</v>
      </c>
      <c r="G219" s="11">
        <v>449.47</v>
      </c>
      <c r="H219" s="11">
        <f t="shared" si="49"/>
        <v>413.84</v>
      </c>
      <c r="I219" s="11">
        <f t="shared" si="50"/>
        <v>2483.04</v>
      </c>
      <c r="J219" s="11">
        <f>(TRUNC(H219 * L14,2) + H219)</f>
        <v>498.01</v>
      </c>
      <c r="K219" s="11">
        <f t="shared" si="53"/>
        <v>2988.06</v>
      </c>
      <c r="L219" s="12">
        <f>K219 / L13</f>
        <v>1.0303655172413792E-3</v>
      </c>
      <c r="M219" s="35"/>
      <c r="N219" s="11">
        <f t="shared" si="51"/>
        <v>0</v>
      </c>
    </row>
    <row r="220" spans="1:14" ht="24" customHeight="1" x14ac:dyDescent="0.2">
      <c r="A220" s="4">
        <v>15</v>
      </c>
      <c r="B220" s="4" t="s">
        <v>12</v>
      </c>
      <c r="C220" s="4"/>
      <c r="D220" s="4" t="s">
        <v>482</v>
      </c>
      <c r="E220" s="5"/>
      <c r="F220" s="27"/>
      <c r="G220" s="6"/>
      <c r="H220" s="6"/>
      <c r="I220" s="7">
        <f>SUM(I221,I261,I296,I318)</f>
        <v>118200.47999999998</v>
      </c>
      <c r="J220" s="7"/>
      <c r="K220" s="7">
        <f>SUM(K221,K261,K296,K318)</f>
        <v>142229.98000000001</v>
      </c>
      <c r="L220" s="8">
        <f>K220 / L13</f>
        <v>4.9044820689655169E-2</v>
      </c>
      <c r="M220" s="34"/>
      <c r="N220" s="7">
        <f>SUM(N221,N261,N296,N318)</f>
        <v>0</v>
      </c>
    </row>
    <row r="221" spans="1:14" ht="24" customHeight="1" x14ac:dyDescent="0.2">
      <c r="A221" s="4" t="s">
        <v>1034</v>
      </c>
      <c r="B221" s="4" t="s">
        <v>12</v>
      </c>
      <c r="C221" s="4"/>
      <c r="D221" s="4" t="s">
        <v>483</v>
      </c>
      <c r="E221" s="5"/>
      <c r="F221" s="27"/>
      <c r="G221" s="6"/>
      <c r="H221" s="6"/>
      <c r="I221" s="7">
        <f>SUM(I222:I260)</f>
        <v>40001.540000000008</v>
      </c>
      <c r="J221" s="7"/>
      <c r="K221" s="7">
        <f>SUM(K222:K260)</f>
        <v>48134.1</v>
      </c>
      <c r="L221" s="8">
        <f>K221 / L13</f>
        <v>1.6597965517241377E-2</v>
      </c>
      <c r="M221" s="34"/>
      <c r="N221" s="7">
        <f>SUM(N222:N260)</f>
        <v>0</v>
      </c>
    </row>
    <row r="222" spans="1:14" ht="26.1" customHeight="1" x14ac:dyDescent="0.2">
      <c r="A222" s="9" t="s">
        <v>1035</v>
      </c>
      <c r="B222" s="9" t="s">
        <v>484</v>
      </c>
      <c r="C222" s="9" t="s">
        <v>245</v>
      </c>
      <c r="D222" s="9" t="s">
        <v>485</v>
      </c>
      <c r="E222" s="10" t="s">
        <v>36</v>
      </c>
      <c r="F222" s="25">
        <v>1</v>
      </c>
      <c r="G222" s="11">
        <v>74.81</v>
      </c>
      <c r="H222" s="11">
        <f t="shared" ref="H222:H285" si="54">TRUNC(G222*$L$1,2)</f>
        <v>68.88</v>
      </c>
      <c r="I222" s="11">
        <f t="shared" ref="I222:I285" si="55">TRUNC(F222 * H222,2)</f>
        <v>68.88</v>
      </c>
      <c r="J222" s="11">
        <f>(TRUNC(H222 * L14,2) + H222)</f>
        <v>82.89</v>
      </c>
      <c r="K222" s="11">
        <f t="shared" ref="K222:K260" si="56">TRUNC(F222 * J222,2)</f>
        <v>82.89</v>
      </c>
      <c r="L222" s="12">
        <f>K222 / L13</f>
        <v>2.8582758620689652E-5</v>
      </c>
      <c r="M222" s="35"/>
      <c r="N222" s="11">
        <f t="shared" ref="N222:N285" si="57">TRUNC(F222 * M222,2)</f>
        <v>0</v>
      </c>
    </row>
    <row r="223" spans="1:14" ht="26.1" customHeight="1" x14ac:dyDescent="0.2">
      <c r="A223" s="9" t="s">
        <v>1036</v>
      </c>
      <c r="B223" s="9" t="s">
        <v>486</v>
      </c>
      <c r="C223" s="9" t="s">
        <v>34</v>
      </c>
      <c r="D223" s="9" t="s">
        <v>487</v>
      </c>
      <c r="E223" s="10" t="s">
        <v>36</v>
      </c>
      <c r="F223" s="25">
        <v>1</v>
      </c>
      <c r="G223" s="11">
        <v>79.41</v>
      </c>
      <c r="H223" s="11">
        <f t="shared" si="54"/>
        <v>73.11</v>
      </c>
      <c r="I223" s="11">
        <f t="shared" si="55"/>
        <v>73.11</v>
      </c>
      <c r="J223" s="11">
        <f>(TRUNC(H223 * L14,2) + H223)</f>
        <v>87.98</v>
      </c>
      <c r="K223" s="11">
        <f t="shared" si="56"/>
        <v>87.98</v>
      </c>
      <c r="L223" s="12">
        <f>K223 / L13</f>
        <v>3.0337931034482756E-5</v>
      </c>
      <c r="M223" s="35"/>
      <c r="N223" s="11">
        <f t="shared" si="57"/>
        <v>0</v>
      </c>
    </row>
    <row r="224" spans="1:14" ht="51.95" customHeight="1" x14ac:dyDescent="0.2">
      <c r="A224" s="9" t="s">
        <v>1037</v>
      </c>
      <c r="B224" s="9" t="s">
        <v>488</v>
      </c>
      <c r="C224" s="9" t="s">
        <v>34</v>
      </c>
      <c r="D224" s="9" t="s">
        <v>489</v>
      </c>
      <c r="E224" s="10" t="s">
        <v>36</v>
      </c>
      <c r="F224" s="25">
        <v>1</v>
      </c>
      <c r="G224" s="11">
        <v>47.32</v>
      </c>
      <c r="H224" s="11">
        <f t="shared" si="54"/>
        <v>43.56</v>
      </c>
      <c r="I224" s="11">
        <f t="shared" si="55"/>
        <v>43.56</v>
      </c>
      <c r="J224" s="11">
        <f>(TRUNC(H224 * L14,2) + H224)</f>
        <v>52.42</v>
      </c>
      <c r="K224" s="11">
        <f t="shared" si="56"/>
        <v>52.42</v>
      </c>
      <c r="L224" s="12">
        <f>K224 / L13</f>
        <v>1.8075862068965514E-5</v>
      </c>
      <c r="M224" s="35"/>
      <c r="N224" s="11">
        <f t="shared" si="57"/>
        <v>0</v>
      </c>
    </row>
    <row r="225" spans="1:14" ht="65.099999999999994" customHeight="1" x14ac:dyDescent="0.2">
      <c r="A225" s="9" t="s">
        <v>1038</v>
      </c>
      <c r="B225" s="9" t="s">
        <v>490</v>
      </c>
      <c r="C225" s="9" t="s">
        <v>34</v>
      </c>
      <c r="D225" s="9" t="s">
        <v>491</v>
      </c>
      <c r="E225" s="10" t="s">
        <v>36</v>
      </c>
      <c r="F225" s="25">
        <v>3</v>
      </c>
      <c r="G225" s="11">
        <v>11.21</v>
      </c>
      <c r="H225" s="11">
        <f t="shared" si="54"/>
        <v>10.32</v>
      </c>
      <c r="I225" s="11">
        <f t="shared" si="55"/>
        <v>30.96</v>
      </c>
      <c r="J225" s="11">
        <f>(TRUNC(H225 * L14,2) + H225)</f>
        <v>12.41</v>
      </c>
      <c r="K225" s="11">
        <f t="shared" si="56"/>
        <v>37.229999999999997</v>
      </c>
      <c r="L225" s="12">
        <f>K225 / L13</f>
        <v>1.2837931034482755E-5</v>
      </c>
      <c r="M225" s="35"/>
      <c r="N225" s="11">
        <f t="shared" si="57"/>
        <v>0</v>
      </c>
    </row>
    <row r="226" spans="1:14" ht="39" customHeight="1" x14ac:dyDescent="0.2">
      <c r="A226" s="9" t="s">
        <v>1039</v>
      </c>
      <c r="B226" s="9" t="s">
        <v>492</v>
      </c>
      <c r="C226" s="9" t="s">
        <v>34</v>
      </c>
      <c r="D226" s="9" t="s">
        <v>493</v>
      </c>
      <c r="E226" s="10" t="s">
        <v>36</v>
      </c>
      <c r="F226" s="25">
        <v>18</v>
      </c>
      <c r="G226" s="11">
        <v>28.96</v>
      </c>
      <c r="H226" s="11">
        <f t="shared" si="54"/>
        <v>26.66</v>
      </c>
      <c r="I226" s="11">
        <f t="shared" si="55"/>
        <v>479.88</v>
      </c>
      <c r="J226" s="11">
        <f>(TRUNC(H226 * L14,2) + H226)</f>
        <v>32.08</v>
      </c>
      <c r="K226" s="11">
        <f t="shared" si="56"/>
        <v>577.44000000000005</v>
      </c>
      <c r="L226" s="12">
        <f>K226 / L13</f>
        <v>1.9911724137931032E-4</v>
      </c>
      <c r="M226" s="35"/>
      <c r="N226" s="11">
        <f t="shared" si="57"/>
        <v>0</v>
      </c>
    </row>
    <row r="227" spans="1:14" ht="39" customHeight="1" x14ac:dyDescent="0.2">
      <c r="A227" s="9" t="s">
        <v>1040</v>
      </c>
      <c r="B227" s="9" t="s">
        <v>494</v>
      </c>
      <c r="C227" s="9" t="s">
        <v>34</v>
      </c>
      <c r="D227" s="9" t="s">
        <v>495</v>
      </c>
      <c r="E227" s="10" t="s">
        <v>218</v>
      </c>
      <c r="F227" s="25">
        <v>100.9</v>
      </c>
      <c r="G227" s="11">
        <v>31.96</v>
      </c>
      <c r="H227" s="11">
        <f t="shared" si="54"/>
        <v>29.42</v>
      </c>
      <c r="I227" s="11">
        <f t="shared" si="55"/>
        <v>2968.47</v>
      </c>
      <c r="J227" s="11">
        <f>(TRUNC(H227 * L14,2) + H227)</f>
        <v>35.400000000000006</v>
      </c>
      <c r="K227" s="11">
        <f t="shared" si="56"/>
        <v>3571.86</v>
      </c>
      <c r="L227" s="12">
        <f>K227 / L13</f>
        <v>1.2316758620689653E-3</v>
      </c>
      <c r="M227" s="35"/>
      <c r="N227" s="11">
        <f t="shared" si="57"/>
        <v>0</v>
      </c>
    </row>
    <row r="228" spans="1:14" ht="39" customHeight="1" x14ac:dyDescent="0.2">
      <c r="A228" s="9" t="s">
        <v>1041</v>
      </c>
      <c r="B228" s="9" t="s">
        <v>496</v>
      </c>
      <c r="C228" s="9" t="s">
        <v>34</v>
      </c>
      <c r="D228" s="9" t="s">
        <v>497</v>
      </c>
      <c r="E228" s="10" t="s">
        <v>36</v>
      </c>
      <c r="F228" s="25">
        <v>5</v>
      </c>
      <c r="G228" s="11">
        <v>32.950000000000003</v>
      </c>
      <c r="H228" s="11">
        <f t="shared" si="54"/>
        <v>30.33</v>
      </c>
      <c r="I228" s="11">
        <f t="shared" si="55"/>
        <v>151.65</v>
      </c>
      <c r="J228" s="11">
        <f>(TRUNC(H228 * L14,2) + H228)</f>
        <v>36.489999999999995</v>
      </c>
      <c r="K228" s="11">
        <f t="shared" si="56"/>
        <v>182.45</v>
      </c>
      <c r="L228" s="12">
        <f>K228 / L13</f>
        <v>6.2913793103448257E-5</v>
      </c>
      <c r="M228" s="35"/>
      <c r="N228" s="11">
        <f t="shared" si="57"/>
        <v>0</v>
      </c>
    </row>
    <row r="229" spans="1:14" ht="24" customHeight="1" x14ac:dyDescent="0.2">
      <c r="A229" s="9" t="s">
        <v>1042</v>
      </c>
      <c r="B229" s="9" t="s">
        <v>498</v>
      </c>
      <c r="C229" s="9" t="s">
        <v>19</v>
      </c>
      <c r="D229" s="9" t="s">
        <v>499</v>
      </c>
      <c r="E229" s="10" t="s">
        <v>500</v>
      </c>
      <c r="F229" s="25">
        <v>1</v>
      </c>
      <c r="G229" s="11">
        <v>1039.17</v>
      </c>
      <c r="H229" s="11">
        <f t="shared" si="54"/>
        <v>956.8</v>
      </c>
      <c r="I229" s="11">
        <f t="shared" si="55"/>
        <v>956.8</v>
      </c>
      <c r="J229" s="11">
        <f>(TRUNC(H229 * L14,2) + H229)</f>
        <v>1151.4099999999999</v>
      </c>
      <c r="K229" s="11">
        <f t="shared" si="56"/>
        <v>1151.4100000000001</v>
      </c>
      <c r="L229" s="12">
        <f>K229 / L13</f>
        <v>3.9703793103448273E-4</v>
      </c>
      <c r="M229" s="35"/>
      <c r="N229" s="11">
        <f t="shared" si="57"/>
        <v>0</v>
      </c>
    </row>
    <row r="230" spans="1:14" ht="26.1" customHeight="1" x14ac:dyDescent="0.2">
      <c r="A230" s="9" t="s">
        <v>1043</v>
      </c>
      <c r="B230" s="9" t="s">
        <v>501</v>
      </c>
      <c r="C230" s="9" t="s">
        <v>34</v>
      </c>
      <c r="D230" s="9" t="s">
        <v>502</v>
      </c>
      <c r="E230" s="10" t="s">
        <v>36</v>
      </c>
      <c r="F230" s="25">
        <v>1</v>
      </c>
      <c r="G230" s="11">
        <v>31.86</v>
      </c>
      <c r="H230" s="11">
        <f t="shared" si="54"/>
        <v>29.33</v>
      </c>
      <c r="I230" s="11">
        <f t="shared" si="55"/>
        <v>29.33</v>
      </c>
      <c r="J230" s="11">
        <f>(TRUNC(H230 * L14,2) + H230)</f>
        <v>35.29</v>
      </c>
      <c r="K230" s="11">
        <f t="shared" si="56"/>
        <v>35.29</v>
      </c>
      <c r="L230" s="12">
        <f>K230 / L13</f>
        <v>1.2168965517241376E-5</v>
      </c>
      <c r="M230" s="35"/>
      <c r="N230" s="11">
        <f t="shared" si="57"/>
        <v>0</v>
      </c>
    </row>
    <row r="231" spans="1:14" ht="39" customHeight="1" x14ac:dyDescent="0.2">
      <c r="A231" s="9" t="s">
        <v>1044</v>
      </c>
      <c r="B231" s="9" t="s">
        <v>503</v>
      </c>
      <c r="C231" s="9" t="s">
        <v>34</v>
      </c>
      <c r="D231" s="9" t="s">
        <v>504</v>
      </c>
      <c r="E231" s="10" t="s">
        <v>36</v>
      </c>
      <c r="F231" s="25">
        <v>1</v>
      </c>
      <c r="G231" s="11">
        <v>131.81</v>
      </c>
      <c r="H231" s="11">
        <f t="shared" si="54"/>
        <v>121.36</v>
      </c>
      <c r="I231" s="11">
        <f t="shared" si="55"/>
        <v>121.36</v>
      </c>
      <c r="J231" s="11">
        <f>(TRUNC(H231 * L14,2) + H231)</f>
        <v>146.04</v>
      </c>
      <c r="K231" s="11">
        <f t="shared" si="56"/>
        <v>146.04</v>
      </c>
      <c r="L231" s="12">
        <f>K231 / L13</f>
        <v>5.0358620689655165E-5</v>
      </c>
      <c r="M231" s="35"/>
      <c r="N231" s="11">
        <f t="shared" si="57"/>
        <v>0</v>
      </c>
    </row>
    <row r="232" spans="1:14" ht="39" customHeight="1" x14ac:dyDescent="0.2">
      <c r="A232" s="9" t="s">
        <v>1045</v>
      </c>
      <c r="B232" s="9" t="s">
        <v>505</v>
      </c>
      <c r="C232" s="9" t="s">
        <v>34</v>
      </c>
      <c r="D232" s="9" t="s">
        <v>506</v>
      </c>
      <c r="E232" s="10" t="s">
        <v>36</v>
      </c>
      <c r="F232" s="25">
        <v>28</v>
      </c>
      <c r="G232" s="11">
        <v>74.709999999999994</v>
      </c>
      <c r="H232" s="11">
        <f t="shared" si="54"/>
        <v>68.78</v>
      </c>
      <c r="I232" s="11">
        <f t="shared" si="55"/>
        <v>1925.84</v>
      </c>
      <c r="J232" s="11">
        <f>(TRUNC(H232 * L14,2) + H232)</f>
        <v>82.76</v>
      </c>
      <c r="K232" s="11">
        <f t="shared" si="56"/>
        <v>2317.2800000000002</v>
      </c>
      <c r="L232" s="12">
        <f>K232 / L13</f>
        <v>7.9906206896551723E-4</v>
      </c>
      <c r="M232" s="35"/>
      <c r="N232" s="11">
        <f t="shared" si="57"/>
        <v>0</v>
      </c>
    </row>
    <row r="233" spans="1:14" ht="39" customHeight="1" x14ac:dyDescent="0.2">
      <c r="A233" s="9" t="s">
        <v>1046</v>
      </c>
      <c r="B233" s="9" t="s">
        <v>507</v>
      </c>
      <c r="C233" s="9" t="s">
        <v>34</v>
      </c>
      <c r="D233" s="9" t="s">
        <v>508</v>
      </c>
      <c r="E233" s="10" t="s">
        <v>36</v>
      </c>
      <c r="F233" s="25">
        <v>3</v>
      </c>
      <c r="G233" s="11">
        <v>71.23</v>
      </c>
      <c r="H233" s="11">
        <f t="shared" si="54"/>
        <v>65.58</v>
      </c>
      <c r="I233" s="11">
        <f t="shared" si="55"/>
        <v>196.74</v>
      </c>
      <c r="J233" s="11">
        <f>(TRUNC(H233 * L14,2) + H233)</f>
        <v>78.91</v>
      </c>
      <c r="K233" s="11">
        <f t="shared" si="56"/>
        <v>236.73</v>
      </c>
      <c r="L233" s="12">
        <f>K233 / L13</f>
        <v>8.16310344827586E-5</v>
      </c>
      <c r="M233" s="35"/>
      <c r="N233" s="11">
        <f t="shared" si="57"/>
        <v>0</v>
      </c>
    </row>
    <row r="234" spans="1:14" ht="51.95" customHeight="1" x14ac:dyDescent="0.2">
      <c r="A234" s="9" t="s">
        <v>1047</v>
      </c>
      <c r="B234" s="9" t="s">
        <v>509</v>
      </c>
      <c r="C234" s="9" t="s">
        <v>34</v>
      </c>
      <c r="D234" s="9" t="s">
        <v>510</v>
      </c>
      <c r="E234" s="10" t="s">
        <v>218</v>
      </c>
      <c r="F234" s="25">
        <v>2</v>
      </c>
      <c r="G234" s="11">
        <v>66.03</v>
      </c>
      <c r="H234" s="11">
        <f t="shared" si="54"/>
        <v>60.79</v>
      </c>
      <c r="I234" s="11">
        <f t="shared" si="55"/>
        <v>121.58</v>
      </c>
      <c r="J234" s="11">
        <f>(TRUNC(H234 * L14,2) + H234)</f>
        <v>73.150000000000006</v>
      </c>
      <c r="K234" s="11">
        <f t="shared" si="56"/>
        <v>146.30000000000001</v>
      </c>
      <c r="L234" s="12">
        <f>K234 / L13</f>
        <v>5.0448275862068962E-5</v>
      </c>
      <c r="M234" s="35"/>
      <c r="N234" s="11">
        <f t="shared" si="57"/>
        <v>0</v>
      </c>
    </row>
    <row r="235" spans="1:14" ht="51.95" customHeight="1" x14ac:dyDescent="0.2">
      <c r="A235" s="9" t="s">
        <v>1048</v>
      </c>
      <c r="B235" s="9" t="s">
        <v>511</v>
      </c>
      <c r="C235" s="9" t="s">
        <v>34</v>
      </c>
      <c r="D235" s="9" t="s">
        <v>512</v>
      </c>
      <c r="E235" s="10" t="s">
        <v>218</v>
      </c>
      <c r="F235" s="25">
        <v>1</v>
      </c>
      <c r="G235" s="11">
        <v>115.66</v>
      </c>
      <c r="H235" s="11">
        <f t="shared" si="54"/>
        <v>106.49</v>
      </c>
      <c r="I235" s="11">
        <f t="shared" si="55"/>
        <v>106.49</v>
      </c>
      <c r="J235" s="11">
        <f>(TRUNC(H235 * L14,2) + H235)</f>
        <v>128.15</v>
      </c>
      <c r="K235" s="11">
        <f t="shared" si="56"/>
        <v>128.15</v>
      </c>
      <c r="L235" s="12">
        <f>K235 / L13</f>
        <v>4.4189655172413785E-5</v>
      </c>
      <c r="M235" s="35"/>
      <c r="N235" s="11">
        <f t="shared" si="57"/>
        <v>0</v>
      </c>
    </row>
    <row r="236" spans="1:14" ht="39" customHeight="1" x14ac:dyDescent="0.2">
      <c r="A236" s="9" t="s">
        <v>1049</v>
      </c>
      <c r="B236" s="9" t="s">
        <v>513</v>
      </c>
      <c r="C236" s="9" t="s">
        <v>34</v>
      </c>
      <c r="D236" s="9" t="s">
        <v>514</v>
      </c>
      <c r="E236" s="10" t="s">
        <v>36</v>
      </c>
      <c r="F236" s="25">
        <v>3</v>
      </c>
      <c r="G236" s="11">
        <v>7.94</v>
      </c>
      <c r="H236" s="11">
        <f t="shared" si="54"/>
        <v>7.31</v>
      </c>
      <c r="I236" s="11">
        <f t="shared" si="55"/>
        <v>21.93</v>
      </c>
      <c r="J236" s="11">
        <f>(TRUNC(H236 * L14,2) + H236)</f>
        <v>8.7899999999999991</v>
      </c>
      <c r="K236" s="11">
        <f t="shared" si="56"/>
        <v>26.37</v>
      </c>
      <c r="L236" s="12">
        <f>K236 / L13</f>
        <v>9.0931034482758609E-6</v>
      </c>
      <c r="M236" s="35"/>
      <c r="N236" s="11">
        <f t="shared" si="57"/>
        <v>0</v>
      </c>
    </row>
    <row r="237" spans="1:14" ht="39" customHeight="1" x14ac:dyDescent="0.2">
      <c r="A237" s="9" t="s">
        <v>1050</v>
      </c>
      <c r="B237" s="9" t="s">
        <v>515</v>
      </c>
      <c r="C237" s="9" t="s">
        <v>34</v>
      </c>
      <c r="D237" s="9" t="s">
        <v>516</v>
      </c>
      <c r="E237" s="10" t="s">
        <v>36</v>
      </c>
      <c r="F237" s="25">
        <v>2</v>
      </c>
      <c r="G237" s="11">
        <v>23.79</v>
      </c>
      <c r="H237" s="11">
        <f t="shared" si="54"/>
        <v>21.9</v>
      </c>
      <c r="I237" s="11">
        <f t="shared" si="55"/>
        <v>43.8</v>
      </c>
      <c r="J237" s="11">
        <f>(TRUNC(H237 * L14,2) + H237)</f>
        <v>26.349999999999998</v>
      </c>
      <c r="K237" s="11">
        <f t="shared" si="56"/>
        <v>52.7</v>
      </c>
      <c r="L237" s="12">
        <f>K237 / L13</f>
        <v>1.8172413793103445E-5</v>
      </c>
      <c r="M237" s="35"/>
      <c r="N237" s="11">
        <f t="shared" si="57"/>
        <v>0</v>
      </c>
    </row>
    <row r="238" spans="1:14" ht="65.099999999999994" customHeight="1" x14ac:dyDescent="0.2">
      <c r="A238" s="9" t="s">
        <v>1051</v>
      </c>
      <c r="B238" s="9" t="s">
        <v>517</v>
      </c>
      <c r="C238" s="9" t="s">
        <v>34</v>
      </c>
      <c r="D238" s="9" t="s">
        <v>518</v>
      </c>
      <c r="E238" s="10" t="s">
        <v>36</v>
      </c>
      <c r="F238" s="25">
        <v>61</v>
      </c>
      <c r="G238" s="11">
        <v>3.66</v>
      </c>
      <c r="H238" s="11">
        <f t="shared" si="54"/>
        <v>3.36</v>
      </c>
      <c r="I238" s="11">
        <f t="shared" si="55"/>
        <v>204.96</v>
      </c>
      <c r="J238" s="11">
        <f>(TRUNC(H238 * L14,2) + H238)</f>
        <v>4.04</v>
      </c>
      <c r="K238" s="11">
        <f t="shared" si="56"/>
        <v>246.44</v>
      </c>
      <c r="L238" s="12">
        <f>K238 / L13</f>
        <v>8.4979310344827569E-5</v>
      </c>
      <c r="M238" s="35"/>
      <c r="N238" s="11">
        <f t="shared" si="57"/>
        <v>0</v>
      </c>
    </row>
    <row r="239" spans="1:14" ht="51.95" customHeight="1" x14ac:dyDescent="0.2">
      <c r="A239" s="9" t="s">
        <v>1052</v>
      </c>
      <c r="B239" s="9" t="s">
        <v>519</v>
      </c>
      <c r="C239" s="9" t="s">
        <v>34</v>
      </c>
      <c r="D239" s="9" t="s">
        <v>520</v>
      </c>
      <c r="E239" s="10" t="s">
        <v>36</v>
      </c>
      <c r="F239" s="25">
        <v>1</v>
      </c>
      <c r="G239" s="11">
        <v>17.920000000000002</v>
      </c>
      <c r="H239" s="11">
        <f t="shared" si="54"/>
        <v>16.489999999999998</v>
      </c>
      <c r="I239" s="11">
        <f t="shared" si="55"/>
        <v>16.489999999999998</v>
      </c>
      <c r="J239" s="11">
        <f>(TRUNC(H239 * L14,2) + H239)</f>
        <v>19.84</v>
      </c>
      <c r="K239" s="11">
        <f t="shared" si="56"/>
        <v>19.84</v>
      </c>
      <c r="L239" s="12">
        <f>K239 / L13</f>
        <v>6.8413793103448262E-6</v>
      </c>
      <c r="M239" s="35"/>
      <c r="N239" s="11">
        <f t="shared" si="57"/>
        <v>0</v>
      </c>
    </row>
    <row r="240" spans="1:14" ht="39" customHeight="1" x14ac:dyDescent="0.2">
      <c r="A240" s="9" t="s">
        <v>1053</v>
      </c>
      <c r="B240" s="9" t="s">
        <v>521</v>
      </c>
      <c r="C240" s="9" t="s">
        <v>34</v>
      </c>
      <c r="D240" s="9" t="s">
        <v>522</v>
      </c>
      <c r="E240" s="10" t="s">
        <v>36</v>
      </c>
      <c r="F240" s="25">
        <v>4</v>
      </c>
      <c r="G240" s="11">
        <v>9.7100000000000009</v>
      </c>
      <c r="H240" s="11">
        <f t="shared" si="54"/>
        <v>8.94</v>
      </c>
      <c r="I240" s="11">
        <f t="shared" si="55"/>
        <v>35.76</v>
      </c>
      <c r="J240" s="11">
        <f>(TRUNC(H240 * L14,2) + H240)</f>
        <v>10.75</v>
      </c>
      <c r="K240" s="11">
        <f t="shared" si="56"/>
        <v>43</v>
      </c>
      <c r="L240" s="12">
        <f>K240 / L13</f>
        <v>1.4827586206896549E-5</v>
      </c>
      <c r="M240" s="35"/>
      <c r="N240" s="11">
        <f t="shared" si="57"/>
        <v>0</v>
      </c>
    </row>
    <row r="241" spans="1:14" ht="39" customHeight="1" x14ac:dyDescent="0.2">
      <c r="A241" s="9" t="s">
        <v>1054</v>
      </c>
      <c r="B241" s="9" t="s">
        <v>523</v>
      </c>
      <c r="C241" s="9" t="s">
        <v>34</v>
      </c>
      <c r="D241" s="9" t="s">
        <v>524</v>
      </c>
      <c r="E241" s="10" t="s">
        <v>36</v>
      </c>
      <c r="F241" s="25">
        <v>86</v>
      </c>
      <c r="G241" s="11">
        <v>8.08</v>
      </c>
      <c r="H241" s="11">
        <f t="shared" si="54"/>
        <v>7.43</v>
      </c>
      <c r="I241" s="11">
        <f t="shared" si="55"/>
        <v>638.98</v>
      </c>
      <c r="J241" s="11">
        <f>(TRUNC(H241 * L14,2) + H241)</f>
        <v>8.94</v>
      </c>
      <c r="K241" s="11">
        <f t="shared" si="56"/>
        <v>768.84</v>
      </c>
      <c r="L241" s="12">
        <f>K241 / L13</f>
        <v>2.651172413793103E-4</v>
      </c>
      <c r="M241" s="35"/>
      <c r="N241" s="11">
        <f t="shared" si="57"/>
        <v>0</v>
      </c>
    </row>
    <row r="242" spans="1:14" ht="39" customHeight="1" x14ac:dyDescent="0.2">
      <c r="A242" s="9" t="s">
        <v>1055</v>
      </c>
      <c r="B242" s="9" t="s">
        <v>525</v>
      </c>
      <c r="C242" s="9" t="s">
        <v>34</v>
      </c>
      <c r="D242" s="9" t="s">
        <v>526</v>
      </c>
      <c r="E242" s="10" t="s">
        <v>36</v>
      </c>
      <c r="F242" s="25">
        <v>1</v>
      </c>
      <c r="G242" s="11">
        <v>13.55</v>
      </c>
      <c r="H242" s="11">
        <f t="shared" si="54"/>
        <v>12.47</v>
      </c>
      <c r="I242" s="11">
        <f t="shared" si="55"/>
        <v>12.47</v>
      </c>
      <c r="J242" s="11">
        <f>(TRUNC(H242 * L14,2) + H242)</f>
        <v>15</v>
      </c>
      <c r="K242" s="11">
        <f t="shared" si="56"/>
        <v>15</v>
      </c>
      <c r="L242" s="12">
        <f>K242 / L13</f>
        <v>5.1724137931034475E-6</v>
      </c>
      <c r="M242" s="35"/>
      <c r="N242" s="11">
        <f t="shared" si="57"/>
        <v>0</v>
      </c>
    </row>
    <row r="243" spans="1:14" ht="39" customHeight="1" x14ac:dyDescent="0.2">
      <c r="A243" s="9" t="s">
        <v>1056</v>
      </c>
      <c r="B243" s="9" t="s">
        <v>527</v>
      </c>
      <c r="C243" s="9" t="s">
        <v>34</v>
      </c>
      <c r="D243" s="9" t="s">
        <v>528</v>
      </c>
      <c r="E243" s="10" t="s">
        <v>36</v>
      </c>
      <c r="F243" s="25">
        <v>29</v>
      </c>
      <c r="G243" s="11">
        <v>15.61</v>
      </c>
      <c r="H243" s="11">
        <f t="shared" si="54"/>
        <v>14.37</v>
      </c>
      <c r="I243" s="11">
        <f t="shared" si="55"/>
        <v>416.73</v>
      </c>
      <c r="J243" s="11">
        <f>(TRUNC(H243 * L14,2) + H243)</f>
        <v>17.29</v>
      </c>
      <c r="K243" s="11">
        <f t="shared" si="56"/>
        <v>501.41</v>
      </c>
      <c r="L243" s="12">
        <f>K243 / L13</f>
        <v>1.7289999999999997E-4</v>
      </c>
      <c r="M243" s="35"/>
      <c r="N243" s="11">
        <f t="shared" si="57"/>
        <v>0</v>
      </c>
    </row>
    <row r="244" spans="1:14" ht="39" customHeight="1" x14ac:dyDescent="0.2">
      <c r="A244" s="9" t="s">
        <v>1057</v>
      </c>
      <c r="B244" s="9" t="s">
        <v>529</v>
      </c>
      <c r="C244" s="9" t="s">
        <v>34</v>
      </c>
      <c r="D244" s="9" t="s">
        <v>530</v>
      </c>
      <c r="E244" s="10" t="s">
        <v>36</v>
      </c>
      <c r="F244" s="25">
        <v>1</v>
      </c>
      <c r="G244" s="11">
        <v>34.89</v>
      </c>
      <c r="H244" s="11">
        <f t="shared" si="54"/>
        <v>32.119999999999997</v>
      </c>
      <c r="I244" s="11">
        <f t="shared" si="55"/>
        <v>32.119999999999997</v>
      </c>
      <c r="J244" s="11">
        <f>(TRUNC(H244 * L14,2) + H244)</f>
        <v>38.65</v>
      </c>
      <c r="K244" s="11">
        <f t="shared" si="56"/>
        <v>38.65</v>
      </c>
      <c r="L244" s="12">
        <f>K244 / L13</f>
        <v>1.332758620689655E-5</v>
      </c>
      <c r="M244" s="35"/>
      <c r="N244" s="11">
        <f t="shared" si="57"/>
        <v>0</v>
      </c>
    </row>
    <row r="245" spans="1:14" ht="39" customHeight="1" x14ac:dyDescent="0.2">
      <c r="A245" s="9" t="s">
        <v>1058</v>
      </c>
      <c r="B245" s="9" t="s">
        <v>531</v>
      </c>
      <c r="C245" s="9" t="s">
        <v>34</v>
      </c>
      <c r="D245" s="9" t="s">
        <v>532</v>
      </c>
      <c r="E245" s="10" t="s">
        <v>218</v>
      </c>
      <c r="F245" s="25">
        <v>299.39999999999998</v>
      </c>
      <c r="G245" s="11">
        <v>27.63</v>
      </c>
      <c r="H245" s="11">
        <f t="shared" si="54"/>
        <v>25.44</v>
      </c>
      <c r="I245" s="11">
        <f t="shared" si="55"/>
        <v>7616.73</v>
      </c>
      <c r="J245" s="11">
        <f>(TRUNC(H245 * L14,2) + H245)</f>
        <v>30.61</v>
      </c>
      <c r="K245" s="11">
        <f t="shared" si="56"/>
        <v>9164.6299999999992</v>
      </c>
      <c r="L245" s="12">
        <f>K245 / L13</f>
        <v>3.1602172413793097E-3</v>
      </c>
      <c r="M245" s="35"/>
      <c r="N245" s="11">
        <f t="shared" si="57"/>
        <v>0</v>
      </c>
    </row>
    <row r="246" spans="1:14" ht="39" customHeight="1" x14ac:dyDescent="0.2">
      <c r="A246" s="9" t="s">
        <v>1059</v>
      </c>
      <c r="B246" s="9" t="s">
        <v>533</v>
      </c>
      <c r="C246" s="9" t="s">
        <v>34</v>
      </c>
      <c r="D246" s="9" t="s">
        <v>534</v>
      </c>
      <c r="E246" s="10" t="s">
        <v>36</v>
      </c>
      <c r="F246" s="25">
        <v>39</v>
      </c>
      <c r="G246" s="11">
        <v>11.53</v>
      </c>
      <c r="H246" s="11">
        <f t="shared" si="54"/>
        <v>10.61</v>
      </c>
      <c r="I246" s="11">
        <f t="shared" si="55"/>
        <v>413.79</v>
      </c>
      <c r="J246" s="11">
        <f>(TRUNC(H246 * L14,2) + H246)</f>
        <v>12.76</v>
      </c>
      <c r="K246" s="11">
        <f t="shared" si="56"/>
        <v>497.64</v>
      </c>
      <c r="L246" s="12">
        <f>K246 / L13</f>
        <v>1.7159999999999997E-4</v>
      </c>
      <c r="M246" s="35"/>
      <c r="N246" s="11">
        <f t="shared" si="57"/>
        <v>0</v>
      </c>
    </row>
    <row r="247" spans="1:14" ht="39" customHeight="1" x14ac:dyDescent="0.2">
      <c r="A247" s="9" t="s">
        <v>1060</v>
      </c>
      <c r="B247" s="9" t="s">
        <v>535</v>
      </c>
      <c r="C247" s="9" t="s">
        <v>34</v>
      </c>
      <c r="D247" s="9" t="s">
        <v>536</v>
      </c>
      <c r="E247" s="10" t="s">
        <v>36</v>
      </c>
      <c r="F247" s="25">
        <v>20</v>
      </c>
      <c r="G247" s="11">
        <v>20.260000000000002</v>
      </c>
      <c r="H247" s="11">
        <f t="shared" si="54"/>
        <v>18.649999999999999</v>
      </c>
      <c r="I247" s="11">
        <f t="shared" si="55"/>
        <v>373</v>
      </c>
      <c r="J247" s="11">
        <f>(TRUNC(H247 * L14,2) + H247)</f>
        <v>22.439999999999998</v>
      </c>
      <c r="K247" s="11">
        <f t="shared" si="56"/>
        <v>448.8</v>
      </c>
      <c r="L247" s="12">
        <f>K247 / L13</f>
        <v>1.5475862068965515E-4</v>
      </c>
      <c r="M247" s="35"/>
      <c r="N247" s="11">
        <f t="shared" si="57"/>
        <v>0</v>
      </c>
    </row>
    <row r="248" spans="1:14" ht="39" customHeight="1" x14ac:dyDescent="0.2">
      <c r="A248" s="9" t="s">
        <v>1061</v>
      </c>
      <c r="B248" s="9" t="s">
        <v>537</v>
      </c>
      <c r="C248" s="9" t="s">
        <v>34</v>
      </c>
      <c r="D248" s="9" t="s">
        <v>538</v>
      </c>
      <c r="E248" s="10" t="s">
        <v>36</v>
      </c>
      <c r="F248" s="25">
        <v>10</v>
      </c>
      <c r="G248" s="11">
        <v>17.21</v>
      </c>
      <c r="H248" s="11">
        <f t="shared" si="54"/>
        <v>15.84</v>
      </c>
      <c r="I248" s="11">
        <f t="shared" si="55"/>
        <v>158.4</v>
      </c>
      <c r="J248" s="11">
        <f>(TRUNC(H248 * L14,2) + H248)</f>
        <v>19.059999999999999</v>
      </c>
      <c r="K248" s="11">
        <f t="shared" si="56"/>
        <v>190.6</v>
      </c>
      <c r="L248" s="12">
        <f>K248 / L13</f>
        <v>6.5724137931034469E-5</v>
      </c>
      <c r="M248" s="35"/>
      <c r="N248" s="11">
        <f t="shared" si="57"/>
        <v>0</v>
      </c>
    </row>
    <row r="249" spans="1:14" ht="39" customHeight="1" x14ac:dyDescent="0.2">
      <c r="A249" s="9" t="s">
        <v>1062</v>
      </c>
      <c r="B249" s="9" t="s">
        <v>539</v>
      </c>
      <c r="C249" s="9" t="s">
        <v>34</v>
      </c>
      <c r="D249" s="9" t="s">
        <v>540</v>
      </c>
      <c r="E249" s="10" t="s">
        <v>36</v>
      </c>
      <c r="F249" s="25">
        <v>55</v>
      </c>
      <c r="G249" s="11">
        <v>13.99</v>
      </c>
      <c r="H249" s="11">
        <f t="shared" si="54"/>
        <v>12.88</v>
      </c>
      <c r="I249" s="11">
        <f t="shared" si="55"/>
        <v>708.4</v>
      </c>
      <c r="J249" s="11">
        <f>(TRUNC(H249 * L14,2) + H249)</f>
        <v>15.49</v>
      </c>
      <c r="K249" s="11">
        <f t="shared" si="56"/>
        <v>851.95</v>
      </c>
      <c r="L249" s="12">
        <f>K249 / L13</f>
        <v>2.937758620689655E-4</v>
      </c>
      <c r="M249" s="35"/>
      <c r="N249" s="11">
        <f t="shared" si="57"/>
        <v>0</v>
      </c>
    </row>
    <row r="250" spans="1:14" ht="51.95" customHeight="1" x14ac:dyDescent="0.2">
      <c r="A250" s="9" t="s">
        <v>1063</v>
      </c>
      <c r="B250" s="9" t="s">
        <v>541</v>
      </c>
      <c r="C250" s="9" t="s">
        <v>34</v>
      </c>
      <c r="D250" s="9" t="s">
        <v>542</v>
      </c>
      <c r="E250" s="10" t="s">
        <v>36</v>
      </c>
      <c r="F250" s="25">
        <v>1</v>
      </c>
      <c r="G250" s="11">
        <v>21.54</v>
      </c>
      <c r="H250" s="11">
        <f t="shared" si="54"/>
        <v>19.829999999999998</v>
      </c>
      <c r="I250" s="11">
        <f t="shared" si="55"/>
        <v>19.829999999999998</v>
      </c>
      <c r="J250" s="11">
        <f>(TRUNC(H250 * L14,2) + H250)</f>
        <v>23.86</v>
      </c>
      <c r="K250" s="11">
        <f t="shared" si="56"/>
        <v>23.86</v>
      </c>
      <c r="L250" s="12">
        <f>K250 / L13</f>
        <v>8.2275862068965496E-6</v>
      </c>
      <c r="M250" s="35"/>
      <c r="N250" s="11">
        <f t="shared" si="57"/>
        <v>0</v>
      </c>
    </row>
    <row r="251" spans="1:14" ht="65.099999999999994" customHeight="1" x14ac:dyDescent="0.2">
      <c r="A251" s="9" t="s">
        <v>1064</v>
      </c>
      <c r="B251" s="9" t="s">
        <v>543</v>
      </c>
      <c r="C251" s="9" t="s">
        <v>34</v>
      </c>
      <c r="D251" s="9" t="s">
        <v>544</v>
      </c>
      <c r="E251" s="10" t="s">
        <v>36</v>
      </c>
      <c r="F251" s="25">
        <v>1</v>
      </c>
      <c r="G251" s="11">
        <v>9.67</v>
      </c>
      <c r="H251" s="11">
        <f t="shared" si="54"/>
        <v>8.9</v>
      </c>
      <c r="I251" s="11">
        <f t="shared" si="55"/>
        <v>8.9</v>
      </c>
      <c r="J251" s="11">
        <f>(TRUNC(H251 * L14,2) + H251)</f>
        <v>10.71</v>
      </c>
      <c r="K251" s="11">
        <f t="shared" si="56"/>
        <v>10.71</v>
      </c>
      <c r="L251" s="12">
        <f>K251 / L13</f>
        <v>3.6931034482758618E-6</v>
      </c>
      <c r="M251" s="35"/>
      <c r="N251" s="11">
        <f t="shared" si="57"/>
        <v>0</v>
      </c>
    </row>
    <row r="252" spans="1:14" ht="51.95" customHeight="1" x14ac:dyDescent="0.2">
      <c r="A252" s="13" t="s">
        <v>1065</v>
      </c>
      <c r="B252" s="13" t="s">
        <v>545</v>
      </c>
      <c r="C252" s="13" t="s">
        <v>42</v>
      </c>
      <c r="D252" s="13" t="s">
        <v>546</v>
      </c>
      <c r="E252" s="14" t="s">
        <v>44</v>
      </c>
      <c r="F252" s="26">
        <v>1</v>
      </c>
      <c r="G252" s="16">
        <v>22608.33</v>
      </c>
      <c r="H252" s="16">
        <f t="shared" si="54"/>
        <v>20816.41</v>
      </c>
      <c r="I252" s="16">
        <f t="shared" si="55"/>
        <v>20816.41</v>
      </c>
      <c r="J252" s="16">
        <f>(TRUNC(H252 * L14,2) + H252)</f>
        <v>25050.46</v>
      </c>
      <c r="K252" s="16">
        <f t="shared" si="56"/>
        <v>25050.46</v>
      </c>
      <c r="L252" s="17">
        <f>K252 / L13</f>
        <v>8.6380896551724127E-3</v>
      </c>
      <c r="M252" s="36"/>
      <c r="N252" s="16">
        <f t="shared" si="57"/>
        <v>0</v>
      </c>
    </row>
    <row r="253" spans="1:14" ht="26.1" customHeight="1" x14ac:dyDescent="0.2">
      <c r="A253" s="9" t="s">
        <v>1066</v>
      </c>
      <c r="B253" s="9" t="s">
        <v>547</v>
      </c>
      <c r="C253" s="9" t="s">
        <v>34</v>
      </c>
      <c r="D253" s="9" t="s">
        <v>548</v>
      </c>
      <c r="E253" s="10" t="s">
        <v>36</v>
      </c>
      <c r="F253" s="25">
        <v>2</v>
      </c>
      <c r="G253" s="11">
        <v>50.65</v>
      </c>
      <c r="H253" s="11">
        <f t="shared" si="54"/>
        <v>46.63</v>
      </c>
      <c r="I253" s="11">
        <f t="shared" si="55"/>
        <v>93.26</v>
      </c>
      <c r="J253" s="11">
        <f>(TRUNC(H253 * L14,2) + H253)</f>
        <v>56.11</v>
      </c>
      <c r="K253" s="11">
        <f t="shared" si="56"/>
        <v>112.22</v>
      </c>
      <c r="L253" s="12">
        <f>K253 / L13</f>
        <v>3.8696551724137924E-5</v>
      </c>
      <c r="M253" s="35"/>
      <c r="N253" s="11">
        <f t="shared" si="57"/>
        <v>0</v>
      </c>
    </row>
    <row r="254" spans="1:14" ht="24" customHeight="1" x14ac:dyDescent="0.2">
      <c r="A254" s="9" t="s">
        <v>1067</v>
      </c>
      <c r="B254" s="9" t="s">
        <v>549</v>
      </c>
      <c r="C254" s="9" t="s">
        <v>19</v>
      </c>
      <c r="D254" s="9" t="s">
        <v>550</v>
      </c>
      <c r="E254" s="10" t="s">
        <v>171</v>
      </c>
      <c r="F254" s="25">
        <v>1</v>
      </c>
      <c r="G254" s="11">
        <v>156.32</v>
      </c>
      <c r="H254" s="11">
        <f t="shared" si="54"/>
        <v>143.93</v>
      </c>
      <c r="I254" s="11">
        <f t="shared" si="55"/>
        <v>143.93</v>
      </c>
      <c r="J254" s="11">
        <f>(TRUNC(H254 * L14,2) + H254)</f>
        <v>173.20000000000002</v>
      </c>
      <c r="K254" s="11">
        <f t="shared" si="56"/>
        <v>173.2</v>
      </c>
      <c r="L254" s="12">
        <f>K254 / L13</f>
        <v>5.9724137931034466E-5</v>
      </c>
      <c r="M254" s="35"/>
      <c r="N254" s="11">
        <f t="shared" si="57"/>
        <v>0</v>
      </c>
    </row>
    <row r="255" spans="1:14" ht="51.95" customHeight="1" x14ac:dyDescent="0.2">
      <c r="A255" s="9" t="s">
        <v>1068</v>
      </c>
      <c r="B255" s="9" t="s">
        <v>551</v>
      </c>
      <c r="C255" s="9" t="s">
        <v>34</v>
      </c>
      <c r="D255" s="9" t="s">
        <v>552</v>
      </c>
      <c r="E255" s="10" t="s">
        <v>36</v>
      </c>
      <c r="F255" s="25">
        <v>4</v>
      </c>
      <c r="G255" s="11">
        <v>8.92</v>
      </c>
      <c r="H255" s="11">
        <f t="shared" si="54"/>
        <v>8.2100000000000009</v>
      </c>
      <c r="I255" s="11">
        <f t="shared" si="55"/>
        <v>32.840000000000003</v>
      </c>
      <c r="J255" s="11">
        <f>(TRUNC(H255 * L14,2) + H255)</f>
        <v>9.870000000000001</v>
      </c>
      <c r="K255" s="11">
        <f t="shared" si="56"/>
        <v>39.479999999999997</v>
      </c>
      <c r="L255" s="12">
        <f>K255 / L13</f>
        <v>1.3613793103448272E-5</v>
      </c>
      <c r="M255" s="35"/>
      <c r="N255" s="11">
        <f t="shared" si="57"/>
        <v>0</v>
      </c>
    </row>
    <row r="256" spans="1:14" ht="39" customHeight="1" x14ac:dyDescent="0.2">
      <c r="A256" s="9" t="s">
        <v>1069</v>
      </c>
      <c r="B256" s="9" t="s">
        <v>553</v>
      </c>
      <c r="C256" s="9" t="s">
        <v>34</v>
      </c>
      <c r="D256" s="9" t="s">
        <v>554</v>
      </c>
      <c r="E256" s="10" t="s">
        <v>36</v>
      </c>
      <c r="F256" s="25">
        <v>1</v>
      </c>
      <c r="G256" s="11">
        <v>8.84</v>
      </c>
      <c r="H256" s="11">
        <f t="shared" si="54"/>
        <v>8.1300000000000008</v>
      </c>
      <c r="I256" s="11">
        <f t="shared" si="55"/>
        <v>8.1300000000000008</v>
      </c>
      <c r="J256" s="11">
        <f>(TRUNC(H256 * L14,2) + H256)</f>
        <v>9.7800000000000011</v>
      </c>
      <c r="K256" s="11">
        <f t="shared" si="56"/>
        <v>9.7799999999999994</v>
      </c>
      <c r="L256" s="12">
        <f>K256 / L13</f>
        <v>3.3724137931034473E-6</v>
      </c>
      <c r="M256" s="35"/>
      <c r="N256" s="11">
        <f t="shared" si="57"/>
        <v>0</v>
      </c>
    </row>
    <row r="257" spans="1:14" ht="39" customHeight="1" x14ac:dyDescent="0.2">
      <c r="A257" s="9" t="s">
        <v>1070</v>
      </c>
      <c r="B257" s="9" t="s">
        <v>555</v>
      </c>
      <c r="C257" s="9" t="s">
        <v>34</v>
      </c>
      <c r="D257" s="9" t="s">
        <v>556</v>
      </c>
      <c r="E257" s="10" t="s">
        <v>36</v>
      </c>
      <c r="F257" s="25">
        <v>6</v>
      </c>
      <c r="G257" s="11">
        <v>17.399999999999999</v>
      </c>
      <c r="H257" s="11">
        <f t="shared" si="54"/>
        <v>16.02</v>
      </c>
      <c r="I257" s="11">
        <f t="shared" si="55"/>
        <v>96.12</v>
      </c>
      <c r="J257" s="11">
        <f>(TRUNC(H257 * L14,2) + H257)</f>
        <v>19.27</v>
      </c>
      <c r="K257" s="11">
        <f t="shared" si="56"/>
        <v>115.62</v>
      </c>
      <c r="L257" s="12">
        <f>K257 / L13</f>
        <v>3.9868965517241372E-5</v>
      </c>
      <c r="M257" s="35"/>
      <c r="N257" s="11">
        <f t="shared" si="57"/>
        <v>0</v>
      </c>
    </row>
    <row r="258" spans="1:14" ht="26.1" customHeight="1" x14ac:dyDescent="0.2">
      <c r="A258" s="9" t="s">
        <v>1071</v>
      </c>
      <c r="B258" s="9" t="s">
        <v>557</v>
      </c>
      <c r="C258" s="9" t="s">
        <v>19</v>
      </c>
      <c r="D258" s="9" t="s">
        <v>558</v>
      </c>
      <c r="E258" s="10" t="s">
        <v>171</v>
      </c>
      <c r="F258" s="25">
        <v>1</v>
      </c>
      <c r="G258" s="11">
        <v>403.98</v>
      </c>
      <c r="H258" s="11">
        <f t="shared" si="54"/>
        <v>371.96</v>
      </c>
      <c r="I258" s="11">
        <f t="shared" si="55"/>
        <v>371.96</v>
      </c>
      <c r="J258" s="11">
        <f>(TRUNC(H258 * L14,2) + H258)</f>
        <v>447.61</v>
      </c>
      <c r="K258" s="11">
        <f t="shared" si="56"/>
        <v>447.61</v>
      </c>
      <c r="L258" s="12">
        <f>K258 / L13</f>
        <v>1.5434827586206895E-4</v>
      </c>
      <c r="M258" s="35"/>
      <c r="N258" s="11">
        <f t="shared" si="57"/>
        <v>0</v>
      </c>
    </row>
    <row r="259" spans="1:14" ht="39" customHeight="1" x14ac:dyDescent="0.2">
      <c r="A259" s="9" t="s">
        <v>1072</v>
      </c>
      <c r="B259" s="9" t="s">
        <v>559</v>
      </c>
      <c r="C259" s="9" t="s">
        <v>34</v>
      </c>
      <c r="D259" s="9" t="s">
        <v>560</v>
      </c>
      <c r="E259" s="10" t="s">
        <v>218</v>
      </c>
      <c r="F259" s="25">
        <v>12.4</v>
      </c>
      <c r="G259" s="11">
        <v>36.97</v>
      </c>
      <c r="H259" s="11">
        <f t="shared" si="54"/>
        <v>34.03</v>
      </c>
      <c r="I259" s="11">
        <f t="shared" si="55"/>
        <v>421.97</v>
      </c>
      <c r="J259" s="11">
        <f>(TRUNC(H259 * L14,2) + H259)</f>
        <v>40.950000000000003</v>
      </c>
      <c r="K259" s="11">
        <f t="shared" si="56"/>
        <v>507.78</v>
      </c>
      <c r="L259" s="12">
        <f>K259 / L13</f>
        <v>1.7509655172413788E-4</v>
      </c>
      <c r="M259" s="35"/>
      <c r="N259" s="11">
        <f t="shared" si="57"/>
        <v>0</v>
      </c>
    </row>
    <row r="260" spans="1:14" ht="39" customHeight="1" x14ac:dyDescent="0.2">
      <c r="A260" s="9" t="s">
        <v>1073</v>
      </c>
      <c r="B260" s="9" t="s">
        <v>561</v>
      </c>
      <c r="C260" s="9" t="s">
        <v>34</v>
      </c>
      <c r="D260" s="9" t="s">
        <v>562</v>
      </c>
      <c r="E260" s="10" t="s">
        <v>36</v>
      </c>
      <c r="F260" s="25">
        <v>1</v>
      </c>
      <c r="G260" s="11">
        <v>21.71</v>
      </c>
      <c r="H260" s="11">
        <f t="shared" si="54"/>
        <v>19.98</v>
      </c>
      <c r="I260" s="11">
        <f t="shared" si="55"/>
        <v>19.98</v>
      </c>
      <c r="J260" s="11">
        <f>(TRUNC(H260 * L14,2) + H260)</f>
        <v>24.04</v>
      </c>
      <c r="K260" s="11">
        <f t="shared" si="56"/>
        <v>24.04</v>
      </c>
      <c r="L260" s="12">
        <f>K260 / L13</f>
        <v>8.2896551724137917E-6</v>
      </c>
      <c r="M260" s="35"/>
      <c r="N260" s="11">
        <f t="shared" si="57"/>
        <v>0</v>
      </c>
    </row>
    <row r="261" spans="1:14" ht="24" customHeight="1" x14ac:dyDescent="0.2">
      <c r="A261" s="4" t="s">
        <v>1074</v>
      </c>
      <c r="B261" s="4" t="s">
        <v>12</v>
      </c>
      <c r="C261" s="4"/>
      <c r="D261" s="4" t="s">
        <v>563</v>
      </c>
      <c r="E261" s="5"/>
      <c r="F261" s="27"/>
      <c r="G261" s="6"/>
      <c r="H261" s="6"/>
      <c r="I261" s="7">
        <f>SUM(I262:I295)</f>
        <v>39915.159999999982</v>
      </c>
      <c r="J261" s="7"/>
      <c r="K261" s="7">
        <f>SUM(K262:K295)</f>
        <v>48028.41</v>
      </c>
      <c r="L261" s="8">
        <f>K261 / L13</f>
        <v>1.6561520689655169E-2</v>
      </c>
      <c r="M261" s="34"/>
      <c r="N261" s="7">
        <f>SUM(N262:N295)</f>
        <v>0</v>
      </c>
    </row>
    <row r="262" spans="1:14" ht="24" customHeight="1" x14ac:dyDescent="0.2">
      <c r="A262" s="9" t="s">
        <v>1075</v>
      </c>
      <c r="B262" s="9" t="s">
        <v>564</v>
      </c>
      <c r="C262" s="9" t="s">
        <v>24</v>
      </c>
      <c r="D262" s="9" t="s">
        <v>565</v>
      </c>
      <c r="E262" s="10" t="s">
        <v>171</v>
      </c>
      <c r="F262" s="25">
        <v>7</v>
      </c>
      <c r="G262" s="11">
        <v>641.99</v>
      </c>
      <c r="H262" s="11">
        <f t="shared" si="54"/>
        <v>591.1</v>
      </c>
      <c r="I262" s="11">
        <f t="shared" si="55"/>
        <v>4137.7</v>
      </c>
      <c r="J262" s="11">
        <f>(TRUNC(H262 * L14,2) + H262)</f>
        <v>711.32</v>
      </c>
      <c r="K262" s="11">
        <f t="shared" ref="K262:K295" si="58">TRUNC(F262 * J262,2)</f>
        <v>4979.24</v>
      </c>
      <c r="L262" s="12">
        <f>K262 / L13</f>
        <v>1.7169793103448273E-3</v>
      </c>
      <c r="M262" s="35"/>
      <c r="N262" s="11">
        <f t="shared" si="57"/>
        <v>0</v>
      </c>
    </row>
    <row r="263" spans="1:14" ht="51.95" customHeight="1" x14ac:dyDescent="0.2">
      <c r="A263" s="9" t="s">
        <v>1076</v>
      </c>
      <c r="B263" s="9" t="s">
        <v>566</v>
      </c>
      <c r="C263" s="9" t="s">
        <v>34</v>
      </c>
      <c r="D263" s="9" t="s">
        <v>567</v>
      </c>
      <c r="E263" s="10" t="s">
        <v>36</v>
      </c>
      <c r="F263" s="25">
        <v>26</v>
      </c>
      <c r="G263" s="11">
        <v>75.31</v>
      </c>
      <c r="H263" s="11">
        <f t="shared" si="54"/>
        <v>69.34</v>
      </c>
      <c r="I263" s="11">
        <f t="shared" si="55"/>
        <v>1802.84</v>
      </c>
      <c r="J263" s="11">
        <f>(TRUNC(H263 * L14,2) + H263)</f>
        <v>83.44</v>
      </c>
      <c r="K263" s="11">
        <f t="shared" si="58"/>
        <v>2169.44</v>
      </c>
      <c r="L263" s="12">
        <f>K263 / L13</f>
        <v>7.4808275862068955E-4</v>
      </c>
      <c r="M263" s="35"/>
      <c r="N263" s="11">
        <f t="shared" si="57"/>
        <v>0</v>
      </c>
    </row>
    <row r="264" spans="1:14" ht="39" customHeight="1" x14ac:dyDescent="0.2">
      <c r="A264" s="9" t="s">
        <v>1077</v>
      </c>
      <c r="B264" s="9" t="s">
        <v>568</v>
      </c>
      <c r="C264" s="9" t="s">
        <v>34</v>
      </c>
      <c r="D264" s="9" t="s">
        <v>569</v>
      </c>
      <c r="E264" s="10" t="s">
        <v>36</v>
      </c>
      <c r="F264" s="25">
        <v>4</v>
      </c>
      <c r="G264" s="11">
        <v>22.98</v>
      </c>
      <c r="H264" s="11">
        <f t="shared" si="54"/>
        <v>21.15</v>
      </c>
      <c r="I264" s="11">
        <f t="shared" si="55"/>
        <v>84.6</v>
      </c>
      <c r="J264" s="11">
        <f>(TRUNC(H264 * L14,2) + H264)</f>
        <v>25.45</v>
      </c>
      <c r="K264" s="11">
        <f t="shared" si="58"/>
        <v>101.8</v>
      </c>
      <c r="L264" s="12">
        <f>K264 / L13</f>
        <v>3.5103448275862061E-5</v>
      </c>
      <c r="M264" s="35"/>
      <c r="N264" s="11">
        <f t="shared" si="57"/>
        <v>0</v>
      </c>
    </row>
    <row r="265" spans="1:14" ht="26.1" customHeight="1" x14ac:dyDescent="0.2">
      <c r="A265" s="9" t="s">
        <v>1078</v>
      </c>
      <c r="B265" s="9" t="s">
        <v>570</v>
      </c>
      <c r="C265" s="9" t="s">
        <v>34</v>
      </c>
      <c r="D265" s="9" t="s">
        <v>571</v>
      </c>
      <c r="E265" s="10" t="s">
        <v>36</v>
      </c>
      <c r="F265" s="25">
        <v>37</v>
      </c>
      <c r="G265" s="11">
        <v>14.97</v>
      </c>
      <c r="H265" s="11">
        <f t="shared" si="54"/>
        <v>13.78</v>
      </c>
      <c r="I265" s="11">
        <f t="shared" si="55"/>
        <v>509.86</v>
      </c>
      <c r="J265" s="11">
        <f>(TRUNC(H265 * L14,2) + H265)</f>
        <v>16.579999999999998</v>
      </c>
      <c r="K265" s="11">
        <f t="shared" si="58"/>
        <v>613.46</v>
      </c>
      <c r="L265" s="12">
        <f>K265 / L13</f>
        <v>2.1153793103448275E-4</v>
      </c>
      <c r="M265" s="35"/>
      <c r="N265" s="11">
        <f t="shared" si="57"/>
        <v>0</v>
      </c>
    </row>
    <row r="266" spans="1:14" ht="26.1" customHeight="1" x14ac:dyDescent="0.2">
      <c r="A266" s="9" t="s">
        <v>1079</v>
      </c>
      <c r="B266" s="9" t="s">
        <v>572</v>
      </c>
      <c r="C266" s="9" t="s">
        <v>34</v>
      </c>
      <c r="D266" s="9" t="s">
        <v>573</v>
      </c>
      <c r="E266" s="10" t="s">
        <v>36</v>
      </c>
      <c r="F266" s="25">
        <v>2</v>
      </c>
      <c r="G266" s="11">
        <v>27.62</v>
      </c>
      <c r="H266" s="11">
        <f t="shared" si="54"/>
        <v>25.43</v>
      </c>
      <c r="I266" s="11">
        <f t="shared" si="55"/>
        <v>50.86</v>
      </c>
      <c r="J266" s="11">
        <f>(TRUNC(H266 * L14,2) + H266)</f>
        <v>30.6</v>
      </c>
      <c r="K266" s="11">
        <f t="shared" si="58"/>
        <v>61.2</v>
      </c>
      <c r="L266" s="12">
        <f>K266 / L13</f>
        <v>2.1103448275862066E-5</v>
      </c>
      <c r="M266" s="35"/>
      <c r="N266" s="11">
        <f t="shared" si="57"/>
        <v>0</v>
      </c>
    </row>
    <row r="267" spans="1:14" ht="39" customHeight="1" x14ac:dyDescent="0.2">
      <c r="A267" s="9" t="s">
        <v>1080</v>
      </c>
      <c r="B267" s="9" t="s">
        <v>574</v>
      </c>
      <c r="C267" s="9" t="s">
        <v>34</v>
      </c>
      <c r="D267" s="9" t="s">
        <v>575</v>
      </c>
      <c r="E267" s="10" t="s">
        <v>36</v>
      </c>
      <c r="F267" s="25">
        <v>39</v>
      </c>
      <c r="G267" s="11">
        <v>11.89</v>
      </c>
      <c r="H267" s="11">
        <f t="shared" si="54"/>
        <v>10.94</v>
      </c>
      <c r="I267" s="11">
        <f t="shared" si="55"/>
        <v>426.66</v>
      </c>
      <c r="J267" s="11">
        <f>(TRUNC(H267 * L14,2) + H267)</f>
        <v>13.16</v>
      </c>
      <c r="K267" s="11">
        <f t="shared" si="58"/>
        <v>513.24</v>
      </c>
      <c r="L267" s="12">
        <f>K267 / L13</f>
        <v>1.7697931034482757E-4</v>
      </c>
      <c r="M267" s="35"/>
      <c r="N267" s="11">
        <f t="shared" si="57"/>
        <v>0</v>
      </c>
    </row>
    <row r="268" spans="1:14" ht="39" customHeight="1" x14ac:dyDescent="0.2">
      <c r="A268" s="9" t="s">
        <v>1081</v>
      </c>
      <c r="B268" s="9" t="s">
        <v>576</v>
      </c>
      <c r="C268" s="9" t="s">
        <v>34</v>
      </c>
      <c r="D268" s="9" t="s">
        <v>577</v>
      </c>
      <c r="E268" s="10" t="s">
        <v>36</v>
      </c>
      <c r="F268" s="25">
        <v>15</v>
      </c>
      <c r="G268" s="11">
        <v>71.64</v>
      </c>
      <c r="H268" s="11">
        <f t="shared" si="54"/>
        <v>65.959999999999994</v>
      </c>
      <c r="I268" s="11">
        <f t="shared" si="55"/>
        <v>989.4</v>
      </c>
      <c r="J268" s="11">
        <f>(TRUNC(H268 * L14,2) + H268)</f>
        <v>79.36999999999999</v>
      </c>
      <c r="K268" s="11">
        <f t="shared" si="58"/>
        <v>1190.55</v>
      </c>
      <c r="L268" s="12">
        <f>K268 / L13</f>
        <v>4.1053448275862062E-4</v>
      </c>
      <c r="M268" s="35"/>
      <c r="N268" s="11">
        <f t="shared" si="57"/>
        <v>0</v>
      </c>
    </row>
    <row r="269" spans="1:14" ht="51.95" customHeight="1" x14ac:dyDescent="0.2">
      <c r="A269" s="9" t="s">
        <v>1082</v>
      </c>
      <c r="B269" s="9" t="s">
        <v>578</v>
      </c>
      <c r="C269" s="9" t="s">
        <v>34</v>
      </c>
      <c r="D269" s="9" t="s">
        <v>579</v>
      </c>
      <c r="E269" s="10" t="s">
        <v>36</v>
      </c>
      <c r="F269" s="25">
        <v>9</v>
      </c>
      <c r="G269" s="11">
        <v>46.19</v>
      </c>
      <c r="H269" s="11">
        <f t="shared" si="54"/>
        <v>42.52</v>
      </c>
      <c r="I269" s="11">
        <f t="shared" si="55"/>
        <v>382.68</v>
      </c>
      <c r="J269" s="11">
        <f>(TRUNC(H269 * L14,2) + H269)</f>
        <v>51.160000000000004</v>
      </c>
      <c r="K269" s="11">
        <f t="shared" si="58"/>
        <v>460.44</v>
      </c>
      <c r="L269" s="12">
        <f>K269 / L13</f>
        <v>1.5877241379310341E-4</v>
      </c>
      <c r="M269" s="35"/>
      <c r="N269" s="11">
        <f t="shared" si="57"/>
        <v>0</v>
      </c>
    </row>
    <row r="270" spans="1:14" ht="51.95" customHeight="1" x14ac:dyDescent="0.2">
      <c r="A270" s="9" t="s">
        <v>1083</v>
      </c>
      <c r="B270" s="9" t="s">
        <v>580</v>
      </c>
      <c r="C270" s="9" t="s">
        <v>34</v>
      </c>
      <c r="D270" s="9" t="s">
        <v>581</v>
      </c>
      <c r="E270" s="10" t="s">
        <v>36</v>
      </c>
      <c r="F270" s="25">
        <v>59</v>
      </c>
      <c r="G270" s="11">
        <v>14.68</v>
      </c>
      <c r="H270" s="11">
        <f t="shared" si="54"/>
        <v>13.51</v>
      </c>
      <c r="I270" s="11">
        <f t="shared" si="55"/>
        <v>797.09</v>
      </c>
      <c r="J270" s="11">
        <f>(TRUNC(H270 * L14,2) + H270)</f>
        <v>16.25</v>
      </c>
      <c r="K270" s="11">
        <f t="shared" si="58"/>
        <v>958.75</v>
      </c>
      <c r="L270" s="12">
        <f>K270 / L13</f>
        <v>3.3060344827586202E-4</v>
      </c>
      <c r="M270" s="35"/>
      <c r="N270" s="11">
        <f t="shared" si="57"/>
        <v>0</v>
      </c>
    </row>
    <row r="271" spans="1:14" ht="51.95" customHeight="1" x14ac:dyDescent="0.2">
      <c r="A271" s="9" t="s">
        <v>1084</v>
      </c>
      <c r="B271" s="9" t="s">
        <v>582</v>
      </c>
      <c r="C271" s="9" t="s">
        <v>34</v>
      </c>
      <c r="D271" s="9" t="s">
        <v>583</v>
      </c>
      <c r="E271" s="10" t="s">
        <v>36</v>
      </c>
      <c r="F271" s="25">
        <v>29</v>
      </c>
      <c r="G271" s="11">
        <v>11.79</v>
      </c>
      <c r="H271" s="11">
        <f t="shared" si="54"/>
        <v>10.85</v>
      </c>
      <c r="I271" s="11">
        <f t="shared" si="55"/>
        <v>314.64999999999998</v>
      </c>
      <c r="J271" s="11">
        <f>(TRUNC(H271 * L14,2) + H271)</f>
        <v>13.05</v>
      </c>
      <c r="K271" s="11">
        <f t="shared" si="58"/>
        <v>378.45</v>
      </c>
      <c r="L271" s="12">
        <f>K271 / L13</f>
        <v>1.3049999999999997E-4</v>
      </c>
      <c r="M271" s="35"/>
      <c r="N271" s="11">
        <f t="shared" si="57"/>
        <v>0</v>
      </c>
    </row>
    <row r="272" spans="1:14" ht="51.95" customHeight="1" x14ac:dyDescent="0.2">
      <c r="A272" s="9" t="s">
        <v>1085</v>
      </c>
      <c r="B272" s="9" t="s">
        <v>584</v>
      </c>
      <c r="C272" s="9" t="s">
        <v>34</v>
      </c>
      <c r="D272" s="9" t="s">
        <v>585</v>
      </c>
      <c r="E272" s="10" t="s">
        <v>36</v>
      </c>
      <c r="F272" s="25">
        <v>28</v>
      </c>
      <c r="G272" s="11">
        <v>16.55</v>
      </c>
      <c r="H272" s="11">
        <f t="shared" si="54"/>
        <v>15.23</v>
      </c>
      <c r="I272" s="11">
        <f t="shared" si="55"/>
        <v>426.44</v>
      </c>
      <c r="J272" s="11">
        <f>(TRUNC(H272 * L14,2) + H272)</f>
        <v>18.32</v>
      </c>
      <c r="K272" s="11">
        <f t="shared" si="58"/>
        <v>512.96</v>
      </c>
      <c r="L272" s="12">
        <f>K272 / L13</f>
        <v>1.7688275862068963E-4</v>
      </c>
      <c r="M272" s="35"/>
      <c r="N272" s="11">
        <f t="shared" si="57"/>
        <v>0</v>
      </c>
    </row>
    <row r="273" spans="1:14" ht="51.95" customHeight="1" x14ac:dyDescent="0.2">
      <c r="A273" s="9" t="s">
        <v>1086</v>
      </c>
      <c r="B273" s="9" t="s">
        <v>586</v>
      </c>
      <c r="C273" s="9" t="s">
        <v>34</v>
      </c>
      <c r="D273" s="9" t="s">
        <v>587</v>
      </c>
      <c r="E273" s="10" t="s">
        <v>36</v>
      </c>
      <c r="F273" s="25">
        <v>6</v>
      </c>
      <c r="G273" s="11">
        <v>24.64</v>
      </c>
      <c r="H273" s="11">
        <f t="shared" si="54"/>
        <v>22.68</v>
      </c>
      <c r="I273" s="11">
        <f t="shared" si="55"/>
        <v>136.08000000000001</v>
      </c>
      <c r="J273" s="11">
        <f>(TRUNC(H273 * L14,2) + H273)</f>
        <v>27.29</v>
      </c>
      <c r="K273" s="11">
        <f t="shared" si="58"/>
        <v>163.74</v>
      </c>
      <c r="L273" s="12">
        <f>K273 / L13</f>
        <v>5.6462068965517232E-5</v>
      </c>
      <c r="M273" s="35"/>
      <c r="N273" s="11">
        <f t="shared" si="57"/>
        <v>0</v>
      </c>
    </row>
    <row r="274" spans="1:14" ht="51.95" customHeight="1" x14ac:dyDescent="0.2">
      <c r="A274" s="9" t="s">
        <v>1087</v>
      </c>
      <c r="B274" s="9" t="s">
        <v>588</v>
      </c>
      <c r="C274" s="9" t="s">
        <v>34</v>
      </c>
      <c r="D274" s="9" t="s">
        <v>589</v>
      </c>
      <c r="E274" s="10" t="s">
        <v>36</v>
      </c>
      <c r="F274" s="25">
        <v>4</v>
      </c>
      <c r="G274" s="11">
        <v>15.77</v>
      </c>
      <c r="H274" s="11">
        <f t="shared" si="54"/>
        <v>14.52</v>
      </c>
      <c r="I274" s="11">
        <f t="shared" si="55"/>
        <v>58.08</v>
      </c>
      <c r="J274" s="11">
        <f>(TRUNC(H274 * L14,2) + H274)</f>
        <v>17.47</v>
      </c>
      <c r="K274" s="11">
        <f t="shared" si="58"/>
        <v>69.88</v>
      </c>
      <c r="L274" s="12">
        <f>K274 / L13</f>
        <v>2.4096551724137925E-5</v>
      </c>
      <c r="M274" s="35"/>
      <c r="N274" s="11">
        <f t="shared" si="57"/>
        <v>0</v>
      </c>
    </row>
    <row r="275" spans="1:14" ht="51.95" customHeight="1" x14ac:dyDescent="0.2">
      <c r="A275" s="9" t="s">
        <v>1088</v>
      </c>
      <c r="B275" s="9" t="s">
        <v>590</v>
      </c>
      <c r="C275" s="9" t="s">
        <v>34</v>
      </c>
      <c r="D275" s="9" t="s">
        <v>591</v>
      </c>
      <c r="E275" s="10" t="s">
        <v>36</v>
      </c>
      <c r="F275" s="25">
        <v>38</v>
      </c>
      <c r="G275" s="11">
        <v>11.54</v>
      </c>
      <c r="H275" s="11">
        <f t="shared" si="54"/>
        <v>10.62</v>
      </c>
      <c r="I275" s="11">
        <f t="shared" si="55"/>
        <v>403.56</v>
      </c>
      <c r="J275" s="11">
        <f>(TRUNC(H275 * L14,2) + H275)</f>
        <v>12.78</v>
      </c>
      <c r="K275" s="11">
        <f t="shared" si="58"/>
        <v>485.64</v>
      </c>
      <c r="L275" s="12">
        <f>K275 / L13</f>
        <v>1.6746206896551722E-4</v>
      </c>
      <c r="M275" s="35"/>
      <c r="N275" s="11">
        <f t="shared" si="57"/>
        <v>0</v>
      </c>
    </row>
    <row r="276" spans="1:14" ht="51.95" customHeight="1" x14ac:dyDescent="0.2">
      <c r="A276" s="9" t="s">
        <v>1089</v>
      </c>
      <c r="B276" s="9" t="s">
        <v>592</v>
      </c>
      <c r="C276" s="9" t="s">
        <v>34</v>
      </c>
      <c r="D276" s="9" t="s">
        <v>593</v>
      </c>
      <c r="E276" s="10" t="s">
        <v>36</v>
      </c>
      <c r="F276" s="25">
        <v>9</v>
      </c>
      <c r="G276" s="11">
        <v>44.59</v>
      </c>
      <c r="H276" s="11">
        <f t="shared" si="54"/>
        <v>41.05</v>
      </c>
      <c r="I276" s="11">
        <f t="shared" si="55"/>
        <v>369.45</v>
      </c>
      <c r="J276" s="11">
        <f>(TRUNC(H276 * L14,2) + H276)</f>
        <v>49.39</v>
      </c>
      <c r="K276" s="11">
        <f t="shared" si="58"/>
        <v>444.51</v>
      </c>
      <c r="L276" s="12">
        <f>K276 / L13</f>
        <v>1.5327931034482756E-4</v>
      </c>
      <c r="M276" s="35"/>
      <c r="N276" s="11">
        <f t="shared" si="57"/>
        <v>0</v>
      </c>
    </row>
    <row r="277" spans="1:14" ht="51.95" customHeight="1" x14ac:dyDescent="0.2">
      <c r="A277" s="9" t="s">
        <v>1090</v>
      </c>
      <c r="B277" s="9" t="s">
        <v>594</v>
      </c>
      <c r="C277" s="9" t="s">
        <v>34</v>
      </c>
      <c r="D277" s="9" t="s">
        <v>595</v>
      </c>
      <c r="E277" s="10" t="s">
        <v>36</v>
      </c>
      <c r="F277" s="25">
        <v>1</v>
      </c>
      <c r="G277" s="11">
        <v>49.66</v>
      </c>
      <c r="H277" s="11">
        <f t="shared" si="54"/>
        <v>45.72</v>
      </c>
      <c r="I277" s="11">
        <f t="shared" si="55"/>
        <v>45.72</v>
      </c>
      <c r="J277" s="11">
        <f>(TRUNC(H277 * L14,2) + H277)</f>
        <v>55.01</v>
      </c>
      <c r="K277" s="11">
        <f t="shared" si="58"/>
        <v>55.01</v>
      </c>
      <c r="L277" s="12">
        <f>K277 / L13</f>
        <v>1.8968965517241376E-5</v>
      </c>
      <c r="M277" s="35"/>
      <c r="N277" s="11">
        <f t="shared" si="57"/>
        <v>0</v>
      </c>
    </row>
    <row r="278" spans="1:14" ht="51.95" customHeight="1" x14ac:dyDescent="0.2">
      <c r="A278" s="9" t="s">
        <v>1091</v>
      </c>
      <c r="B278" s="9" t="s">
        <v>596</v>
      </c>
      <c r="C278" s="9" t="s">
        <v>34</v>
      </c>
      <c r="D278" s="9" t="s">
        <v>597</v>
      </c>
      <c r="E278" s="10" t="s">
        <v>36</v>
      </c>
      <c r="F278" s="25">
        <v>7</v>
      </c>
      <c r="G278" s="11">
        <v>16.68</v>
      </c>
      <c r="H278" s="11">
        <f t="shared" si="54"/>
        <v>15.35</v>
      </c>
      <c r="I278" s="11">
        <f t="shared" si="55"/>
        <v>107.45</v>
      </c>
      <c r="J278" s="11">
        <f>(TRUNC(H278 * L14,2) + H278)</f>
        <v>18.47</v>
      </c>
      <c r="K278" s="11">
        <f t="shared" si="58"/>
        <v>129.29</v>
      </c>
      <c r="L278" s="12">
        <f>K278 / L13</f>
        <v>4.4582758620689645E-5</v>
      </c>
      <c r="M278" s="35"/>
      <c r="N278" s="11">
        <f t="shared" si="57"/>
        <v>0</v>
      </c>
    </row>
    <row r="279" spans="1:14" ht="51.95" customHeight="1" x14ac:dyDescent="0.2">
      <c r="A279" s="9" t="s">
        <v>1092</v>
      </c>
      <c r="B279" s="9" t="s">
        <v>598</v>
      </c>
      <c r="C279" s="9" t="s">
        <v>34</v>
      </c>
      <c r="D279" s="9" t="s">
        <v>599</v>
      </c>
      <c r="E279" s="10" t="s">
        <v>36</v>
      </c>
      <c r="F279" s="25">
        <v>1</v>
      </c>
      <c r="G279" s="11">
        <v>27.93</v>
      </c>
      <c r="H279" s="11">
        <f t="shared" si="54"/>
        <v>25.71</v>
      </c>
      <c r="I279" s="11">
        <f t="shared" si="55"/>
        <v>25.71</v>
      </c>
      <c r="J279" s="11">
        <f>(TRUNC(H279 * L14,2) + H279)</f>
        <v>30.93</v>
      </c>
      <c r="K279" s="11">
        <f t="shared" si="58"/>
        <v>30.93</v>
      </c>
      <c r="L279" s="12">
        <f>K279 / L13</f>
        <v>1.0665517241379309E-5</v>
      </c>
      <c r="M279" s="35"/>
      <c r="N279" s="11">
        <f t="shared" si="57"/>
        <v>0</v>
      </c>
    </row>
    <row r="280" spans="1:14" ht="51.95" customHeight="1" x14ac:dyDescent="0.2">
      <c r="A280" s="9" t="s">
        <v>1093</v>
      </c>
      <c r="B280" s="9" t="s">
        <v>600</v>
      </c>
      <c r="C280" s="9" t="s">
        <v>34</v>
      </c>
      <c r="D280" s="9" t="s">
        <v>601</v>
      </c>
      <c r="E280" s="10" t="s">
        <v>36</v>
      </c>
      <c r="F280" s="25">
        <v>3</v>
      </c>
      <c r="G280" s="11">
        <v>30.47</v>
      </c>
      <c r="H280" s="11">
        <f t="shared" si="54"/>
        <v>28.05</v>
      </c>
      <c r="I280" s="11">
        <f t="shared" si="55"/>
        <v>84.15</v>
      </c>
      <c r="J280" s="11">
        <f>(TRUNC(H280 * L14,2) + H280)</f>
        <v>33.75</v>
      </c>
      <c r="K280" s="11">
        <f t="shared" si="58"/>
        <v>101.25</v>
      </c>
      <c r="L280" s="12">
        <f>K280 / L13</f>
        <v>3.4913793103448268E-5</v>
      </c>
      <c r="M280" s="35"/>
      <c r="N280" s="11">
        <f t="shared" si="57"/>
        <v>0</v>
      </c>
    </row>
    <row r="281" spans="1:14" ht="51.95" customHeight="1" x14ac:dyDescent="0.2">
      <c r="A281" s="9" t="s">
        <v>1094</v>
      </c>
      <c r="B281" s="9" t="s">
        <v>602</v>
      </c>
      <c r="C281" s="9" t="s">
        <v>34</v>
      </c>
      <c r="D281" s="9" t="s">
        <v>603</v>
      </c>
      <c r="E281" s="10" t="s">
        <v>36</v>
      </c>
      <c r="F281" s="25">
        <v>5</v>
      </c>
      <c r="G281" s="11">
        <v>42.59</v>
      </c>
      <c r="H281" s="11">
        <f t="shared" si="54"/>
        <v>39.21</v>
      </c>
      <c r="I281" s="11">
        <f t="shared" si="55"/>
        <v>196.05</v>
      </c>
      <c r="J281" s="11">
        <f>(TRUNC(H281 * L14,2) + H281)</f>
        <v>47.18</v>
      </c>
      <c r="K281" s="11">
        <f t="shared" si="58"/>
        <v>235.9</v>
      </c>
      <c r="L281" s="12">
        <f>K281 / L13</f>
        <v>8.1344827586206879E-5</v>
      </c>
      <c r="M281" s="35"/>
      <c r="N281" s="11">
        <f t="shared" si="57"/>
        <v>0</v>
      </c>
    </row>
    <row r="282" spans="1:14" ht="39" customHeight="1" x14ac:dyDescent="0.2">
      <c r="A282" s="9" t="s">
        <v>1095</v>
      </c>
      <c r="B282" s="9" t="s">
        <v>604</v>
      </c>
      <c r="C282" s="9" t="s">
        <v>34</v>
      </c>
      <c r="D282" s="9" t="s">
        <v>605</v>
      </c>
      <c r="E282" s="10" t="s">
        <v>36</v>
      </c>
      <c r="F282" s="25">
        <v>5</v>
      </c>
      <c r="G282" s="11">
        <v>18.850000000000001</v>
      </c>
      <c r="H282" s="11">
        <f t="shared" si="54"/>
        <v>17.350000000000001</v>
      </c>
      <c r="I282" s="11">
        <f t="shared" si="55"/>
        <v>86.75</v>
      </c>
      <c r="J282" s="11">
        <f>(TRUNC(H282 * L14,2) + H282)</f>
        <v>20.87</v>
      </c>
      <c r="K282" s="11">
        <f t="shared" si="58"/>
        <v>104.35</v>
      </c>
      <c r="L282" s="12">
        <f>K282 / L13</f>
        <v>3.5982758620689646E-5</v>
      </c>
      <c r="M282" s="35"/>
      <c r="N282" s="11">
        <f t="shared" si="57"/>
        <v>0</v>
      </c>
    </row>
    <row r="283" spans="1:14" ht="39" customHeight="1" x14ac:dyDescent="0.2">
      <c r="A283" s="9" t="s">
        <v>1096</v>
      </c>
      <c r="B283" s="9" t="s">
        <v>606</v>
      </c>
      <c r="C283" s="9" t="s">
        <v>19</v>
      </c>
      <c r="D283" s="9" t="s">
        <v>607</v>
      </c>
      <c r="E283" s="10" t="s">
        <v>69</v>
      </c>
      <c r="F283" s="25">
        <v>157.4</v>
      </c>
      <c r="G283" s="11">
        <v>100.87</v>
      </c>
      <c r="H283" s="11">
        <f t="shared" si="54"/>
        <v>92.87</v>
      </c>
      <c r="I283" s="11">
        <f t="shared" si="55"/>
        <v>14617.73</v>
      </c>
      <c r="J283" s="11">
        <f>(TRUNC(H283 * L14,2) + H283)</f>
        <v>111.75</v>
      </c>
      <c r="K283" s="11">
        <f t="shared" si="58"/>
        <v>17589.45</v>
      </c>
      <c r="L283" s="12">
        <f>K283 / L13</f>
        <v>6.0653275862068961E-3</v>
      </c>
      <c r="M283" s="35"/>
      <c r="N283" s="11">
        <f t="shared" si="57"/>
        <v>0</v>
      </c>
    </row>
    <row r="284" spans="1:14" ht="39" customHeight="1" x14ac:dyDescent="0.2">
      <c r="A284" s="9" t="s">
        <v>1097</v>
      </c>
      <c r="B284" s="9" t="s">
        <v>608</v>
      </c>
      <c r="C284" s="9" t="s">
        <v>19</v>
      </c>
      <c r="D284" s="9" t="s">
        <v>609</v>
      </c>
      <c r="E284" s="10" t="s">
        <v>69</v>
      </c>
      <c r="F284" s="25">
        <v>85.3</v>
      </c>
      <c r="G284" s="11">
        <v>47.51</v>
      </c>
      <c r="H284" s="11">
        <f t="shared" si="54"/>
        <v>43.74</v>
      </c>
      <c r="I284" s="11">
        <f t="shared" si="55"/>
        <v>3731.02</v>
      </c>
      <c r="J284" s="11">
        <f>(TRUNC(H284 * L14,2) + H284)</f>
        <v>52.63</v>
      </c>
      <c r="K284" s="11">
        <f t="shared" si="58"/>
        <v>4489.33</v>
      </c>
      <c r="L284" s="12">
        <f>K284 / L13</f>
        <v>1.5480448275862065E-3</v>
      </c>
      <c r="M284" s="35"/>
      <c r="N284" s="11">
        <f t="shared" si="57"/>
        <v>0</v>
      </c>
    </row>
    <row r="285" spans="1:14" ht="39" customHeight="1" x14ac:dyDescent="0.2">
      <c r="A285" s="9" t="s">
        <v>1098</v>
      </c>
      <c r="B285" s="9" t="s">
        <v>610</v>
      </c>
      <c r="C285" s="9" t="s">
        <v>19</v>
      </c>
      <c r="D285" s="9" t="s">
        <v>611</v>
      </c>
      <c r="E285" s="10" t="s">
        <v>69</v>
      </c>
      <c r="F285" s="25">
        <v>47</v>
      </c>
      <c r="G285" s="11">
        <v>77.92</v>
      </c>
      <c r="H285" s="11">
        <f t="shared" si="54"/>
        <v>71.739999999999995</v>
      </c>
      <c r="I285" s="11">
        <f t="shared" si="55"/>
        <v>3371.78</v>
      </c>
      <c r="J285" s="11">
        <f>(TRUNC(H285 * L14,2) + H285)</f>
        <v>86.33</v>
      </c>
      <c r="K285" s="11">
        <f t="shared" si="58"/>
        <v>4057.51</v>
      </c>
      <c r="L285" s="12">
        <f>K285 / L13</f>
        <v>1.3991413793103446E-3</v>
      </c>
      <c r="M285" s="35"/>
      <c r="N285" s="11">
        <f t="shared" si="57"/>
        <v>0</v>
      </c>
    </row>
    <row r="286" spans="1:14" ht="26.1" customHeight="1" x14ac:dyDescent="0.2">
      <c r="A286" s="9" t="s">
        <v>1099</v>
      </c>
      <c r="B286" s="9" t="s">
        <v>612</v>
      </c>
      <c r="C286" s="9" t="s">
        <v>19</v>
      </c>
      <c r="D286" s="9" t="s">
        <v>613</v>
      </c>
      <c r="E286" s="10" t="s">
        <v>69</v>
      </c>
      <c r="F286" s="25">
        <v>48.9</v>
      </c>
      <c r="G286" s="11">
        <v>44.25</v>
      </c>
      <c r="H286" s="11">
        <f t="shared" ref="H286:H330" si="59">TRUNC(G286*$L$1,2)</f>
        <v>40.74</v>
      </c>
      <c r="I286" s="11">
        <f t="shared" ref="I286:I330" si="60">TRUNC(F286 * H286,2)</f>
        <v>1992.18</v>
      </c>
      <c r="J286" s="11">
        <f>(TRUNC(H286 * L14,2) + H286)</f>
        <v>49.02</v>
      </c>
      <c r="K286" s="11">
        <f t="shared" si="58"/>
        <v>2397.0700000000002</v>
      </c>
      <c r="L286" s="12">
        <f>K286 / L13</f>
        <v>8.2657586206896544E-4</v>
      </c>
      <c r="M286" s="35"/>
      <c r="N286" s="11">
        <f t="shared" ref="N286:N330" si="61">TRUNC(F286 * M286,2)</f>
        <v>0</v>
      </c>
    </row>
    <row r="287" spans="1:14" ht="39" customHeight="1" x14ac:dyDescent="0.2">
      <c r="A287" s="9" t="s">
        <v>1100</v>
      </c>
      <c r="B287" s="9" t="s">
        <v>614</v>
      </c>
      <c r="C287" s="9" t="s">
        <v>19</v>
      </c>
      <c r="D287" s="9" t="s">
        <v>615</v>
      </c>
      <c r="E287" s="10" t="s">
        <v>69</v>
      </c>
      <c r="F287" s="25">
        <v>22.8</v>
      </c>
      <c r="G287" s="11">
        <v>34.159999999999997</v>
      </c>
      <c r="H287" s="11">
        <f t="shared" si="59"/>
        <v>31.45</v>
      </c>
      <c r="I287" s="11">
        <f t="shared" si="60"/>
        <v>717.06</v>
      </c>
      <c r="J287" s="11">
        <f>(TRUNC(H287 * L14,2) + H287)</f>
        <v>37.839999999999996</v>
      </c>
      <c r="K287" s="11">
        <f t="shared" si="58"/>
        <v>862.75</v>
      </c>
      <c r="L287" s="12">
        <f>K287 / L13</f>
        <v>2.9749999999999997E-4</v>
      </c>
      <c r="M287" s="35"/>
      <c r="N287" s="11">
        <f t="shared" si="61"/>
        <v>0</v>
      </c>
    </row>
    <row r="288" spans="1:14" ht="39" customHeight="1" x14ac:dyDescent="0.2">
      <c r="A288" s="9" t="s">
        <v>1101</v>
      </c>
      <c r="B288" s="9" t="s">
        <v>616</v>
      </c>
      <c r="C288" s="9" t="s">
        <v>19</v>
      </c>
      <c r="D288" s="9" t="s">
        <v>617</v>
      </c>
      <c r="E288" s="10" t="s">
        <v>69</v>
      </c>
      <c r="F288" s="25">
        <v>1.5</v>
      </c>
      <c r="G288" s="11">
        <v>40.08</v>
      </c>
      <c r="H288" s="11">
        <f t="shared" si="59"/>
        <v>36.9</v>
      </c>
      <c r="I288" s="11">
        <f t="shared" si="60"/>
        <v>55.35</v>
      </c>
      <c r="J288" s="11">
        <f>(TRUNC(H288 * L14,2) + H288)</f>
        <v>44.4</v>
      </c>
      <c r="K288" s="11">
        <f t="shared" si="58"/>
        <v>66.599999999999994</v>
      </c>
      <c r="L288" s="12">
        <f>K288 / L13</f>
        <v>2.2965517241379306E-5</v>
      </c>
      <c r="M288" s="35"/>
      <c r="N288" s="11">
        <f t="shared" si="61"/>
        <v>0</v>
      </c>
    </row>
    <row r="289" spans="1:14" ht="26.1" customHeight="1" x14ac:dyDescent="0.2">
      <c r="A289" s="9" t="s">
        <v>1102</v>
      </c>
      <c r="B289" s="9" t="s">
        <v>618</v>
      </c>
      <c r="C289" s="9" t="s">
        <v>24</v>
      </c>
      <c r="D289" s="9" t="s">
        <v>619</v>
      </c>
      <c r="E289" s="10" t="s">
        <v>171</v>
      </c>
      <c r="F289" s="25">
        <v>9</v>
      </c>
      <c r="G289" s="11">
        <v>22.02</v>
      </c>
      <c r="H289" s="11">
        <f t="shared" si="59"/>
        <v>20.27</v>
      </c>
      <c r="I289" s="11">
        <f t="shared" si="60"/>
        <v>182.43</v>
      </c>
      <c r="J289" s="11">
        <f>(TRUNC(H289 * L14,2) + H289)</f>
        <v>24.39</v>
      </c>
      <c r="K289" s="11">
        <f t="shared" si="58"/>
        <v>219.51</v>
      </c>
      <c r="L289" s="12">
        <f>K289 / L13</f>
        <v>7.5693103448275847E-5</v>
      </c>
      <c r="M289" s="35"/>
      <c r="N289" s="11">
        <f t="shared" si="61"/>
        <v>0</v>
      </c>
    </row>
    <row r="290" spans="1:14" ht="39" customHeight="1" x14ac:dyDescent="0.2">
      <c r="A290" s="9" t="s">
        <v>1103</v>
      </c>
      <c r="B290" s="9" t="s">
        <v>513</v>
      </c>
      <c r="C290" s="9" t="s">
        <v>34</v>
      </c>
      <c r="D290" s="9" t="s">
        <v>514</v>
      </c>
      <c r="E290" s="10" t="s">
        <v>36</v>
      </c>
      <c r="F290" s="25">
        <v>17</v>
      </c>
      <c r="G290" s="11">
        <v>7.94</v>
      </c>
      <c r="H290" s="11">
        <f t="shared" si="59"/>
        <v>7.31</v>
      </c>
      <c r="I290" s="11">
        <f t="shared" si="60"/>
        <v>124.27</v>
      </c>
      <c r="J290" s="11">
        <f>(TRUNC(H290 * L14,2) + H290)</f>
        <v>8.7899999999999991</v>
      </c>
      <c r="K290" s="11">
        <f t="shared" si="58"/>
        <v>149.43</v>
      </c>
      <c r="L290" s="12">
        <f>K290 / L13</f>
        <v>5.1527586206896545E-5</v>
      </c>
      <c r="M290" s="35"/>
      <c r="N290" s="11">
        <f t="shared" si="61"/>
        <v>0</v>
      </c>
    </row>
    <row r="291" spans="1:14" ht="39" customHeight="1" x14ac:dyDescent="0.2">
      <c r="A291" s="9" t="s">
        <v>1104</v>
      </c>
      <c r="B291" s="9" t="s">
        <v>620</v>
      </c>
      <c r="C291" s="9" t="s">
        <v>34</v>
      </c>
      <c r="D291" s="9" t="s">
        <v>621</v>
      </c>
      <c r="E291" s="10" t="s">
        <v>36</v>
      </c>
      <c r="F291" s="25">
        <v>17</v>
      </c>
      <c r="G291" s="11">
        <v>11.47</v>
      </c>
      <c r="H291" s="11">
        <f t="shared" si="59"/>
        <v>10.56</v>
      </c>
      <c r="I291" s="11">
        <f t="shared" si="60"/>
        <v>179.52</v>
      </c>
      <c r="J291" s="11">
        <f>(TRUNC(H291 * L14,2) + H291)</f>
        <v>12.700000000000001</v>
      </c>
      <c r="K291" s="11">
        <f t="shared" si="58"/>
        <v>215.9</v>
      </c>
      <c r="L291" s="12">
        <f>K291 / L13</f>
        <v>7.4448275862068949E-5</v>
      </c>
      <c r="M291" s="35"/>
      <c r="N291" s="11">
        <f t="shared" si="61"/>
        <v>0</v>
      </c>
    </row>
    <row r="292" spans="1:14" ht="39" customHeight="1" x14ac:dyDescent="0.2">
      <c r="A292" s="9" t="s">
        <v>1105</v>
      </c>
      <c r="B292" s="9" t="s">
        <v>525</v>
      </c>
      <c r="C292" s="9" t="s">
        <v>34</v>
      </c>
      <c r="D292" s="9" t="s">
        <v>526</v>
      </c>
      <c r="E292" s="10" t="s">
        <v>36</v>
      </c>
      <c r="F292" s="25">
        <v>17</v>
      </c>
      <c r="G292" s="11">
        <v>13.55</v>
      </c>
      <c r="H292" s="11">
        <f t="shared" si="59"/>
        <v>12.47</v>
      </c>
      <c r="I292" s="11">
        <f t="shared" si="60"/>
        <v>211.99</v>
      </c>
      <c r="J292" s="11">
        <f>(TRUNC(H292 * L14,2) + H292)</f>
        <v>15</v>
      </c>
      <c r="K292" s="11">
        <f t="shared" si="58"/>
        <v>255</v>
      </c>
      <c r="L292" s="12">
        <f>K292 / L13</f>
        <v>8.7931034482758604E-5</v>
      </c>
      <c r="M292" s="35"/>
      <c r="N292" s="11">
        <f t="shared" si="61"/>
        <v>0</v>
      </c>
    </row>
    <row r="293" spans="1:14" ht="39" customHeight="1" x14ac:dyDescent="0.2">
      <c r="A293" s="9" t="s">
        <v>1106</v>
      </c>
      <c r="B293" s="9" t="s">
        <v>622</v>
      </c>
      <c r="C293" s="9" t="s">
        <v>34</v>
      </c>
      <c r="D293" s="9" t="s">
        <v>623</v>
      </c>
      <c r="E293" s="10" t="s">
        <v>36</v>
      </c>
      <c r="F293" s="25">
        <v>34</v>
      </c>
      <c r="G293" s="11">
        <v>9.9600000000000009</v>
      </c>
      <c r="H293" s="11">
        <f t="shared" si="59"/>
        <v>9.17</v>
      </c>
      <c r="I293" s="11">
        <f t="shared" si="60"/>
        <v>311.77999999999997</v>
      </c>
      <c r="J293" s="11">
        <f>(TRUNC(H293 * L14,2) + H293)</f>
        <v>11.03</v>
      </c>
      <c r="K293" s="11">
        <f t="shared" si="58"/>
        <v>375.02</v>
      </c>
      <c r="L293" s="12">
        <f>K293 / L13</f>
        <v>1.2931724137931031E-4</v>
      </c>
      <c r="M293" s="35"/>
      <c r="N293" s="11">
        <f t="shared" si="61"/>
        <v>0</v>
      </c>
    </row>
    <row r="294" spans="1:14" ht="39" customHeight="1" x14ac:dyDescent="0.2">
      <c r="A294" s="9" t="s">
        <v>1107</v>
      </c>
      <c r="B294" s="9" t="s">
        <v>531</v>
      </c>
      <c r="C294" s="9" t="s">
        <v>34</v>
      </c>
      <c r="D294" s="9" t="s">
        <v>532</v>
      </c>
      <c r="E294" s="10" t="s">
        <v>218</v>
      </c>
      <c r="F294" s="25">
        <v>102</v>
      </c>
      <c r="G294" s="11">
        <v>27.63</v>
      </c>
      <c r="H294" s="11">
        <f t="shared" si="59"/>
        <v>25.44</v>
      </c>
      <c r="I294" s="11">
        <f t="shared" si="60"/>
        <v>2594.88</v>
      </c>
      <c r="J294" s="11">
        <f>(TRUNC(H294 * L14,2) + H294)</f>
        <v>30.61</v>
      </c>
      <c r="K294" s="11">
        <f t="shared" si="58"/>
        <v>3122.22</v>
      </c>
      <c r="L294" s="12">
        <f>K294 / L13</f>
        <v>1.0766275862068963E-3</v>
      </c>
      <c r="M294" s="35"/>
      <c r="N294" s="11">
        <f t="shared" si="61"/>
        <v>0</v>
      </c>
    </row>
    <row r="295" spans="1:14" ht="24" customHeight="1" x14ac:dyDescent="0.2">
      <c r="A295" s="9" t="s">
        <v>1108</v>
      </c>
      <c r="B295" s="9" t="s">
        <v>624</v>
      </c>
      <c r="C295" s="9" t="s">
        <v>24</v>
      </c>
      <c r="D295" s="9" t="s">
        <v>625</v>
      </c>
      <c r="E295" s="10" t="s">
        <v>171</v>
      </c>
      <c r="F295" s="25">
        <v>1</v>
      </c>
      <c r="G295" s="11">
        <v>422.91</v>
      </c>
      <c r="H295" s="11">
        <f t="shared" si="59"/>
        <v>389.39</v>
      </c>
      <c r="I295" s="11">
        <f t="shared" si="60"/>
        <v>389.39</v>
      </c>
      <c r="J295" s="11">
        <f>(TRUNC(H295 * L14,2) + H295)</f>
        <v>468.59</v>
      </c>
      <c r="K295" s="11">
        <f t="shared" si="58"/>
        <v>468.59</v>
      </c>
      <c r="L295" s="12">
        <f>K295 / L13</f>
        <v>1.6158275862068961E-4</v>
      </c>
      <c r="M295" s="35"/>
      <c r="N295" s="11">
        <f t="shared" si="61"/>
        <v>0</v>
      </c>
    </row>
    <row r="296" spans="1:14" ht="24" customHeight="1" x14ac:dyDescent="0.2">
      <c r="A296" s="4" t="s">
        <v>1109</v>
      </c>
      <c r="B296" s="4" t="s">
        <v>12</v>
      </c>
      <c r="C296" s="4"/>
      <c r="D296" s="4" t="s">
        <v>626</v>
      </c>
      <c r="E296" s="5"/>
      <c r="F296" s="27"/>
      <c r="G296" s="6"/>
      <c r="H296" s="6"/>
      <c r="I296" s="7">
        <f>SUM(I297:I317)</f>
        <v>31121.960000000003</v>
      </c>
      <c r="J296" s="7"/>
      <c r="K296" s="7">
        <f>SUM(K297:K317)</f>
        <v>37449.530000000006</v>
      </c>
      <c r="L296" s="8">
        <f>K296 / L13</f>
        <v>1.2913631034482759E-2</v>
      </c>
      <c r="M296" s="34"/>
      <c r="N296" s="7">
        <f>SUM(N297:N317)</f>
        <v>0</v>
      </c>
    </row>
    <row r="297" spans="1:14" ht="39" customHeight="1" x14ac:dyDescent="0.2">
      <c r="A297" s="9" t="s">
        <v>1110</v>
      </c>
      <c r="B297" s="9" t="s">
        <v>627</v>
      </c>
      <c r="C297" s="9" t="s">
        <v>24</v>
      </c>
      <c r="D297" s="9" t="s">
        <v>628</v>
      </c>
      <c r="E297" s="10" t="s">
        <v>171</v>
      </c>
      <c r="F297" s="25">
        <v>4</v>
      </c>
      <c r="G297" s="11">
        <v>542.63</v>
      </c>
      <c r="H297" s="11">
        <f t="shared" si="59"/>
        <v>499.62</v>
      </c>
      <c r="I297" s="11">
        <f t="shared" si="60"/>
        <v>1998.48</v>
      </c>
      <c r="J297" s="11">
        <f>(TRUNC(H297 * L14,2) + H297)</f>
        <v>601.24</v>
      </c>
      <c r="K297" s="11">
        <f t="shared" ref="K297:K317" si="62">TRUNC(F297 * J297,2)</f>
        <v>2404.96</v>
      </c>
      <c r="L297" s="12">
        <f>K297 / L13</f>
        <v>8.2929655172413782E-4</v>
      </c>
      <c r="M297" s="35"/>
      <c r="N297" s="11">
        <f t="shared" si="61"/>
        <v>0</v>
      </c>
    </row>
    <row r="298" spans="1:14" ht="39" customHeight="1" x14ac:dyDescent="0.2">
      <c r="A298" s="9" t="s">
        <v>1111</v>
      </c>
      <c r="B298" s="9" t="s">
        <v>629</v>
      </c>
      <c r="C298" s="9" t="s">
        <v>34</v>
      </c>
      <c r="D298" s="9" t="s">
        <v>630</v>
      </c>
      <c r="E298" s="10" t="s">
        <v>36</v>
      </c>
      <c r="F298" s="25">
        <v>1</v>
      </c>
      <c r="G298" s="11">
        <v>2432.31</v>
      </c>
      <c r="H298" s="11">
        <f t="shared" si="59"/>
        <v>2239.52</v>
      </c>
      <c r="I298" s="11">
        <f t="shared" si="60"/>
        <v>2239.52</v>
      </c>
      <c r="J298" s="11">
        <f>(TRUNC(H298 * L14,2) + H298)</f>
        <v>2695.0299999999997</v>
      </c>
      <c r="K298" s="11">
        <f t="shared" si="62"/>
        <v>2695.03</v>
      </c>
      <c r="L298" s="12">
        <f>K298 / L13</f>
        <v>9.2932068965517235E-4</v>
      </c>
      <c r="M298" s="35"/>
      <c r="N298" s="11">
        <f t="shared" si="61"/>
        <v>0</v>
      </c>
    </row>
    <row r="299" spans="1:14" ht="24" customHeight="1" x14ac:dyDescent="0.2">
      <c r="A299" s="9" t="s">
        <v>1112</v>
      </c>
      <c r="B299" s="9" t="s">
        <v>631</v>
      </c>
      <c r="C299" s="9" t="s">
        <v>245</v>
      </c>
      <c r="D299" s="9" t="s">
        <v>632</v>
      </c>
      <c r="E299" s="10" t="s">
        <v>36</v>
      </c>
      <c r="F299" s="25">
        <v>8</v>
      </c>
      <c r="G299" s="11">
        <v>72.36</v>
      </c>
      <c r="H299" s="11">
        <f t="shared" si="59"/>
        <v>66.62</v>
      </c>
      <c r="I299" s="11">
        <f t="shared" si="60"/>
        <v>532.96</v>
      </c>
      <c r="J299" s="11">
        <f>(TRUNC(H299 * L14,2) + H299)</f>
        <v>80.17</v>
      </c>
      <c r="K299" s="11">
        <f t="shared" si="62"/>
        <v>641.36</v>
      </c>
      <c r="L299" s="12">
        <f>K299 / L13</f>
        <v>2.2115862068965514E-4</v>
      </c>
      <c r="M299" s="35"/>
      <c r="N299" s="11">
        <f t="shared" si="61"/>
        <v>0</v>
      </c>
    </row>
    <row r="300" spans="1:14" ht="39" customHeight="1" x14ac:dyDescent="0.2">
      <c r="A300" s="9" t="s">
        <v>1113</v>
      </c>
      <c r="B300" s="9" t="s">
        <v>576</v>
      </c>
      <c r="C300" s="9" t="s">
        <v>34</v>
      </c>
      <c r="D300" s="9" t="s">
        <v>577</v>
      </c>
      <c r="E300" s="10" t="s">
        <v>36</v>
      </c>
      <c r="F300" s="25">
        <v>4</v>
      </c>
      <c r="G300" s="11">
        <v>71.64</v>
      </c>
      <c r="H300" s="11">
        <f t="shared" si="59"/>
        <v>65.959999999999994</v>
      </c>
      <c r="I300" s="11">
        <f t="shared" si="60"/>
        <v>263.83999999999997</v>
      </c>
      <c r="J300" s="11">
        <f>(TRUNC(H300 * L14,2) + H300)</f>
        <v>79.36999999999999</v>
      </c>
      <c r="K300" s="11">
        <f t="shared" si="62"/>
        <v>317.48</v>
      </c>
      <c r="L300" s="12">
        <f>K300 / L13</f>
        <v>1.0947586206896551E-4</v>
      </c>
      <c r="M300" s="35"/>
      <c r="N300" s="11">
        <f t="shared" si="61"/>
        <v>0</v>
      </c>
    </row>
    <row r="301" spans="1:14" ht="51.95" customHeight="1" x14ac:dyDescent="0.2">
      <c r="A301" s="9" t="s">
        <v>1114</v>
      </c>
      <c r="B301" s="9" t="s">
        <v>578</v>
      </c>
      <c r="C301" s="9" t="s">
        <v>34</v>
      </c>
      <c r="D301" s="9" t="s">
        <v>579</v>
      </c>
      <c r="E301" s="10" t="s">
        <v>36</v>
      </c>
      <c r="F301" s="25">
        <v>13</v>
      </c>
      <c r="G301" s="11">
        <v>46.19</v>
      </c>
      <c r="H301" s="11">
        <f t="shared" si="59"/>
        <v>42.52</v>
      </c>
      <c r="I301" s="11">
        <f t="shared" si="60"/>
        <v>552.76</v>
      </c>
      <c r="J301" s="11">
        <f>(TRUNC(H301 * L14,2) + H301)</f>
        <v>51.160000000000004</v>
      </c>
      <c r="K301" s="11">
        <f t="shared" si="62"/>
        <v>665.08</v>
      </c>
      <c r="L301" s="12">
        <f>K301 / L13</f>
        <v>2.2933793103448275E-4</v>
      </c>
      <c r="M301" s="35"/>
      <c r="N301" s="11">
        <f t="shared" si="61"/>
        <v>0</v>
      </c>
    </row>
    <row r="302" spans="1:14" ht="39" customHeight="1" x14ac:dyDescent="0.2">
      <c r="A302" s="9" t="s">
        <v>1115</v>
      </c>
      <c r="B302" s="9" t="s">
        <v>606</v>
      </c>
      <c r="C302" s="9" t="s">
        <v>19</v>
      </c>
      <c r="D302" s="9" t="s">
        <v>607</v>
      </c>
      <c r="E302" s="10" t="s">
        <v>69</v>
      </c>
      <c r="F302" s="25">
        <v>21.7</v>
      </c>
      <c r="G302" s="11">
        <v>100.87</v>
      </c>
      <c r="H302" s="11">
        <f t="shared" si="59"/>
        <v>92.87</v>
      </c>
      <c r="I302" s="11">
        <f t="shared" si="60"/>
        <v>2015.27</v>
      </c>
      <c r="J302" s="11">
        <f>(TRUNC(H302 * L14,2) + H302)</f>
        <v>111.75</v>
      </c>
      <c r="K302" s="11">
        <f t="shared" si="62"/>
        <v>2424.9699999999998</v>
      </c>
      <c r="L302" s="12">
        <f>K302 / L13</f>
        <v>8.3619655172413772E-4</v>
      </c>
      <c r="M302" s="35"/>
      <c r="N302" s="11">
        <f t="shared" si="61"/>
        <v>0</v>
      </c>
    </row>
    <row r="303" spans="1:14" ht="26.1" customHeight="1" x14ac:dyDescent="0.2">
      <c r="A303" s="9" t="s">
        <v>1116</v>
      </c>
      <c r="B303" s="9" t="s">
        <v>633</v>
      </c>
      <c r="C303" s="9" t="s">
        <v>19</v>
      </c>
      <c r="D303" s="9" t="s">
        <v>634</v>
      </c>
      <c r="E303" s="10" t="s">
        <v>69</v>
      </c>
      <c r="F303" s="25">
        <v>64.7</v>
      </c>
      <c r="G303" s="11">
        <v>44.77</v>
      </c>
      <c r="H303" s="11">
        <f t="shared" si="59"/>
        <v>41.22</v>
      </c>
      <c r="I303" s="11">
        <f t="shared" si="60"/>
        <v>2666.93</v>
      </c>
      <c r="J303" s="11">
        <f>(TRUNC(H303 * L14,2) + H303)</f>
        <v>49.6</v>
      </c>
      <c r="K303" s="11">
        <f t="shared" si="62"/>
        <v>3209.12</v>
      </c>
      <c r="L303" s="12">
        <f>K303 / L13</f>
        <v>1.1065931034482757E-3</v>
      </c>
      <c r="M303" s="35"/>
      <c r="N303" s="11">
        <f t="shared" si="61"/>
        <v>0</v>
      </c>
    </row>
    <row r="304" spans="1:14" ht="26.1" customHeight="1" x14ac:dyDescent="0.2">
      <c r="A304" s="9" t="s">
        <v>1117</v>
      </c>
      <c r="B304" s="9" t="s">
        <v>635</v>
      </c>
      <c r="C304" s="9" t="s">
        <v>19</v>
      </c>
      <c r="D304" s="9" t="s">
        <v>636</v>
      </c>
      <c r="E304" s="10" t="s">
        <v>69</v>
      </c>
      <c r="F304" s="25">
        <v>25</v>
      </c>
      <c r="G304" s="11">
        <v>62.9</v>
      </c>
      <c r="H304" s="11">
        <f t="shared" si="59"/>
        <v>57.91</v>
      </c>
      <c r="I304" s="11">
        <f t="shared" si="60"/>
        <v>1447.75</v>
      </c>
      <c r="J304" s="11">
        <f>(TRUNC(H304 * L14,2) + H304)</f>
        <v>69.679999999999993</v>
      </c>
      <c r="K304" s="11">
        <f t="shared" si="62"/>
        <v>1742</v>
      </c>
      <c r="L304" s="12">
        <f>K304 / L13</f>
        <v>6.0068965517241367E-4</v>
      </c>
      <c r="M304" s="35"/>
      <c r="N304" s="11">
        <f t="shared" si="61"/>
        <v>0</v>
      </c>
    </row>
    <row r="305" spans="1:14" ht="26.1" customHeight="1" x14ac:dyDescent="0.2">
      <c r="A305" s="9" t="s">
        <v>1118</v>
      </c>
      <c r="B305" s="9" t="s">
        <v>637</v>
      </c>
      <c r="C305" s="9" t="s">
        <v>42</v>
      </c>
      <c r="D305" s="9" t="s">
        <v>638</v>
      </c>
      <c r="E305" s="10" t="s">
        <v>171</v>
      </c>
      <c r="F305" s="25">
        <v>1</v>
      </c>
      <c r="G305" s="11">
        <v>394.1</v>
      </c>
      <c r="H305" s="11">
        <f t="shared" si="59"/>
        <v>362.86</v>
      </c>
      <c r="I305" s="11">
        <f t="shared" si="60"/>
        <v>362.86</v>
      </c>
      <c r="J305" s="11">
        <f>(TRUNC(H305 * L14,2) + H305)</f>
        <v>436.66</v>
      </c>
      <c r="K305" s="11">
        <f t="shared" si="62"/>
        <v>436.66</v>
      </c>
      <c r="L305" s="12">
        <f>K305 / L13</f>
        <v>1.5057241379310343E-4</v>
      </c>
      <c r="M305" s="35"/>
      <c r="N305" s="11">
        <f t="shared" si="61"/>
        <v>0</v>
      </c>
    </row>
    <row r="306" spans="1:14" ht="39" customHeight="1" x14ac:dyDescent="0.2">
      <c r="A306" s="9" t="s">
        <v>1119</v>
      </c>
      <c r="B306" s="9" t="s">
        <v>639</v>
      </c>
      <c r="C306" s="9" t="s">
        <v>34</v>
      </c>
      <c r="D306" s="9" t="s">
        <v>640</v>
      </c>
      <c r="E306" s="10" t="s">
        <v>218</v>
      </c>
      <c r="F306" s="25">
        <v>11.5</v>
      </c>
      <c r="G306" s="11">
        <v>156.72</v>
      </c>
      <c r="H306" s="11">
        <f t="shared" si="59"/>
        <v>144.29</v>
      </c>
      <c r="I306" s="11">
        <f t="shared" si="60"/>
        <v>1659.33</v>
      </c>
      <c r="J306" s="11">
        <f>(TRUNC(H306 * L14,2) + H306)</f>
        <v>173.63</v>
      </c>
      <c r="K306" s="11">
        <f t="shared" si="62"/>
        <v>1996.74</v>
      </c>
      <c r="L306" s="12">
        <f>K306 / L13</f>
        <v>6.8853103448275848E-4</v>
      </c>
      <c r="M306" s="35"/>
      <c r="N306" s="11">
        <f t="shared" si="61"/>
        <v>0</v>
      </c>
    </row>
    <row r="307" spans="1:14" ht="39" customHeight="1" x14ac:dyDescent="0.2">
      <c r="A307" s="9" t="s">
        <v>1120</v>
      </c>
      <c r="B307" s="9" t="s">
        <v>641</v>
      </c>
      <c r="C307" s="9" t="s">
        <v>34</v>
      </c>
      <c r="D307" s="9" t="s">
        <v>642</v>
      </c>
      <c r="E307" s="10" t="s">
        <v>36</v>
      </c>
      <c r="F307" s="25">
        <v>2</v>
      </c>
      <c r="G307" s="11">
        <v>11.7</v>
      </c>
      <c r="H307" s="11">
        <f t="shared" si="59"/>
        <v>10.77</v>
      </c>
      <c r="I307" s="11">
        <f t="shared" si="60"/>
        <v>21.54</v>
      </c>
      <c r="J307" s="11">
        <f>(TRUNC(H307 * L14,2) + H307)</f>
        <v>12.959999999999999</v>
      </c>
      <c r="K307" s="11">
        <f t="shared" si="62"/>
        <v>25.92</v>
      </c>
      <c r="L307" s="12">
        <f>K307 / L13</f>
        <v>8.9379310344827581E-6</v>
      </c>
      <c r="M307" s="35"/>
      <c r="N307" s="11">
        <f t="shared" si="61"/>
        <v>0</v>
      </c>
    </row>
    <row r="308" spans="1:14" ht="39" customHeight="1" x14ac:dyDescent="0.2">
      <c r="A308" s="9" t="s">
        <v>1121</v>
      </c>
      <c r="B308" s="9" t="s">
        <v>622</v>
      </c>
      <c r="C308" s="9" t="s">
        <v>34</v>
      </c>
      <c r="D308" s="9" t="s">
        <v>623</v>
      </c>
      <c r="E308" s="10" t="s">
        <v>36</v>
      </c>
      <c r="F308" s="25">
        <v>11</v>
      </c>
      <c r="G308" s="11">
        <v>9.9600000000000009</v>
      </c>
      <c r="H308" s="11">
        <f t="shared" si="59"/>
        <v>9.17</v>
      </c>
      <c r="I308" s="11">
        <f t="shared" si="60"/>
        <v>100.87</v>
      </c>
      <c r="J308" s="11">
        <f>(TRUNC(H308 * L14,2) + H308)</f>
        <v>11.03</v>
      </c>
      <c r="K308" s="11">
        <f t="shared" si="62"/>
        <v>121.33</v>
      </c>
      <c r="L308" s="12">
        <f>K308 / L13</f>
        <v>4.1837931034482751E-5</v>
      </c>
      <c r="M308" s="35"/>
      <c r="N308" s="11">
        <f t="shared" si="61"/>
        <v>0</v>
      </c>
    </row>
    <row r="309" spans="1:14" ht="39" customHeight="1" x14ac:dyDescent="0.2">
      <c r="A309" s="9" t="s">
        <v>1122</v>
      </c>
      <c r="B309" s="9" t="s">
        <v>531</v>
      </c>
      <c r="C309" s="9" t="s">
        <v>34</v>
      </c>
      <c r="D309" s="9" t="s">
        <v>532</v>
      </c>
      <c r="E309" s="10" t="s">
        <v>218</v>
      </c>
      <c r="F309" s="25">
        <v>114.8</v>
      </c>
      <c r="G309" s="11">
        <v>27.63</v>
      </c>
      <c r="H309" s="11">
        <f t="shared" si="59"/>
        <v>25.44</v>
      </c>
      <c r="I309" s="11">
        <f t="shared" si="60"/>
        <v>2920.51</v>
      </c>
      <c r="J309" s="11">
        <f>(TRUNC(H309 * L14,2) + H309)</f>
        <v>30.61</v>
      </c>
      <c r="K309" s="11">
        <f t="shared" si="62"/>
        <v>3514.02</v>
      </c>
      <c r="L309" s="12">
        <f>K309 / L13</f>
        <v>1.2117310344827584E-3</v>
      </c>
      <c r="M309" s="35"/>
      <c r="N309" s="11">
        <f t="shared" si="61"/>
        <v>0</v>
      </c>
    </row>
    <row r="310" spans="1:14" ht="39" customHeight="1" x14ac:dyDescent="0.2">
      <c r="A310" s="9" t="s">
        <v>1123</v>
      </c>
      <c r="B310" s="9" t="s">
        <v>533</v>
      </c>
      <c r="C310" s="9" t="s">
        <v>34</v>
      </c>
      <c r="D310" s="9" t="s">
        <v>534</v>
      </c>
      <c r="E310" s="10" t="s">
        <v>36</v>
      </c>
      <c r="F310" s="25">
        <v>11</v>
      </c>
      <c r="G310" s="11">
        <v>11.53</v>
      </c>
      <c r="H310" s="11">
        <f t="shared" si="59"/>
        <v>10.61</v>
      </c>
      <c r="I310" s="11">
        <f t="shared" si="60"/>
        <v>116.71</v>
      </c>
      <c r="J310" s="11">
        <f>(TRUNC(H310 * L14,2) + H310)</f>
        <v>12.76</v>
      </c>
      <c r="K310" s="11">
        <f t="shared" si="62"/>
        <v>140.36000000000001</v>
      </c>
      <c r="L310" s="12">
        <f>K310 / L13</f>
        <v>4.8399999999999997E-5</v>
      </c>
      <c r="M310" s="35"/>
      <c r="N310" s="11">
        <f t="shared" si="61"/>
        <v>0</v>
      </c>
    </row>
    <row r="311" spans="1:14" ht="51.95" customHeight="1" x14ac:dyDescent="0.2">
      <c r="A311" s="9" t="s">
        <v>1124</v>
      </c>
      <c r="B311" s="9" t="s">
        <v>584</v>
      </c>
      <c r="C311" s="9" t="s">
        <v>34</v>
      </c>
      <c r="D311" s="9" t="s">
        <v>585</v>
      </c>
      <c r="E311" s="10" t="s">
        <v>36</v>
      </c>
      <c r="F311" s="25">
        <v>1</v>
      </c>
      <c r="G311" s="11">
        <v>16.55</v>
      </c>
      <c r="H311" s="11">
        <f t="shared" si="59"/>
        <v>15.23</v>
      </c>
      <c r="I311" s="11">
        <f t="shared" si="60"/>
        <v>15.23</v>
      </c>
      <c r="J311" s="11">
        <f>(TRUNC(H311 * L14,2) + H311)</f>
        <v>18.32</v>
      </c>
      <c r="K311" s="11">
        <f t="shared" si="62"/>
        <v>18.32</v>
      </c>
      <c r="L311" s="12">
        <f>K311 / L13</f>
        <v>6.3172413793103441E-6</v>
      </c>
      <c r="M311" s="35"/>
      <c r="N311" s="11">
        <f t="shared" si="61"/>
        <v>0</v>
      </c>
    </row>
    <row r="312" spans="1:14" ht="51.95" customHeight="1" x14ac:dyDescent="0.2">
      <c r="A312" s="9" t="s">
        <v>1125</v>
      </c>
      <c r="B312" s="9" t="s">
        <v>588</v>
      </c>
      <c r="C312" s="9" t="s">
        <v>34</v>
      </c>
      <c r="D312" s="9" t="s">
        <v>589</v>
      </c>
      <c r="E312" s="10" t="s">
        <v>36</v>
      </c>
      <c r="F312" s="25">
        <v>59</v>
      </c>
      <c r="G312" s="11">
        <v>15.77</v>
      </c>
      <c r="H312" s="11">
        <f t="shared" si="59"/>
        <v>14.52</v>
      </c>
      <c r="I312" s="11">
        <f t="shared" si="60"/>
        <v>856.68</v>
      </c>
      <c r="J312" s="11">
        <f>(TRUNC(H312 * L14,2) + H312)</f>
        <v>17.47</v>
      </c>
      <c r="K312" s="11">
        <f t="shared" si="62"/>
        <v>1030.73</v>
      </c>
      <c r="L312" s="12">
        <f>K312 / L13</f>
        <v>3.5542413793103445E-4</v>
      </c>
      <c r="M312" s="35"/>
      <c r="N312" s="11">
        <f t="shared" si="61"/>
        <v>0</v>
      </c>
    </row>
    <row r="313" spans="1:14" ht="39" customHeight="1" x14ac:dyDescent="0.2">
      <c r="A313" s="9" t="s">
        <v>1126</v>
      </c>
      <c r="B313" s="9" t="s">
        <v>616</v>
      </c>
      <c r="C313" s="9" t="s">
        <v>19</v>
      </c>
      <c r="D313" s="9" t="s">
        <v>617</v>
      </c>
      <c r="E313" s="10" t="s">
        <v>69</v>
      </c>
      <c r="F313" s="25">
        <v>117</v>
      </c>
      <c r="G313" s="11">
        <v>40.08</v>
      </c>
      <c r="H313" s="11">
        <f t="shared" si="59"/>
        <v>36.9</v>
      </c>
      <c r="I313" s="11">
        <f t="shared" si="60"/>
        <v>4317.3</v>
      </c>
      <c r="J313" s="11">
        <f>(TRUNC(H313 * L14,2) + H313)</f>
        <v>44.4</v>
      </c>
      <c r="K313" s="11">
        <f t="shared" si="62"/>
        <v>5194.8</v>
      </c>
      <c r="L313" s="12">
        <f>K313 / L13</f>
        <v>1.7913103448275859E-3</v>
      </c>
      <c r="M313" s="35"/>
      <c r="N313" s="11">
        <f t="shared" si="61"/>
        <v>0</v>
      </c>
    </row>
    <row r="314" spans="1:14" ht="39" customHeight="1" x14ac:dyDescent="0.2">
      <c r="A314" s="9" t="s">
        <v>1127</v>
      </c>
      <c r="B314" s="9" t="s">
        <v>643</v>
      </c>
      <c r="C314" s="9" t="s">
        <v>34</v>
      </c>
      <c r="D314" s="9" t="s">
        <v>644</v>
      </c>
      <c r="E314" s="10" t="s">
        <v>36</v>
      </c>
      <c r="F314" s="25">
        <v>25</v>
      </c>
      <c r="G314" s="11">
        <v>16.96</v>
      </c>
      <c r="H314" s="11">
        <f t="shared" si="59"/>
        <v>15.61</v>
      </c>
      <c r="I314" s="11">
        <f t="shared" si="60"/>
        <v>390.25</v>
      </c>
      <c r="J314" s="11">
        <f>(TRUNC(H314 * L14,2) + H314)</f>
        <v>18.78</v>
      </c>
      <c r="K314" s="11">
        <f t="shared" si="62"/>
        <v>469.5</v>
      </c>
      <c r="L314" s="12">
        <f>K314 / L13</f>
        <v>1.6189655172413792E-4</v>
      </c>
      <c r="M314" s="35"/>
      <c r="N314" s="11">
        <f t="shared" si="61"/>
        <v>0</v>
      </c>
    </row>
    <row r="315" spans="1:14" ht="51.95" customHeight="1" x14ac:dyDescent="0.2">
      <c r="A315" s="9" t="s">
        <v>1128</v>
      </c>
      <c r="B315" s="9" t="s">
        <v>645</v>
      </c>
      <c r="C315" s="9" t="s">
        <v>34</v>
      </c>
      <c r="D315" s="9" t="s">
        <v>646</v>
      </c>
      <c r="E315" s="10" t="s">
        <v>36</v>
      </c>
      <c r="F315" s="25">
        <v>2</v>
      </c>
      <c r="G315" s="11">
        <v>3947.68</v>
      </c>
      <c r="H315" s="11">
        <f t="shared" si="59"/>
        <v>3634.79</v>
      </c>
      <c r="I315" s="11">
        <f t="shared" si="60"/>
        <v>7269.58</v>
      </c>
      <c r="J315" s="11">
        <f>(TRUNC(H315 * L14,2) + H315)</f>
        <v>4374.1000000000004</v>
      </c>
      <c r="K315" s="11">
        <f t="shared" si="62"/>
        <v>8748.2000000000007</v>
      </c>
      <c r="L315" s="12">
        <f>K315 / L13</f>
        <v>3.0166206896551722E-3</v>
      </c>
      <c r="M315" s="35"/>
      <c r="N315" s="11">
        <f t="shared" si="61"/>
        <v>0</v>
      </c>
    </row>
    <row r="316" spans="1:14" ht="39" customHeight="1" x14ac:dyDescent="0.2">
      <c r="A316" s="9" t="s">
        <v>1129</v>
      </c>
      <c r="B316" s="9" t="s">
        <v>647</v>
      </c>
      <c r="C316" s="9" t="s">
        <v>34</v>
      </c>
      <c r="D316" s="9" t="s">
        <v>648</v>
      </c>
      <c r="E316" s="10" t="s">
        <v>51</v>
      </c>
      <c r="F316" s="25">
        <v>2.7</v>
      </c>
      <c r="G316" s="11">
        <v>152.16999999999999</v>
      </c>
      <c r="H316" s="11">
        <f t="shared" si="59"/>
        <v>140.1</v>
      </c>
      <c r="I316" s="11">
        <f t="shared" si="60"/>
        <v>378.27</v>
      </c>
      <c r="J316" s="11">
        <f>(TRUNC(H316 * L14,2) + H316)</f>
        <v>168.59</v>
      </c>
      <c r="K316" s="11">
        <f t="shared" si="62"/>
        <v>455.19</v>
      </c>
      <c r="L316" s="12">
        <f>K316 / L13</f>
        <v>1.5696206896551721E-4</v>
      </c>
      <c r="M316" s="35"/>
      <c r="N316" s="11">
        <f t="shared" si="61"/>
        <v>0</v>
      </c>
    </row>
    <row r="317" spans="1:14" ht="39" customHeight="1" x14ac:dyDescent="0.2">
      <c r="A317" s="13" t="s">
        <v>1130</v>
      </c>
      <c r="B317" s="13" t="s">
        <v>649</v>
      </c>
      <c r="C317" s="13" t="s">
        <v>34</v>
      </c>
      <c r="D317" s="13" t="s">
        <v>650</v>
      </c>
      <c r="E317" s="14" t="s">
        <v>36</v>
      </c>
      <c r="F317" s="26">
        <v>2</v>
      </c>
      <c r="G317" s="16">
        <v>540.51</v>
      </c>
      <c r="H317" s="16">
        <f t="shared" si="59"/>
        <v>497.66</v>
      </c>
      <c r="I317" s="16">
        <f t="shared" si="60"/>
        <v>995.32</v>
      </c>
      <c r="J317" s="16">
        <f>(TRUNC(H317 * L14,2) + H317)</f>
        <v>598.88</v>
      </c>
      <c r="K317" s="16">
        <f t="shared" si="62"/>
        <v>1197.76</v>
      </c>
      <c r="L317" s="17">
        <f>K317 / L13</f>
        <v>4.1302068965517233E-4</v>
      </c>
      <c r="M317" s="36"/>
      <c r="N317" s="16">
        <f t="shared" si="61"/>
        <v>0</v>
      </c>
    </row>
    <row r="318" spans="1:14" ht="24" customHeight="1" x14ac:dyDescent="0.2">
      <c r="A318" s="4" t="s">
        <v>1131</v>
      </c>
      <c r="B318" s="4" t="s">
        <v>12</v>
      </c>
      <c r="C318" s="4"/>
      <c r="D318" s="4" t="s">
        <v>651</v>
      </c>
      <c r="E318" s="5"/>
      <c r="F318" s="27"/>
      <c r="G318" s="6"/>
      <c r="H318" s="6"/>
      <c r="I318" s="7">
        <f>SUM(I319:I330)</f>
        <v>7161.82</v>
      </c>
      <c r="J318" s="7"/>
      <c r="K318" s="7">
        <f>SUM(K319:K330)</f>
        <v>8617.94</v>
      </c>
      <c r="L318" s="8">
        <f>K318 / L13</f>
        <v>2.9717034482758618E-3</v>
      </c>
      <c r="M318" s="34"/>
      <c r="N318" s="7">
        <f>SUM(N319:N330)</f>
        <v>0</v>
      </c>
    </row>
    <row r="319" spans="1:14" ht="39" customHeight="1" x14ac:dyDescent="0.2">
      <c r="A319" s="9" t="s">
        <v>1132</v>
      </c>
      <c r="B319" s="9" t="s">
        <v>652</v>
      </c>
      <c r="C319" s="9" t="s">
        <v>24</v>
      </c>
      <c r="D319" s="9" t="s">
        <v>653</v>
      </c>
      <c r="E319" s="10" t="s">
        <v>171</v>
      </c>
      <c r="F319" s="25">
        <v>5</v>
      </c>
      <c r="G319" s="11">
        <v>17.850000000000001</v>
      </c>
      <c r="H319" s="11">
        <f t="shared" si="59"/>
        <v>16.43</v>
      </c>
      <c r="I319" s="11">
        <f t="shared" si="60"/>
        <v>82.15</v>
      </c>
      <c r="J319" s="11">
        <f>(TRUNC(H319 * L14,2) + H319)</f>
        <v>19.77</v>
      </c>
      <c r="K319" s="11">
        <f t="shared" ref="K319:K330" si="63">TRUNC(F319 * J319,2)</f>
        <v>98.85</v>
      </c>
      <c r="L319" s="12">
        <f>K319 / L13</f>
        <v>3.4086206896551715E-5</v>
      </c>
      <c r="M319" s="35"/>
      <c r="N319" s="11">
        <f t="shared" si="61"/>
        <v>0</v>
      </c>
    </row>
    <row r="320" spans="1:14" ht="39" customHeight="1" x14ac:dyDescent="0.2">
      <c r="A320" s="9" t="s">
        <v>1133</v>
      </c>
      <c r="B320" s="9" t="s">
        <v>654</v>
      </c>
      <c r="C320" s="9" t="s">
        <v>34</v>
      </c>
      <c r="D320" s="9" t="s">
        <v>655</v>
      </c>
      <c r="E320" s="10" t="s">
        <v>36</v>
      </c>
      <c r="F320" s="25">
        <v>10</v>
      </c>
      <c r="G320" s="11">
        <v>302.27</v>
      </c>
      <c r="H320" s="11">
        <f t="shared" si="59"/>
        <v>278.31</v>
      </c>
      <c r="I320" s="11">
        <f t="shared" si="60"/>
        <v>2783.1</v>
      </c>
      <c r="J320" s="11">
        <f>(TRUNC(H320 * L14,2) + H320)</f>
        <v>334.91</v>
      </c>
      <c r="K320" s="11">
        <f t="shared" si="63"/>
        <v>3349.1</v>
      </c>
      <c r="L320" s="12">
        <f>K320 / L13</f>
        <v>1.1548620689655171E-3</v>
      </c>
      <c r="M320" s="35"/>
      <c r="N320" s="11">
        <f t="shared" si="61"/>
        <v>0</v>
      </c>
    </row>
    <row r="321" spans="1:14" ht="39" customHeight="1" x14ac:dyDescent="0.2">
      <c r="A321" s="9" t="s">
        <v>1134</v>
      </c>
      <c r="B321" s="9" t="s">
        <v>656</v>
      </c>
      <c r="C321" s="9" t="s">
        <v>24</v>
      </c>
      <c r="D321" s="9" t="s">
        <v>657</v>
      </c>
      <c r="E321" s="10" t="s">
        <v>171</v>
      </c>
      <c r="F321" s="25">
        <v>10</v>
      </c>
      <c r="G321" s="11">
        <v>16.489999999999998</v>
      </c>
      <c r="H321" s="11">
        <f t="shared" si="59"/>
        <v>15.18</v>
      </c>
      <c r="I321" s="11">
        <f t="shared" si="60"/>
        <v>151.80000000000001</v>
      </c>
      <c r="J321" s="11">
        <f>(TRUNC(H321 * L14,2) + H321)</f>
        <v>18.259999999999998</v>
      </c>
      <c r="K321" s="11">
        <f t="shared" si="63"/>
        <v>182.6</v>
      </c>
      <c r="L321" s="12">
        <f>K321 / L13</f>
        <v>6.2965517241379303E-5</v>
      </c>
      <c r="M321" s="35"/>
      <c r="N321" s="11">
        <f t="shared" si="61"/>
        <v>0</v>
      </c>
    </row>
    <row r="322" spans="1:14" ht="24" customHeight="1" x14ac:dyDescent="0.2">
      <c r="A322" s="9" t="s">
        <v>1135</v>
      </c>
      <c r="B322" s="9" t="s">
        <v>658</v>
      </c>
      <c r="C322" s="9" t="s">
        <v>19</v>
      </c>
      <c r="D322" s="9" t="s">
        <v>659</v>
      </c>
      <c r="E322" s="10" t="s">
        <v>171</v>
      </c>
      <c r="F322" s="25">
        <v>1</v>
      </c>
      <c r="G322" s="11">
        <v>219.23</v>
      </c>
      <c r="H322" s="11">
        <f t="shared" si="59"/>
        <v>201.85</v>
      </c>
      <c r="I322" s="11">
        <f t="shared" si="60"/>
        <v>201.85</v>
      </c>
      <c r="J322" s="11">
        <f>(TRUNC(H322 * L14,2) + H322)</f>
        <v>242.89999999999998</v>
      </c>
      <c r="K322" s="11">
        <f t="shared" si="63"/>
        <v>242.9</v>
      </c>
      <c r="L322" s="12">
        <f>K322 / L13</f>
        <v>8.3758620689655157E-5</v>
      </c>
      <c r="M322" s="35"/>
      <c r="N322" s="11">
        <f t="shared" si="61"/>
        <v>0</v>
      </c>
    </row>
    <row r="323" spans="1:14" ht="51.95" customHeight="1" x14ac:dyDescent="0.2">
      <c r="A323" s="9" t="s">
        <v>1136</v>
      </c>
      <c r="B323" s="9" t="s">
        <v>660</v>
      </c>
      <c r="C323" s="9" t="s">
        <v>24</v>
      </c>
      <c r="D323" s="9" t="s">
        <v>661</v>
      </c>
      <c r="E323" s="10" t="s">
        <v>662</v>
      </c>
      <c r="F323" s="25">
        <v>6</v>
      </c>
      <c r="G323" s="11">
        <v>46.61</v>
      </c>
      <c r="H323" s="11">
        <f t="shared" si="59"/>
        <v>42.91</v>
      </c>
      <c r="I323" s="11">
        <f t="shared" si="60"/>
        <v>257.45999999999998</v>
      </c>
      <c r="J323" s="11">
        <f>(TRUNC(H323 * L14,2) + H323)</f>
        <v>51.629999999999995</v>
      </c>
      <c r="K323" s="11">
        <f t="shared" si="63"/>
        <v>309.77999999999997</v>
      </c>
      <c r="L323" s="12">
        <f>K323 / L13</f>
        <v>1.0682068965517239E-4</v>
      </c>
      <c r="M323" s="35"/>
      <c r="N323" s="11">
        <f t="shared" si="61"/>
        <v>0</v>
      </c>
    </row>
    <row r="324" spans="1:14" ht="26.1" customHeight="1" x14ac:dyDescent="0.2">
      <c r="A324" s="9" t="s">
        <v>1137</v>
      </c>
      <c r="B324" s="9" t="s">
        <v>663</v>
      </c>
      <c r="C324" s="9" t="s">
        <v>19</v>
      </c>
      <c r="D324" s="9" t="s">
        <v>664</v>
      </c>
      <c r="E324" s="10" t="s">
        <v>171</v>
      </c>
      <c r="F324" s="25">
        <v>2</v>
      </c>
      <c r="G324" s="11">
        <v>14.6</v>
      </c>
      <c r="H324" s="11">
        <f t="shared" si="59"/>
        <v>13.44</v>
      </c>
      <c r="I324" s="11">
        <f t="shared" si="60"/>
        <v>26.88</v>
      </c>
      <c r="J324" s="11">
        <f>(TRUNC(H324 * L14,2) + H324)</f>
        <v>16.169999999999998</v>
      </c>
      <c r="K324" s="11">
        <f t="shared" si="63"/>
        <v>32.340000000000003</v>
      </c>
      <c r="L324" s="12">
        <f>K324 / L13</f>
        <v>1.1151724137931034E-5</v>
      </c>
      <c r="M324" s="35"/>
      <c r="N324" s="11">
        <f t="shared" si="61"/>
        <v>0</v>
      </c>
    </row>
    <row r="325" spans="1:14" ht="39" customHeight="1" x14ac:dyDescent="0.2">
      <c r="A325" s="9" t="s">
        <v>1138</v>
      </c>
      <c r="B325" s="9" t="s">
        <v>665</v>
      </c>
      <c r="C325" s="9" t="s">
        <v>24</v>
      </c>
      <c r="D325" s="9" t="s">
        <v>666</v>
      </c>
      <c r="E325" s="10" t="s">
        <v>171</v>
      </c>
      <c r="F325" s="25">
        <v>39</v>
      </c>
      <c r="G325" s="11">
        <v>23.63</v>
      </c>
      <c r="H325" s="11">
        <f t="shared" si="59"/>
        <v>21.75</v>
      </c>
      <c r="I325" s="11">
        <f t="shared" si="60"/>
        <v>848.25</v>
      </c>
      <c r="J325" s="11">
        <f>(TRUNC(H325 * L14,2) + H325)</f>
        <v>26.17</v>
      </c>
      <c r="K325" s="11">
        <f t="shared" si="63"/>
        <v>1020.63</v>
      </c>
      <c r="L325" s="12">
        <f>K325 / L13</f>
        <v>3.5194137931034478E-4</v>
      </c>
      <c r="M325" s="35"/>
      <c r="N325" s="11">
        <f t="shared" si="61"/>
        <v>0</v>
      </c>
    </row>
    <row r="326" spans="1:14" ht="26.1" customHeight="1" x14ac:dyDescent="0.2">
      <c r="A326" s="9" t="s">
        <v>1139</v>
      </c>
      <c r="B326" s="9" t="s">
        <v>667</v>
      </c>
      <c r="C326" s="9" t="s">
        <v>245</v>
      </c>
      <c r="D326" s="9" t="s">
        <v>668</v>
      </c>
      <c r="E326" s="10" t="s">
        <v>36</v>
      </c>
      <c r="F326" s="25">
        <v>33</v>
      </c>
      <c r="G326" s="11">
        <v>29.83</v>
      </c>
      <c r="H326" s="11">
        <f t="shared" si="59"/>
        <v>27.46</v>
      </c>
      <c r="I326" s="11">
        <f t="shared" si="60"/>
        <v>906.18</v>
      </c>
      <c r="J326" s="11">
        <f>(TRUNC(H326 * L14,2) + H326)</f>
        <v>33.04</v>
      </c>
      <c r="K326" s="11">
        <f t="shared" si="63"/>
        <v>1090.32</v>
      </c>
      <c r="L326" s="12">
        <f>K326 / L13</f>
        <v>3.7597241379310338E-4</v>
      </c>
      <c r="M326" s="35"/>
      <c r="N326" s="11">
        <f t="shared" si="61"/>
        <v>0</v>
      </c>
    </row>
    <row r="327" spans="1:14" ht="39" customHeight="1" x14ac:dyDescent="0.2">
      <c r="A327" s="9" t="s">
        <v>1140</v>
      </c>
      <c r="B327" s="9" t="s">
        <v>669</v>
      </c>
      <c r="C327" s="9" t="s">
        <v>19</v>
      </c>
      <c r="D327" s="9" t="s">
        <v>670</v>
      </c>
      <c r="E327" s="10" t="s">
        <v>171</v>
      </c>
      <c r="F327" s="25">
        <v>1</v>
      </c>
      <c r="G327" s="11">
        <v>236.86</v>
      </c>
      <c r="H327" s="11">
        <f t="shared" si="59"/>
        <v>218.08</v>
      </c>
      <c r="I327" s="11">
        <f t="shared" si="60"/>
        <v>218.08</v>
      </c>
      <c r="J327" s="11">
        <f>(TRUNC(H327 * L14,2) + H327)</f>
        <v>262.43</v>
      </c>
      <c r="K327" s="11">
        <f t="shared" si="63"/>
        <v>262.43</v>
      </c>
      <c r="L327" s="12">
        <f>K327 / L13</f>
        <v>9.0493103448275854E-5</v>
      </c>
      <c r="M327" s="35"/>
      <c r="N327" s="11">
        <f t="shared" si="61"/>
        <v>0</v>
      </c>
    </row>
    <row r="328" spans="1:14" ht="39" customHeight="1" x14ac:dyDescent="0.2">
      <c r="A328" s="9" t="s">
        <v>1141</v>
      </c>
      <c r="B328" s="9" t="s">
        <v>671</v>
      </c>
      <c r="C328" s="9" t="s">
        <v>24</v>
      </c>
      <c r="D328" s="9" t="s">
        <v>672</v>
      </c>
      <c r="E328" s="10" t="s">
        <v>171</v>
      </c>
      <c r="F328" s="25">
        <v>5</v>
      </c>
      <c r="G328" s="11">
        <v>353.29</v>
      </c>
      <c r="H328" s="11">
        <f t="shared" si="59"/>
        <v>325.27999999999997</v>
      </c>
      <c r="I328" s="11">
        <f t="shared" si="60"/>
        <v>1626.4</v>
      </c>
      <c r="J328" s="11">
        <f>(TRUNC(H328 * L14,2) + H328)</f>
        <v>391.43999999999994</v>
      </c>
      <c r="K328" s="11">
        <f t="shared" si="63"/>
        <v>1957.2</v>
      </c>
      <c r="L328" s="12">
        <f>K328 / L13</f>
        <v>6.7489655172413786E-4</v>
      </c>
      <c r="M328" s="35"/>
      <c r="N328" s="11">
        <f t="shared" si="61"/>
        <v>0</v>
      </c>
    </row>
    <row r="329" spans="1:14" ht="39" customHeight="1" x14ac:dyDescent="0.2">
      <c r="A329" s="9" t="s">
        <v>1142</v>
      </c>
      <c r="B329" s="9" t="s">
        <v>673</v>
      </c>
      <c r="C329" s="9" t="s">
        <v>446</v>
      </c>
      <c r="D329" s="9" t="s">
        <v>674</v>
      </c>
      <c r="E329" s="10" t="s">
        <v>448</v>
      </c>
      <c r="F329" s="25">
        <v>2</v>
      </c>
      <c r="G329" s="11">
        <v>26.83</v>
      </c>
      <c r="H329" s="11">
        <f t="shared" si="59"/>
        <v>24.7</v>
      </c>
      <c r="I329" s="11">
        <f t="shared" si="60"/>
        <v>49.4</v>
      </c>
      <c r="J329" s="11">
        <f>(TRUNC(H329 * L14,2) + H329)</f>
        <v>29.72</v>
      </c>
      <c r="K329" s="11">
        <f t="shared" si="63"/>
        <v>59.44</v>
      </c>
      <c r="L329" s="12">
        <f>K329 / L13</f>
        <v>2.0496551724137929E-5</v>
      </c>
      <c r="M329" s="35"/>
      <c r="N329" s="11">
        <f t="shared" si="61"/>
        <v>0</v>
      </c>
    </row>
    <row r="330" spans="1:14" ht="78" customHeight="1" x14ac:dyDescent="0.2">
      <c r="A330" s="9" t="s">
        <v>1143</v>
      </c>
      <c r="B330" s="9" t="s">
        <v>675</v>
      </c>
      <c r="C330" s="9" t="s">
        <v>316</v>
      </c>
      <c r="D330" s="9" t="s">
        <v>676</v>
      </c>
      <c r="E330" s="10" t="s">
        <v>36</v>
      </c>
      <c r="F330" s="25">
        <v>1</v>
      </c>
      <c r="G330" s="11">
        <v>11.16</v>
      </c>
      <c r="H330" s="11">
        <f t="shared" si="59"/>
        <v>10.27</v>
      </c>
      <c r="I330" s="11">
        <f t="shared" si="60"/>
        <v>10.27</v>
      </c>
      <c r="J330" s="11">
        <f>(TRUNC(H330 * L14,2) + H330)</f>
        <v>12.35</v>
      </c>
      <c r="K330" s="11">
        <f t="shared" si="63"/>
        <v>12.35</v>
      </c>
      <c r="L330" s="12">
        <f>K330 / L13</f>
        <v>4.2586206896551717E-6</v>
      </c>
      <c r="M330" s="35"/>
      <c r="N330" s="11">
        <f t="shared" si="61"/>
        <v>0</v>
      </c>
    </row>
    <row r="331" spans="1:14" ht="24" customHeight="1" x14ac:dyDescent="0.2">
      <c r="A331" s="4">
        <v>16</v>
      </c>
      <c r="B331" s="4" t="s">
        <v>12</v>
      </c>
      <c r="C331" s="4"/>
      <c r="D331" s="4" t="s">
        <v>677</v>
      </c>
      <c r="E331" s="5"/>
      <c r="F331" s="27"/>
      <c r="G331" s="6"/>
      <c r="H331" s="6"/>
      <c r="I331" s="7">
        <f>SUM(I332,I418,I424)</f>
        <v>208185.31999999998</v>
      </c>
      <c r="J331" s="7"/>
      <c r="K331" s="7">
        <f>SUM(K332,K418,K424)</f>
        <v>250482.75</v>
      </c>
      <c r="L331" s="8">
        <f>K331 / L13</f>
        <v>8.6373362068965509E-2</v>
      </c>
      <c r="M331" s="34"/>
      <c r="N331" s="7">
        <f>SUM(N332,N418,N424)</f>
        <v>0</v>
      </c>
    </row>
    <row r="332" spans="1:14" ht="24" customHeight="1" x14ac:dyDescent="0.2">
      <c r="A332" s="4" t="s">
        <v>1144</v>
      </c>
      <c r="B332" s="4" t="s">
        <v>12</v>
      </c>
      <c r="C332" s="4"/>
      <c r="D332" s="4" t="s">
        <v>56</v>
      </c>
      <c r="E332" s="5"/>
      <c r="F332" s="27"/>
      <c r="G332" s="6"/>
      <c r="H332" s="6"/>
      <c r="I332" s="7">
        <f>SUM(I333:I417)</f>
        <v>148253.09</v>
      </c>
      <c r="J332" s="7"/>
      <c r="K332" s="7">
        <f>SUM(K333:K417)</f>
        <v>178364.56999999998</v>
      </c>
      <c r="L332" s="8">
        <f>K332 / L13</f>
        <v>6.1505024137931019E-2</v>
      </c>
      <c r="M332" s="34"/>
      <c r="N332" s="7">
        <f>SUM(N333:N417)</f>
        <v>0</v>
      </c>
    </row>
    <row r="333" spans="1:14" ht="26.1" customHeight="1" x14ac:dyDescent="0.2">
      <c r="A333" s="9" t="s">
        <v>1145</v>
      </c>
      <c r="B333" s="9" t="s">
        <v>678</v>
      </c>
      <c r="C333" s="9" t="s">
        <v>24</v>
      </c>
      <c r="D333" s="9" t="s">
        <v>679</v>
      </c>
      <c r="E333" s="10" t="s">
        <v>171</v>
      </c>
      <c r="F333" s="25">
        <v>1</v>
      </c>
      <c r="G333" s="11">
        <v>1.94</v>
      </c>
      <c r="H333" s="11">
        <f t="shared" ref="H333:H394" si="64">TRUNC(G333*$L$1,2)</f>
        <v>1.78</v>
      </c>
      <c r="I333" s="11">
        <f t="shared" ref="I333:I394" si="65">TRUNC(F333 * H333,2)</f>
        <v>1.78</v>
      </c>
      <c r="J333" s="11">
        <f>(TRUNC(H333 * L14,2) + H333)</f>
        <v>2.14</v>
      </c>
      <c r="K333" s="11">
        <f t="shared" ref="K333:K364" si="66">TRUNC(F333 * J333,2)</f>
        <v>2.14</v>
      </c>
      <c r="L333" s="12">
        <f>K333 / L13</f>
        <v>7.3793103448275858E-7</v>
      </c>
      <c r="M333" s="35"/>
      <c r="N333" s="11">
        <f t="shared" ref="N333:N394" si="67">TRUNC(F333 * M333,2)</f>
        <v>0</v>
      </c>
    </row>
    <row r="334" spans="1:14" ht="39" customHeight="1" x14ac:dyDescent="0.2">
      <c r="A334" s="9" t="s">
        <v>1146</v>
      </c>
      <c r="B334" s="9" t="s">
        <v>680</v>
      </c>
      <c r="C334" s="9" t="s">
        <v>34</v>
      </c>
      <c r="D334" s="9" t="s">
        <v>681</v>
      </c>
      <c r="E334" s="10" t="s">
        <v>36</v>
      </c>
      <c r="F334" s="25">
        <v>274</v>
      </c>
      <c r="G334" s="11">
        <v>22.08</v>
      </c>
      <c r="H334" s="11">
        <f t="shared" si="64"/>
        <v>20.32</v>
      </c>
      <c r="I334" s="11">
        <f t="shared" si="65"/>
        <v>5567.68</v>
      </c>
      <c r="J334" s="11">
        <f>(TRUNC(H334 * L14,2) + H334)</f>
        <v>24.45</v>
      </c>
      <c r="K334" s="11">
        <f t="shared" si="66"/>
        <v>6699.3</v>
      </c>
      <c r="L334" s="12">
        <f>K334 / L13</f>
        <v>2.3101034482758617E-3</v>
      </c>
      <c r="M334" s="35"/>
      <c r="N334" s="11">
        <f t="shared" si="67"/>
        <v>0</v>
      </c>
    </row>
    <row r="335" spans="1:14" ht="39" customHeight="1" x14ac:dyDescent="0.2">
      <c r="A335" s="9" t="s">
        <v>1147</v>
      </c>
      <c r="B335" s="9" t="s">
        <v>682</v>
      </c>
      <c r="C335" s="9" t="s">
        <v>34</v>
      </c>
      <c r="D335" s="9" t="s">
        <v>683</v>
      </c>
      <c r="E335" s="10" t="s">
        <v>36</v>
      </c>
      <c r="F335" s="25">
        <v>21</v>
      </c>
      <c r="G335" s="11">
        <v>24.85</v>
      </c>
      <c r="H335" s="11">
        <f t="shared" si="64"/>
        <v>22.88</v>
      </c>
      <c r="I335" s="11">
        <f t="shared" si="65"/>
        <v>480.48</v>
      </c>
      <c r="J335" s="11">
        <f>(TRUNC(H335 * L14,2) + H335)</f>
        <v>27.53</v>
      </c>
      <c r="K335" s="11">
        <f t="shared" si="66"/>
        <v>578.13</v>
      </c>
      <c r="L335" s="12">
        <f>K335 / L13</f>
        <v>1.9935517241379306E-4</v>
      </c>
      <c r="M335" s="35"/>
      <c r="N335" s="11">
        <f t="shared" si="67"/>
        <v>0</v>
      </c>
    </row>
    <row r="336" spans="1:14" ht="26.1" customHeight="1" x14ac:dyDescent="0.2">
      <c r="A336" s="9" t="s">
        <v>1148</v>
      </c>
      <c r="B336" s="9" t="s">
        <v>684</v>
      </c>
      <c r="C336" s="9" t="s">
        <v>34</v>
      </c>
      <c r="D336" s="9" t="s">
        <v>685</v>
      </c>
      <c r="E336" s="10" t="s">
        <v>36</v>
      </c>
      <c r="F336" s="25">
        <v>99</v>
      </c>
      <c r="G336" s="11">
        <v>18.399999999999999</v>
      </c>
      <c r="H336" s="11">
        <f t="shared" si="64"/>
        <v>16.940000000000001</v>
      </c>
      <c r="I336" s="11">
        <f t="shared" si="65"/>
        <v>1677.06</v>
      </c>
      <c r="J336" s="11">
        <f>(TRUNC(H336 * L14,2) + H336)</f>
        <v>20.380000000000003</v>
      </c>
      <c r="K336" s="11">
        <f t="shared" si="66"/>
        <v>2017.62</v>
      </c>
      <c r="L336" s="12">
        <f>K336 / L13</f>
        <v>6.9573103448275844E-4</v>
      </c>
      <c r="M336" s="35"/>
      <c r="N336" s="11">
        <f t="shared" si="67"/>
        <v>0</v>
      </c>
    </row>
    <row r="337" spans="1:14" ht="39" customHeight="1" x14ac:dyDescent="0.2">
      <c r="A337" s="9" t="s">
        <v>1149</v>
      </c>
      <c r="B337" s="9" t="s">
        <v>686</v>
      </c>
      <c r="C337" s="9" t="s">
        <v>34</v>
      </c>
      <c r="D337" s="9" t="s">
        <v>687</v>
      </c>
      <c r="E337" s="10" t="s">
        <v>36</v>
      </c>
      <c r="F337" s="25">
        <v>6</v>
      </c>
      <c r="G337" s="11">
        <v>21.53</v>
      </c>
      <c r="H337" s="11">
        <f t="shared" si="64"/>
        <v>19.82</v>
      </c>
      <c r="I337" s="11">
        <f t="shared" si="65"/>
        <v>118.92</v>
      </c>
      <c r="J337" s="11">
        <f>(TRUNC(H337 * L14,2) + H337)</f>
        <v>23.85</v>
      </c>
      <c r="K337" s="11">
        <f t="shared" si="66"/>
        <v>143.1</v>
      </c>
      <c r="L337" s="12">
        <f>K337 / L13</f>
        <v>4.9344827586206887E-5</v>
      </c>
      <c r="M337" s="35"/>
      <c r="N337" s="11">
        <f t="shared" si="67"/>
        <v>0</v>
      </c>
    </row>
    <row r="338" spans="1:14" ht="51.95" customHeight="1" x14ac:dyDescent="0.2">
      <c r="A338" s="9" t="s">
        <v>1150</v>
      </c>
      <c r="B338" s="9" t="s">
        <v>688</v>
      </c>
      <c r="C338" s="9" t="s">
        <v>34</v>
      </c>
      <c r="D338" s="9" t="s">
        <v>689</v>
      </c>
      <c r="E338" s="10" t="s">
        <v>36</v>
      </c>
      <c r="F338" s="25">
        <v>1</v>
      </c>
      <c r="G338" s="11">
        <v>28.42</v>
      </c>
      <c r="H338" s="11">
        <f t="shared" si="64"/>
        <v>26.16</v>
      </c>
      <c r="I338" s="11">
        <f t="shared" si="65"/>
        <v>26.16</v>
      </c>
      <c r="J338" s="11">
        <f>(TRUNC(H338 * L14,2) + H338)</f>
        <v>31.48</v>
      </c>
      <c r="K338" s="11">
        <f t="shared" si="66"/>
        <v>31.48</v>
      </c>
      <c r="L338" s="12">
        <f>K338 / L13</f>
        <v>1.0855172413793102E-5</v>
      </c>
      <c r="M338" s="35"/>
      <c r="N338" s="11">
        <f t="shared" si="67"/>
        <v>0</v>
      </c>
    </row>
    <row r="339" spans="1:14" ht="24" customHeight="1" x14ac:dyDescent="0.2">
      <c r="A339" s="9" t="s">
        <v>1151</v>
      </c>
      <c r="B339" s="9" t="s">
        <v>690</v>
      </c>
      <c r="C339" s="9" t="s">
        <v>245</v>
      </c>
      <c r="D339" s="9" t="s">
        <v>691</v>
      </c>
      <c r="E339" s="10" t="s">
        <v>692</v>
      </c>
      <c r="F339" s="25">
        <v>407</v>
      </c>
      <c r="G339" s="11">
        <v>3.37</v>
      </c>
      <c r="H339" s="11">
        <f t="shared" si="64"/>
        <v>3.1</v>
      </c>
      <c r="I339" s="11">
        <f t="shared" si="65"/>
        <v>1261.7</v>
      </c>
      <c r="J339" s="11">
        <f>(TRUNC(H339 * L14,2) + H339)</f>
        <v>3.73</v>
      </c>
      <c r="K339" s="11">
        <f t="shared" si="66"/>
        <v>1518.11</v>
      </c>
      <c r="L339" s="12">
        <f>K339 / L13</f>
        <v>5.2348620689655163E-4</v>
      </c>
      <c r="M339" s="35"/>
      <c r="N339" s="11">
        <f t="shared" si="67"/>
        <v>0</v>
      </c>
    </row>
    <row r="340" spans="1:14" ht="24" customHeight="1" x14ac:dyDescent="0.2">
      <c r="A340" s="9" t="s">
        <v>1152</v>
      </c>
      <c r="B340" s="9" t="s">
        <v>693</v>
      </c>
      <c r="C340" s="9" t="s">
        <v>245</v>
      </c>
      <c r="D340" s="9" t="s">
        <v>694</v>
      </c>
      <c r="E340" s="10" t="s">
        <v>692</v>
      </c>
      <c r="F340" s="25">
        <v>67</v>
      </c>
      <c r="G340" s="11">
        <v>6.25</v>
      </c>
      <c r="H340" s="11">
        <f t="shared" si="64"/>
        <v>5.75</v>
      </c>
      <c r="I340" s="11">
        <f t="shared" si="65"/>
        <v>385.25</v>
      </c>
      <c r="J340" s="11">
        <f>(TRUNC(H340 * L14,2) + H340)</f>
        <v>6.91</v>
      </c>
      <c r="K340" s="11">
        <f t="shared" si="66"/>
        <v>462.97</v>
      </c>
      <c r="L340" s="12">
        <f>K340 / L13</f>
        <v>1.5964482758620689E-4</v>
      </c>
      <c r="M340" s="35"/>
      <c r="N340" s="11">
        <f t="shared" si="67"/>
        <v>0</v>
      </c>
    </row>
    <row r="341" spans="1:14" ht="26.1" customHeight="1" x14ac:dyDescent="0.2">
      <c r="A341" s="9" t="s">
        <v>1153</v>
      </c>
      <c r="B341" s="9" t="s">
        <v>695</v>
      </c>
      <c r="C341" s="9" t="s">
        <v>245</v>
      </c>
      <c r="D341" s="9" t="s">
        <v>696</v>
      </c>
      <c r="E341" s="10" t="s">
        <v>36</v>
      </c>
      <c r="F341" s="25">
        <v>67</v>
      </c>
      <c r="G341" s="11">
        <v>12.55</v>
      </c>
      <c r="H341" s="11">
        <f t="shared" si="64"/>
        <v>11.55</v>
      </c>
      <c r="I341" s="11">
        <f t="shared" si="65"/>
        <v>773.85</v>
      </c>
      <c r="J341" s="11">
        <f>(TRUNC(H341 * L14,2) + H341)</f>
        <v>13.89</v>
      </c>
      <c r="K341" s="11">
        <f t="shared" si="66"/>
        <v>930.63</v>
      </c>
      <c r="L341" s="12">
        <f>K341 / L13</f>
        <v>3.2090689655172406E-4</v>
      </c>
      <c r="M341" s="35"/>
      <c r="N341" s="11">
        <f t="shared" si="67"/>
        <v>0</v>
      </c>
    </row>
    <row r="342" spans="1:14" ht="24" customHeight="1" x14ac:dyDescent="0.2">
      <c r="A342" s="9" t="s">
        <v>1154</v>
      </c>
      <c r="B342" s="9" t="s">
        <v>697</v>
      </c>
      <c r="C342" s="9" t="s">
        <v>245</v>
      </c>
      <c r="D342" s="9" t="s">
        <v>698</v>
      </c>
      <c r="E342" s="10" t="s">
        <v>36</v>
      </c>
      <c r="F342" s="25">
        <v>192</v>
      </c>
      <c r="G342" s="11">
        <v>1.48</v>
      </c>
      <c r="H342" s="11">
        <f t="shared" si="64"/>
        <v>1.36</v>
      </c>
      <c r="I342" s="11">
        <f t="shared" si="65"/>
        <v>261.12</v>
      </c>
      <c r="J342" s="11">
        <f>(TRUNC(H342 * L14,2) + H342)</f>
        <v>1.6300000000000001</v>
      </c>
      <c r="K342" s="11">
        <f t="shared" si="66"/>
        <v>312.95999999999998</v>
      </c>
      <c r="L342" s="12">
        <f>K342 / L13</f>
        <v>1.0791724137931031E-4</v>
      </c>
      <c r="M342" s="35"/>
      <c r="N342" s="11">
        <f t="shared" si="67"/>
        <v>0</v>
      </c>
    </row>
    <row r="343" spans="1:14" ht="26.1" customHeight="1" x14ac:dyDescent="0.2">
      <c r="A343" s="9" t="s">
        <v>1155</v>
      </c>
      <c r="B343" s="9" t="s">
        <v>699</v>
      </c>
      <c r="C343" s="9" t="s">
        <v>245</v>
      </c>
      <c r="D343" s="9" t="s">
        <v>700</v>
      </c>
      <c r="E343" s="10" t="s">
        <v>36</v>
      </c>
      <c r="F343" s="25">
        <v>67</v>
      </c>
      <c r="G343" s="11">
        <v>5.26</v>
      </c>
      <c r="H343" s="11">
        <f t="shared" si="64"/>
        <v>4.84</v>
      </c>
      <c r="I343" s="11">
        <f t="shared" si="65"/>
        <v>324.27999999999997</v>
      </c>
      <c r="J343" s="11">
        <f>(TRUNC(H343 * L14,2) + H343)</f>
        <v>5.82</v>
      </c>
      <c r="K343" s="11">
        <f t="shared" si="66"/>
        <v>389.94</v>
      </c>
      <c r="L343" s="12">
        <f>K343 / L13</f>
        <v>1.3446206896551723E-4</v>
      </c>
      <c r="M343" s="35"/>
      <c r="N343" s="11">
        <f t="shared" si="67"/>
        <v>0</v>
      </c>
    </row>
    <row r="344" spans="1:14" ht="26.1" customHeight="1" x14ac:dyDescent="0.2">
      <c r="A344" s="9" t="s">
        <v>1156</v>
      </c>
      <c r="B344" s="9" t="s">
        <v>701</v>
      </c>
      <c r="C344" s="9" t="s">
        <v>245</v>
      </c>
      <c r="D344" s="9" t="s">
        <v>702</v>
      </c>
      <c r="E344" s="10" t="s">
        <v>218</v>
      </c>
      <c r="F344" s="25">
        <v>67</v>
      </c>
      <c r="G344" s="11">
        <v>16.68</v>
      </c>
      <c r="H344" s="11">
        <f t="shared" si="64"/>
        <v>15.35</v>
      </c>
      <c r="I344" s="11">
        <f t="shared" si="65"/>
        <v>1028.45</v>
      </c>
      <c r="J344" s="11">
        <f>(TRUNC(H344 * L14,2) + H344)</f>
        <v>18.47</v>
      </c>
      <c r="K344" s="11">
        <f t="shared" si="66"/>
        <v>1237.49</v>
      </c>
      <c r="L344" s="12">
        <f>K344 / L13</f>
        <v>4.2672068965517233E-4</v>
      </c>
      <c r="M344" s="35"/>
      <c r="N344" s="11">
        <f t="shared" si="67"/>
        <v>0</v>
      </c>
    </row>
    <row r="345" spans="1:14" ht="51.95" customHeight="1" x14ac:dyDescent="0.2">
      <c r="A345" s="9" t="s">
        <v>1157</v>
      </c>
      <c r="B345" s="9" t="s">
        <v>703</v>
      </c>
      <c r="C345" s="9" t="s">
        <v>34</v>
      </c>
      <c r="D345" s="9" t="s">
        <v>704</v>
      </c>
      <c r="E345" s="10" t="s">
        <v>218</v>
      </c>
      <c r="F345" s="25">
        <v>158.19999999999999</v>
      </c>
      <c r="G345" s="11">
        <v>54.22</v>
      </c>
      <c r="H345" s="11">
        <f t="shared" si="64"/>
        <v>49.92</v>
      </c>
      <c r="I345" s="11">
        <f t="shared" si="65"/>
        <v>7897.34</v>
      </c>
      <c r="J345" s="11">
        <f>(TRUNC(H345 * L14,2) + H345)</f>
        <v>60.07</v>
      </c>
      <c r="K345" s="11">
        <f t="shared" si="66"/>
        <v>9503.07</v>
      </c>
      <c r="L345" s="12">
        <f>K345 / L13</f>
        <v>3.276920689655172E-3</v>
      </c>
      <c r="M345" s="35"/>
      <c r="N345" s="11">
        <f t="shared" si="67"/>
        <v>0</v>
      </c>
    </row>
    <row r="346" spans="1:14" ht="51.95" customHeight="1" x14ac:dyDescent="0.2">
      <c r="A346" s="9" t="s">
        <v>1158</v>
      </c>
      <c r="B346" s="9" t="s">
        <v>705</v>
      </c>
      <c r="C346" s="9" t="s">
        <v>34</v>
      </c>
      <c r="D346" s="9" t="s">
        <v>706</v>
      </c>
      <c r="E346" s="10" t="s">
        <v>218</v>
      </c>
      <c r="F346" s="25">
        <v>88</v>
      </c>
      <c r="G346" s="11">
        <v>96.55</v>
      </c>
      <c r="H346" s="11">
        <f t="shared" si="64"/>
        <v>88.89</v>
      </c>
      <c r="I346" s="11">
        <f t="shared" si="65"/>
        <v>7822.32</v>
      </c>
      <c r="J346" s="11">
        <f>(TRUNC(H346 * L14,2) + H346)</f>
        <v>106.97</v>
      </c>
      <c r="K346" s="11">
        <f t="shared" si="66"/>
        <v>9413.36</v>
      </c>
      <c r="L346" s="12">
        <f>K346 / L13</f>
        <v>3.2459862068965513E-3</v>
      </c>
      <c r="M346" s="35"/>
      <c r="N346" s="11">
        <f t="shared" si="67"/>
        <v>0</v>
      </c>
    </row>
    <row r="347" spans="1:14" ht="39" customHeight="1" x14ac:dyDescent="0.2">
      <c r="A347" s="9" t="s">
        <v>1159</v>
      </c>
      <c r="B347" s="9" t="s">
        <v>707</v>
      </c>
      <c r="C347" s="9" t="s">
        <v>34</v>
      </c>
      <c r="D347" s="9" t="s">
        <v>708</v>
      </c>
      <c r="E347" s="10" t="s">
        <v>218</v>
      </c>
      <c r="F347" s="25">
        <v>24.7</v>
      </c>
      <c r="G347" s="11">
        <v>26.11</v>
      </c>
      <c r="H347" s="11">
        <f t="shared" si="64"/>
        <v>24.04</v>
      </c>
      <c r="I347" s="11">
        <f t="shared" si="65"/>
        <v>593.78</v>
      </c>
      <c r="J347" s="11">
        <f>(TRUNC(H347 * L14,2) + H347)</f>
        <v>28.919999999999998</v>
      </c>
      <c r="K347" s="11">
        <f t="shared" si="66"/>
        <v>714.32</v>
      </c>
      <c r="L347" s="12">
        <f>K347 / L13</f>
        <v>2.4631724137931033E-4</v>
      </c>
      <c r="M347" s="35"/>
      <c r="N347" s="11">
        <f t="shared" si="67"/>
        <v>0</v>
      </c>
    </row>
    <row r="348" spans="1:14" ht="51.95" customHeight="1" x14ac:dyDescent="0.2">
      <c r="A348" s="9" t="s">
        <v>1160</v>
      </c>
      <c r="B348" s="9" t="s">
        <v>709</v>
      </c>
      <c r="C348" s="9" t="s">
        <v>34</v>
      </c>
      <c r="D348" s="9" t="s">
        <v>710</v>
      </c>
      <c r="E348" s="10" t="s">
        <v>218</v>
      </c>
      <c r="F348" s="25">
        <v>74.099999999999994</v>
      </c>
      <c r="G348" s="11">
        <v>27.41</v>
      </c>
      <c r="H348" s="11">
        <f t="shared" si="64"/>
        <v>25.23</v>
      </c>
      <c r="I348" s="11">
        <f t="shared" si="65"/>
        <v>1869.54</v>
      </c>
      <c r="J348" s="11">
        <f>(TRUNC(H348 * L14,2) + H348)</f>
        <v>30.36</v>
      </c>
      <c r="K348" s="11">
        <f t="shared" si="66"/>
        <v>2249.67</v>
      </c>
      <c r="L348" s="12">
        <f>K348 / L13</f>
        <v>7.7574827586206891E-4</v>
      </c>
      <c r="M348" s="35"/>
      <c r="N348" s="11">
        <f t="shared" si="67"/>
        <v>0</v>
      </c>
    </row>
    <row r="349" spans="1:14" ht="39" customHeight="1" x14ac:dyDescent="0.2">
      <c r="A349" s="9" t="s">
        <v>1161</v>
      </c>
      <c r="B349" s="9" t="s">
        <v>711</v>
      </c>
      <c r="C349" s="9" t="s">
        <v>34</v>
      </c>
      <c r="D349" s="9" t="s">
        <v>712</v>
      </c>
      <c r="E349" s="10" t="s">
        <v>218</v>
      </c>
      <c r="F349" s="25">
        <v>111.8</v>
      </c>
      <c r="G349" s="11">
        <v>17.28</v>
      </c>
      <c r="H349" s="11">
        <f t="shared" si="64"/>
        <v>15.91</v>
      </c>
      <c r="I349" s="11">
        <f t="shared" si="65"/>
        <v>1778.73</v>
      </c>
      <c r="J349" s="11">
        <f>(TRUNC(H349 * L14,2) + H349)</f>
        <v>19.14</v>
      </c>
      <c r="K349" s="11">
        <f t="shared" si="66"/>
        <v>2139.85</v>
      </c>
      <c r="L349" s="12">
        <f>K349 / L13</f>
        <v>7.3787931034482741E-4</v>
      </c>
      <c r="M349" s="35"/>
      <c r="N349" s="11">
        <f t="shared" si="67"/>
        <v>0</v>
      </c>
    </row>
    <row r="350" spans="1:14" ht="39" customHeight="1" x14ac:dyDescent="0.2">
      <c r="A350" s="9" t="s">
        <v>1162</v>
      </c>
      <c r="B350" s="9" t="s">
        <v>713</v>
      </c>
      <c r="C350" s="9" t="s">
        <v>34</v>
      </c>
      <c r="D350" s="9" t="s">
        <v>714</v>
      </c>
      <c r="E350" s="10" t="s">
        <v>218</v>
      </c>
      <c r="F350" s="25">
        <v>30.1</v>
      </c>
      <c r="G350" s="11">
        <v>25.03</v>
      </c>
      <c r="H350" s="11">
        <f t="shared" si="64"/>
        <v>23.04</v>
      </c>
      <c r="I350" s="11">
        <f t="shared" si="65"/>
        <v>693.5</v>
      </c>
      <c r="J350" s="11">
        <f>(TRUNC(H350 * L14,2) + H350)</f>
        <v>27.72</v>
      </c>
      <c r="K350" s="11">
        <f t="shared" si="66"/>
        <v>834.37</v>
      </c>
      <c r="L350" s="12">
        <f>K350 / L13</f>
        <v>2.8771379310344825E-4</v>
      </c>
      <c r="M350" s="35"/>
      <c r="N350" s="11">
        <f t="shared" si="67"/>
        <v>0</v>
      </c>
    </row>
    <row r="351" spans="1:14" ht="39" customHeight="1" x14ac:dyDescent="0.2">
      <c r="A351" s="9" t="s">
        <v>1163</v>
      </c>
      <c r="B351" s="9" t="s">
        <v>715</v>
      </c>
      <c r="C351" s="9" t="s">
        <v>34</v>
      </c>
      <c r="D351" s="9" t="s">
        <v>716</v>
      </c>
      <c r="E351" s="10" t="s">
        <v>218</v>
      </c>
      <c r="F351" s="25">
        <v>154.80000000000001</v>
      </c>
      <c r="G351" s="11">
        <v>23.22</v>
      </c>
      <c r="H351" s="11">
        <f t="shared" si="64"/>
        <v>21.37</v>
      </c>
      <c r="I351" s="11">
        <f t="shared" si="65"/>
        <v>3308.07</v>
      </c>
      <c r="J351" s="11">
        <f>(TRUNC(H351 * L14,2) + H351)</f>
        <v>25.71</v>
      </c>
      <c r="K351" s="11">
        <f t="shared" si="66"/>
        <v>3979.9</v>
      </c>
      <c r="L351" s="12">
        <f>K351 / L13</f>
        <v>1.3723793103448275E-3</v>
      </c>
      <c r="M351" s="35"/>
      <c r="N351" s="11">
        <f t="shared" si="67"/>
        <v>0</v>
      </c>
    </row>
    <row r="352" spans="1:14" ht="39" customHeight="1" x14ac:dyDescent="0.2">
      <c r="A352" s="9" t="s">
        <v>1164</v>
      </c>
      <c r="B352" s="9" t="s">
        <v>717</v>
      </c>
      <c r="C352" s="9" t="s">
        <v>34</v>
      </c>
      <c r="D352" s="9" t="s">
        <v>718</v>
      </c>
      <c r="E352" s="10" t="s">
        <v>218</v>
      </c>
      <c r="F352" s="25">
        <v>2608</v>
      </c>
      <c r="G352" s="11">
        <v>3.29</v>
      </c>
      <c r="H352" s="11">
        <f t="shared" si="64"/>
        <v>3.02</v>
      </c>
      <c r="I352" s="11">
        <f t="shared" si="65"/>
        <v>7876.16</v>
      </c>
      <c r="J352" s="11">
        <f>(TRUNC(H352 * L14,2) + H352)</f>
        <v>3.63</v>
      </c>
      <c r="K352" s="11">
        <f t="shared" si="66"/>
        <v>9467.0400000000009</v>
      </c>
      <c r="L352" s="12">
        <f>K352 / L13</f>
        <v>3.2644965517241377E-3</v>
      </c>
      <c r="M352" s="35"/>
      <c r="N352" s="11">
        <f t="shared" si="67"/>
        <v>0</v>
      </c>
    </row>
    <row r="353" spans="1:14" ht="39" customHeight="1" x14ac:dyDescent="0.2">
      <c r="A353" s="9" t="s">
        <v>1165</v>
      </c>
      <c r="B353" s="9" t="s">
        <v>719</v>
      </c>
      <c r="C353" s="9" t="s">
        <v>34</v>
      </c>
      <c r="D353" s="9" t="s">
        <v>720</v>
      </c>
      <c r="E353" s="10" t="s">
        <v>218</v>
      </c>
      <c r="F353" s="25">
        <v>4733.96</v>
      </c>
      <c r="G353" s="11">
        <v>4.66</v>
      </c>
      <c r="H353" s="11">
        <f t="shared" si="64"/>
        <v>4.29</v>
      </c>
      <c r="I353" s="11">
        <f t="shared" si="65"/>
        <v>20308.68</v>
      </c>
      <c r="J353" s="11">
        <f>(TRUNC(H353 * L14,2) + H353)</f>
        <v>5.16</v>
      </c>
      <c r="K353" s="11">
        <f t="shared" si="66"/>
        <v>24427.23</v>
      </c>
      <c r="L353" s="12">
        <f>K353 / L13</f>
        <v>8.4231827586206884E-3</v>
      </c>
      <c r="M353" s="35"/>
      <c r="N353" s="11">
        <f t="shared" si="67"/>
        <v>0</v>
      </c>
    </row>
    <row r="354" spans="1:14" ht="39" customHeight="1" x14ac:dyDescent="0.2">
      <c r="A354" s="9" t="s">
        <v>1166</v>
      </c>
      <c r="B354" s="9" t="s">
        <v>721</v>
      </c>
      <c r="C354" s="9" t="s">
        <v>34</v>
      </c>
      <c r="D354" s="9" t="s">
        <v>722</v>
      </c>
      <c r="E354" s="10" t="s">
        <v>218</v>
      </c>
      <c r="F354" s="25">
        <v>357.8</v>
      </c>
      <c r="G354" s="11">
        <v>7.09</v>
      </c>
      <c r="H354" s="11">
        <f t="shared" si="64"/>
        <v>6.52</v>
      </c>
      <c r="I354" s="11">
        <f t="shared" si="65"/>
        <v>2332.85</v>
      </c>
      <c r="J354" s="11">
        <f>(TRUNC(H354 * L14,2) + H354)</f>
        <v>7.84</v>
      </c>
      <c r="K354" s="11">
        <f t="shared" si="66"/>
        <v>2805.15</v>
      </c>
      <c r="L354" s="12">
        <f>K354 / L13</f>
        <v>9.672931034482757E-4</v>
      </c>
      <c r="M354" s="35"/>
      <c r="N354" s="11">
        <f t="shared" si="67"/>
        <v>0</v>
      </c>
    </row>
    <row r="355" spans="1:14" ht="39" customHeight="1" x14ac:dyDescent="0.2">
      <c r="A355" s="9" t="s">
        <v>1167</v>
      </c>
      <c r="B355" s="9" t="s">
        <v>723</v>
      </c>
      <c r="C355" s="9" t="s">
        <v>34</v>
      </c>
      <c r="D355" s="9" t="s">
        <v>724</v>
      </c>
      <c r="E355" s="10" t="s">
        <v>218</v>
      </c>
      <c r="F355" s="25">
        <v>102.2</v>
      </c>
      <c r="G355" s="11">
        <v>9.83</v>
      </c>
      <c r="H355" s="11">
        <f t="shared" si="64"/>
        <v>9.0500000000000007</v>
      </c>
      <c r="I355" s="11">
        <f t="shared" si="65"/>
        <v>924.91</v>
      </c>
      <c r="J355" s="11">
        <f>(TRUNC(H355 * L14,2) + H355)</f>
        <v>10.89</v>
      </c>
      <c r="K355" s="11">
        <f t="shared" si="66"/>
        <v>1112.95</v>
      </c>
      <c r="L355" s="12">
        <f>K355 / L13</f>
        <v>3.8377586206896547E-4</v>
      </c>
      <c r="M355" s="35"/>
      <c r="N355" s="11">
        <f t="shared" si="67"/>
        <v>0</v>
      </c>
    </row>
    <row r="356" spans="1:14" ht="39" customHeight="1" x14ac:dyDescent="0.2">
      <c r="A356" s="9" t="s">
        <v>1168</v>
      </c>
      <c r="B356" s="9" t="s">
        <v>725</v>
      </c>
      <c r="C356" s="9" t="s">
        <v>34</v>
      </c>
      <c r="D356" s="9" t="s">
        <v>726</v>
      </c>
      <c r="E356" s="10" t="s">
        <v>36</v>
      </c>
      <c r="F356" s="25">
        <v>3</v>
      </c>
      <c r="G356" s="11">
        <v>168.8</v>
      </c>
      <c r="H356" s="11">
        <f t="shared" si="64"/>
        <v>155.41999999999999</v>
      </c>
      <c r="I356" s="11">
        <f t="shared" si="65"/>
        <v>466.26</v>
      </c>
      <c r="J356" s="11">
        <f>(TRUNC(H356 * L14,2) + H356)</f>
        <v>187.02999999999997</v>
      </c>
      <c r="K356" s="11">
        <f t="shared" si="66"/>
        <v>561.09</v>
      </c>
      <c r="L356" s="12">
        <f>K356 / L13</f>
        <v>1.9347931034482756E-4</v>
      </c>
      <c r="M356" s="35"/>
      <c r="N356" s="11">
        <f t="shared" si="67"/>
        <v>0</v>
      </c>
    </row>
    <row r="357" spans="1:14" ht="26.1" customHeight="1" x14ac:dyDescent="0.2">
      <c r="A357" s="9" t="s">
        <v>1169</v>
      </c>
      <c r="B357" s="9" t="s">
        <v>727</v>
      </c>
      <c r="C357" s="9" t="s">
        <v>245</v>
      </c>
      <c r="D357" s="9" t="s">
        <v>728</v>
      </c>
      <c r="E357" s="10" t="s">
        <v>36</v>
      </c>
      <c r="F357" s="25">
        <v>4</v>
      </c>
      <c r="G357" s="11">
        <v>230.28</v>
      </c>
      <c r="H357" s="11">
        <f t="shared" si="64"/>
        <v>212.02</v>
      </c>
      <c r="I357" s="11">
        <f t="shared" si="65"/>
        <v>848.08</v>
      </c>
      <c r="J357" s="11">
        <f>(TRUNC(H357 * L14,2) + H357)</f>
        <v>255.14000000000001</v>
      </c>
      <c r="K357" s="11">
        <f t="shared" si="66"/>
        <v>1020.56</v>
      </c>
      <c r="L357" s="12">
        <f>K357 / L13</f>
        <v>3.519172413793103E-4</v>
      </c>
      <c r="M357" s="35"/>
      <c r="N357" s="11">
        <f t="shared" si="67"/>
        <v>0</v>
      </c>
    </row>
    <row r="358" spans="1:14" ht="39" customHeight="1" x14ac:dyDescent="0.2">
      <c r="A358" s="9" t="s">
        <v>1170</v>
      </c>
      <c r="B358" s="9" t="s">
        <v>729</v>
      </c>
      <c r="C358" s="9" t="s">
        <v>34</v>
      </c>
      <c r="D358" s="9" t="s">
        <v>730</v>
      </c>
      <c r="E358" s="10" t="s">
        <v>36</v>
      </c>
      <c r="F358" s="25">
        <v>1</v>
      </c>
      <c r="G358" s="11">
        <v>89.37</v>
      </c>
      <c r="H358" s="11">
        <f t="shared" si="64"/>
        <v>82.28</v>
      </c>
      <c r="I358" s="11">
        <f t="shared" si="65"/>
        <v>82.28</v>
      </c>
      <c r="J358" s="11">
        <f>(TRUNC(H358 * L14,2) + H358)</f>
        <v>99.01</v>
      </c>
      <c r="K358" s="11">
        <f t="shared" si="66"/>
        <v>99.01</v>
      </c>
      <c r="L358" s="12">
        <f>K358 / L13</f>
        <v>3.4141379310344822E-5</v>
      </c>
      <c r="M358" s="35"/>
      <c r="N358" s="11">
        <f t="shared" si="67"/>
        <v>0</v>
      </c>
    </row>
    <row r="359" spans="1:14" ht="39" customHeight="1" x14ac:dyDescent="0.2">
      <c r="A359" s="9" t="s">
        <v>1171</v>
      </c>
      <c r="B359" s="9" t="s">
        <v>731</v>
      </c>
      <c r="C359" s="9" t="s">
        <v>34</v>
      </c>
      <c r="D359" s="9" t="s">
        <v>732</v>
      </c>
      <c r="E359" s="10" t="s">
        <v>36</v>
      </c>
      <c r="F359" s="25">
        <v>2</v>
      </c>
      <c r="G359" s="11">
        <v>60.43</v>
      </c>
      <c r="H359" s="11">
        <f t="shared" si="64"/>
        <v>55.64</v>
      </c>
      <c r="I359" s="11">
        <f t="shared" si="65"/>
        <v>111.28</v>
      </c>
      <c r="J359" s="11">
        <f>(TRUNC(H359 * L14,2) + H359)</f>
        <v>66.95</v>
      </c>
      <c r="K359" s="11">
        <f t="shared" si="66"/>
        <v>133.9</v>
      </c>
      <c r="L359" s="12">
        <f>K359 / L13</f>
        <v>4.6172413793103445E-5</v>
      </c>
      <c r="M359" s="35"/>
      <c r="N359" s="11">
        <f t="shared" si="67"/>
        <v>0</v>
      </c>
    </row>
    <row r="360" spans="1:14" ht="39" customHeight="1" x14ac:dyDescent="0.2">
      <c r="A360" s="9" t="s">
        <v>1172</v>
      </c>
      <c r="B360" s="9" t="s">
        <v>733</v>
      </c>
      <c r="C360" s="9" t="s">
        <v>34</v>
      </c>
      <c r="D360" s="9" t="s">
        <v>734</v>
      </c>
      <c r="E360" s="10" t="s">
        <v>36</v>
      </c>
      <c r="F360" s="25">
        <v>11</v>
      </c>
      <c r="G360" s="11">
        <v>44.08</v>
      </c>
      <c r="H360" s="11">
        <f t="shared" si="64"/>
        <v>40.58</v>
      </c>
      <c r="I360" s="11">
        <f t="shared" si="65"/>
        <v>446.38</v>
      </c>
      <c r="J360" s="11">
        <f>(TRUNC(H360 * L14,2) + H360)</f>
        <v>48.83</v>
      </c>
      <c r="K360" s="11">
        <f t="shared" si="66"/>
        <v>537.13</v>
      </c>
      <c r="L360" s="12">
        <f>K360 / L13</f>
        <v>1.8521724137931031E-4</v>
      </c>
      <c r="M360" s="35"/>
      <c r="N360" s="11">
        <f t="shared" si="67"/>
        <v>0</v>
      </c>
    </row>
    <row r="361" spans="1:14" ht="39" customHeight="1" x14ac:dyDescent="0.2">
      <c r="A361" s="9" t="s">
        <v>1173</v>
      </c>
      <c r="B361" s="9" t="s">
        <v>735</v>
      </c>
      <c r="C361" s="9" t="s">
        <v>34</v>
      </c>
      <c r="D361" s="9" t="s">
        <v>736</v>
      </c>
      <c r="E361" s="10" t="s">
        <v>36</v>
      </c>
      <c r="F361" s="25">
        <v>3</v>
      </c>
      <c r="G361" s="11">
        <v>70.72</v>
      </c>
      <c r="H361" s="11">
        <f t="shared" si="64"/>
        <v>65.11</v>
      </c>
      <c r="I361" s="11">
        <f t="shared" si="65"/>
        <v>195.33</v>
      </c>
      <c r="J361" s="11">
        <f>(TRUNC(H361 * L14,2) + H361)</f>
        <v>78.349999999999994</v>
      </c>
      <c r="K361" s="11">
        <f t="shared" si="66"/>
        <v>235.05</v>
      </c>
      <c r="L361" s="12">
        <f>K361 / L13</f>
        <v>8.1051724137931022E-5</v>
      </c>
      <c r="M361" s="35"/>
      <c r="N361" s="11">
        <f t="shared" si="67"/>
        <v>0</v>
      </c>
    </row>
    <row r="362" spans="1:14" ht="39" customHeight="1" x14ac:dyDescent="0.2">
      <c r="A362" s="9" t="s">
        <v>1174</v>
      </c>
      <c r="B362" s="9" t="s">
        <v>737</v>
      </c>
      <c r="C362" s="9" t="s">
        <v>34</v>
      </c>
      <c r="D362" s="9" t="s">
        <v>738</v>
      </c>
      <c r="E362" s="10" t="s">
        <v>36</v>
      </c>
      <c r="F362" s="25">
        <v>1</v>
      </c>
      <c r="G362" s="11">
        <v>97.29</v>
      </c>
      <c r="H362" s="11">
        <f t="shared" si="64"/>
        <v>89.57</v>
      </c>
      <c r="I362" s="11">
        <f t="shared" si="65"/>
        <v>89.57</v>
      </c>
      <c r="J362" s="11">
        <f>(TRUNC(H362 * L14,2) + H362)</f>
        <v>107.78</v>
      </c>
      <c r="K362" s="11">
        <f t="shared" si="66"/>
        <v>107.78</v>
      </c>
      <c r="L362" s="12">
        <f>K362 / L13</f>
        <v>3.7165517241379306E-5</v>
      </c>
      <c r="M362" s="35"/>
      <c r="N362" s="11">
        <f t="shared" si="67"/>
        <v>0</v>
      </c>
    </row>
    <row r="363" spans="1:14" ht="39" customHeight="1" x14ac:dyDescent="0.2">
      <c r="A363" s="9" t="s">
        <v>1175</v>
      </c>
      <c r="B363" s="9" t="s">
        <v>739</v>
      </c>
      <c r="C363" s="9" t="s">
        <v>34</v>
      </c>
      <c r="D363" s="9" t="s">
        <v>740</v>
      </c>
      <c r="E363" s="10" t="s">
        <v>36</v>
      </c>
      <c r="F363" s="25">
        <v>20</v>
      </c>
      <c r="G363" s="11">
        <v>36.159999999999997</v>
      </c>
      <c r="H363" s="11">
        <f t="shared" si="64"/>
        <v>33.29</v>
      </c>
      <c r="I363" s="11">
        <f t="shared" si="65"/>
        <v>665.8</v>
      </c>
      <c r="J363" s="11">
        <f>(TRUNC(H363 * L14,2) + H363)</f>
        <v>40.06</v>
      </c>
      <c r="K363" s="11">
        <f t="shared" si="66"/>
        <v>801.2</v>
      </c>
      <c r="L363" s="12">
        <f>K363 / L13</f>
        <v>2.7627586206896551E-4</v>
      </c>
      <c r="M363" s="35"/>
      <c r="N363" s="11">
        <f t="shared" si="67"/>
        <v>0</v>
      </c>
    </row>
    <row r="364" spans="1:14" ht="26.1" customHeight="1" x14ac:dyDescent="0.2">
      <c r="A364" s="9" t="s">
        <v>1176</v>
      </c>
      <c r="B364" s="9" t="s">
        <v>741</v>
      </c>
      <c r="C364" s="9" t="s">
        <v>245</v>
      </c>
      <c r="D364" s="9" t="s">
        <v>742</v>
      </c>
      <c r="E364" s="10" t="s">
        <v>36</v>
      </c>
      <c r="F364" s="25">
        <v>38</v>
      </c>
      <c r="G364" s="11">
        <v>13.8</v>
      </c>
      <c r="H364" s="11">
        <f t="shared" si="64"/>
        <v>12.7</v>
      </c>
      <c r="I364" s="11">
        <f t="shared" si="65"/>
        <v>482.6</v>
      </c>
      <c r="J364" s="11">
        <f>(TRUNC(H364 * L14,2) + H364)</f>
        <v>15.28</v>
      </c>
      <c r="K364" s="11">
        <f t="shared" si="66"/>
        <v>580.64</v>
      </c>
      <c r="L364" s="12">
        <f>K364 / L13</f>
        <v>2.0022068965517238E-4</v>
      </c>
      <c r="M364" s="35"/>
      <c r="N364" s="11">
        <f t="shared" si="67"/>
        <v>0</v>
      </c>
    </row>
    <row r="365" spans="1:14" ht="24" customHeight="1" x14ac:dyDescent="0.2">
      <c r="A365" s="9" t="s">
        <v>1177</v>
      </c>
      <c r="B365" s="9" t="s">
        <v>743</v>
      </c>
      <c r="C365" s="9" t="s">
        <v>245</v>
      </c>
      <c r="D365" s="9" t="s">
        <v>744</v>
      </c>
      <c r="E365" s="10" t="s">
        <v>36</v>
      </c>
      <c r="F365" s="25">
        <v>227</v>
      </c>
      <c r="G365" s="11">
        <v>8.81</v>
      </c>
      <c r="H365" s="11">
        <f t="shared" si="64"/>
        <v>8.11</v>
      </c>
      <c r="I365" s="11">
        <f t="shared" si="65"/>
        <v>1840.97</v>
      </c>
      <c r="J365" s="11">
        <f>(TRUNC(H365 * L14,2) + H365)</f>
        <v>9.75</v>
      </c>
      <c r="K365" s="11">
        <f t="shared" ref="K365:K394" si="68">TRUNC(F365 * J365,2)</f>
        <v>2213.25</v>
      </c>
      <c r="L365" s="12">
        <f>K365 / L13</f>
        <v>7.6318965517241366E-4</v>
      </c>
      <c r="M365" s="35"/>
      <c r="N365" s="11">
        <f t="shared" si="67"/>
        <v>0</v>
      </c>
    </row>
    <row r="366" spans="1:14" ht="24" customHeight="1" x14ac:dyDescent="0.2">
      <c r="A366" s="9" t="s">
        <v>1178</v>
      </c>
      <c r="B366" s="9" t="s">
        <v>743</v>
      </c>
      <c r="C366" s="9" t="s">
        <v>245</v>
      </c>
      <c r="D366" s="9" t="s">
        <v>744</v>
      </c>
      <c r="E366" s="10" t="s">
        <v>36</v>
      </c>
      <c r="F366" s="25">
        <v>227</v>
      </c>
      <c r="G366" s="11">
        <v>8.81</v>
      </c>
      <c r="H366" s="11">
        <f t="shared" si="64"/>
        <v>8.11</v>
      </c>
      <c r="I366" s="11">
        <f t="shared" si="65"/>
        <v>1840.97</v>
      </c>
      <c r="J366" s="11">
        <f>(TRUNC(H366 * L14,2) + H366)</f>
        <v>9.75</v>
      </c>
      <c r="K366" s="11">
        <f t="shared" si="68"/>
        <v>2213.25</v>
      </c>
      <c r="L366" s="12">
        <f>K366 / L13</f>
        <v>7.6318965517241366E-4</v>
      </c>
      <c r="M366" s="35"/>
      <c r="N366" s="11">
        <f t="shared" si="67"/>
        <v>0</v>
      </c>
    </row>
    <row r="367" spans="1:14" ht="39" customHeight="1" x14ac:dyDescent="0.2">
      <c r="A367" s="9" t="s">
        <v>1179</v>
      </c>
      <c r="B367" s="9" t="s">
        <v>745</v>
      </c>
      <c r="C367" s="9" t="s">
        <v>34</v>
      </c>
      <c r="D367" s="9" t="s">
        <v>746</v>
      </c>
      <c r="E367" s="10" t="s">
        <v>36</v>
      </c>
      <c r="F367" s="25">
        <v>39</v>
      </c>
      <c r="G367" s="11">
        <v>42.88</v>
      </c>
      <c r="H367" s="11">
        <f t="shared" si="64"/>
        <v>39.479999999999997</v>
      </c>
      <c r="I367" s="11">
        <f t="shared" si="65"/>
        <v>1539.72</v>
      </c>
      <c r="J367" s="11">
        <f>(TRUNC(H367 * L14,2) + H367)</f>
        <v>47.51</v>
      </c>
      <c r="K367" s="11">
        <f t="shared" si="68"/>
        <v>1852.89</v>
      </c>
      <c r="L367" s="12">
        <f>K367 / L13</f>
        <v>6.3892758620689646E-4</v>
      </c>
      <c r="M367" s="35"/>
      <c r="N367" s="11">
        <f t="shared" si="67"/>
        <v>0</v>
      </c>
    </row>
    <row r="368" spans="1:14" ht="24" customHeight="1" x14ac:dyDescent="0.2">
      <c r="A368" s="9" t="s">
        <v>1180</v>
      </c>
      <c r="B368" s="9" t="s">
        <v>747</v>
      </c>
      <c r="C368" s="9" t="s">
        <v>245</v>
      </c>
      <c r="D368" s="9" t="s">
        <v>748</v>
      </c>
      <c r="E368" s="10" t="s">
        <v>36</v>
      </c>
      <c r="F368" s="25">
        <v>21</v>
      </c>
      <c r="G368" s="11">
        <v>22.04</v>
      </c>
      <c r="H368" s="11">
        <f t="shared" si="64"/>
        <v>20.29</v>
      </c>
      <c r="I368" s="11">
        <f t="shared" si="65"/>
        <v>426.09</v>
      </c>
      <c r="J368" s="11">
        <f>(TRUNC(H368 * L14,2) + H368)</f>
        <v>24.41</v>
      </c>
      <c r="K368" s="11">
        <f t="shared" si="68"/>
        <v>512.61</v>
      </c>
      <c r="L368" s="12">
        <f>K368 / L13</f>
        <v>1.7676206896551723E-4</v>
      </c>
      <c r="M368" s="35"/>
      <c r="N368" s="11">
        <f t="shared" si="67"/>
        <v>0</v>
      </c>
    </row>
    <row r="369" spans="1:14" ht="39" customHeight="1" x14ac:dyDescent="0.2">
      <c r="A369" s="9" t="s">
        <v>1181</v>
      </c>
      <c r="B369" s="9" t="s">
        <v>749</v>
      </c>
      <c r="C369" s="9" t="s">
        <v>34</v>
      </c>
      <c r="D369" s="9" t="s">
        <v>750</v>
      </c>
      <c r="E369" s="10" t="s">
        <v>36</v>
      </c>
      <c r="F369" s="25">
        <v>15</v>
      </c>
      <c r="G369" s="11">
        <v>48.24</v>
      </c>
      <c r="H369" s="11">
        <f t="shared" si="64"/>
        <v>44.41</v>
      </c>
      <c r="I369" s="11">
        <f t="shared" si="65"/>
        <v>666.15</v>
      </c>
      <c r="J369" s="11">
        <f>(TRUNC(H369 * L14,2) + H369)</f>
        <v>53.44</v>
      </c>
      <c r="K369" s="11">
        <f t="shared" si="68"/>
        <v>801.6</v>
      </c>
      <c r="L369" s="12">
        <f>K369 / L13</f>
        <v>2.7641379310344824E-4</v>
      </c>
      <c r="M369" s="35"/>
      <c r="N369" s="11">
        <f t="shared" si="67"/>
        <v>0</v>
      </c>
    </row>
    <row r="370" spans="1:14" ht="39" customHeight="1" x14ac:dyDescent="0.2">
      <c r="A370" s="9" t="s">
        <v>1182</v>
      </c>
      <c r="B370" s="9" t="s">
        <v>751</v>
      </c>
      <c r="C370" s="9" t="s">
        <v>34</v>
      </c>
      <c r="D370" s="9" t="s">
        <v>752</v>
      </c>
      <c r="E370" s="10" t="s">
        <v>36</v>
      </c>
      <c r="F370" s="25">
        <v>2</v>
      </c>
      <c r="G370" s="11">
        <v>95.33</v>
      </c>
      <c r="H370" s="11">
        <f t="shared" si="64"/>
        <v>87.77</v>
      </c>
      <c r="I370" s="11">
        <f t="shared" si="65"/>
        <v>175.54</v>
      </c>
      <c r="J370" s="11">
        <f>(TRUNC(H370 * L14,2) + H370)</f>
        <v>105.62</v>
      </c>
      <c r="K370" s="11">
        <f t="shared" si="68"/>
        <v>211.24</v>
      </c>
      <c r="L370" s="12">
        <f>K370 / L13</f>
        <v>7.2841379310344814E-5</v>
      </c>
      <c r="M370" s="35"/>
      <c r="N370" s="11">
        <f t="shared" si="67"/>
        <v>0</v>
      </c>
    </row>
    <row r="371" spans="1:14" ht="39" customHeight="1" x14ac:dyDescent="0.2">
      <c r="A371" s="9" t="s">
        <v>1183</v>
      </c>
      <c r="B371" s="9" t="s">
        <v>753</v>
      </c>
      <c r="C371" s="9" t="s">
        <v>34</v>
      </c>
      <c r="D371" s="9" t="s">
        <v>754</v>
      </c>
      <c r="E371" s="10" t="s">
        <v>36</v>
      </c>
      <c r="F371" s="25">
        <v>1</v>
      </c>
      <c r="G371" s="11">
        <v>66.959999999999994</v>
      </c>
      <c r="H371" s="11">
        <f t="shared" si="64"/>
        <v>61.65</v>
      </c>
      <c r="I371" s="11">
        <f t="shared" si="65"/>
        <v>61.65</v>
      </c>
      <c r="J371" s="11">
        <f>(TRUNC(H371 * L14,2) + H371)</f>
        <v>74.179999999999993</v>
      </c>
      <c r="K371" s="11">
        <f t="shared" si="68"/>
        <v>74.180000000000007</v>
      </c>
      <c r="L371" s="12">
        <f>K371 / L13</f>
        <v>2.5579310344827585E-5</v>
      </c>
      <c r="M371" s="35"/>
      <c r="N371" s="11">
        <f t="shared" si="67"/>
        <v>0</v>
      </c>
    </row>
    <row r="372" spans="1:14" ht="39" customHeight="1" x14ac:dyDescent="0.2">
      <c r="A372" s="9" t="s">
        <v>1184</v>
      </c>
      <c r="B372" s="9" t="s">
        <v>755</v>
      </c>
      <c r="C372" s="9" t="s">
        <v>34</v>
      </c>
      <c r="D372" s="9" t="s">
        <v>756</v>
      </c>
      <c r="E372" s="10" t="s">
        <v>36</v>
      </c>
      <c r="F372" s="25">
        <v>112</v>
      </c>
      <c r="G372" s="11">
        <v>55.04</v>
      </c>
      <c r="H372" s="11">
        <f t="shared" si="64"/>
        <v>50.67</v>
      </c>
      <c r="I372" s="11">
        <f t="shared" si="65"/>
        <v>5675.04</v>
      </c>
      <c r="J372" s="11">
        <f>(TRUNC(H372 * L14,2) + H372)</f>
        <v>60.97</v>
      </c>
      <c r="K372" s="11">
        <f t="shared" si="68"/>
        <v>6828.64</v>
      </c>
      <c r="L372" s="12">
        <f>K372 / L13</f>
        <v>2.3547034482758618E-3</v>
      </c>
      <c r="M372" s="35"/>
      <c r="N372" s="11">
        <f t="shared" si="67"/>
        <v>0</v>
      </c>
    </row>
    <row r="373" spans="1:14" ht="39" customHeight="1" x14ac:dyDescent="0.2">
      <c r="A373" s="9" t="s">
        <v>1185</v>
      </c>
      <c r="B373" s="9" t="s">
        <v>757</v>
      </c>
      <c r="C373" s="9" t="s">
        <v>34</v>
      </c>
      <c r="D373" s="9" t="s">
        <v>758</v>
      </c>
      <c r="E373" s="10" t="s">
        <v>36</v>
      </c>
      <c r="F373" s="25">
        <v>6</v>
      </c>
      <c r="G373" s="11">
        <v>59.66</v>
      </c>
      <c r="H373" s="11">
        <f t="shared" si="64"/>
        <v>54.93</v>
      </c>
      <c r="I373" s="11">
        <f t="shared" si="65"/>
        <v>329.58</v>
      </c>
      <c r="J373" s="11">
        <f>(TRUNC(H373 * L14,2) + H373)</f>
        <v>66.099999999999994</v>
      </c>
      <c r="K373" s="11">
        <f t="shared" si="68"/>
        <v>396.6</v>
      </c>
      <c r="L373" s="12">
        <f>K373 / L13</f>
        <v>1.3675862068965517E-4</v>
      </c>
      <c r="M373" s="35"/>
      <c r="N373" s="11">
        <f t="shared" si="67"/>
        <v>0</v>
      </c>
    </row>
    <row r="374" spans="1:14" ht="39" customHeight="1" x14ac:dyDescent="0.2">
      <c r="A374" s="9" t="s">
        <v>1186</v>
      </c>
      <c r="B374" s="9" t="s">
        <v>759</v>
      </c>
      <c r="C374" s="9" t="s">
        <v>34</v>
      </c>
      <c r="D374" s="9" t="s">
        <v>760</v>
      </c>
      <c r="E374" s="10" t="s">
        <v>36</v>
      </c>
      <c r="F374" s="25">
        <v>46</v>
      </c>
      <c r="G374" s="11">
        <v>29.6</v>
      </c>
      <c r="H374" s="11">
        <f t="shared" si="64"/>
        <v>27.25</v>
      </c>
      <c r="I374" s="11">
        <f t="shared" si="65"/>
        <v>1253.5</v>
      </c>
      <c r="J374" s="11">
        <f>(TRUNC(H374 * L14,2) + H374)</f>
        <v>32.79</v>
      </c>
      <c r="K374" s="11">
        <f t="shared" si="68"/>
        <v>1508.34</v>
      </c>
      <c r="L374" s="12">
        <f>K374 / L13</f>
        <v>5.2011724137931026E-4</v>
      </c>
      <c r="M374" s="35"/>
      <c r="N374" s="11">
        <f t="shared" si="67"/>
        <v>0</v>
      </c>
    </row>
    <row r="375" spans="1:14" ht="39" customHeight="1" x14ac:dyDescent="0.2">
      <c r="A375" s="9" t="s">
        <v>1187</v>
      </c>
      <c r="B375" s="9" t="s">
        <v>761</v>
      </c>
      <c r="C375" s="9" t="s">
        <v>34</v>
      </c>
      <c r="D375" s="9" t="s">
        <v>762</v>
      </c>
      <c r="E375" s="10" t="s">
        <v>36</v>
      </c>
      <c r="F375" s="25">
        <v>15</v>
      </c>
      <c r="G375" s="11">
        <v>31.91</v>
      </c>
      <c r="H375" s="11">
        <f t="shared" si="64"/>
        <v>29.38</v>
      </c>
      <c r="I375" s="11">
        <f t="shared" si="65"/>
        <v>440.7</v>
      </c>
      <c r="J375" s="11">
        <f>(TRUNC(H375 * L14,2) + H375)</f>
        <v>35.35</v>
      </c>
      <c r="K375" s="11">
        <f t="shared" si="68"/>
        <v>530.25</v>
      </c>
      <c r="L375" s="12">
        <f>K375 / L13</f>
        <v>1.8284482758620688E-4</v>
      </c>
      <c r="M375" s="35"/>
      <c r="N375" s="11">
        <f t="shared" si="67"/>
        <v>0</v>
      </c>
    </row>
    <row r="376" spans="1:14" ht="24" customHeight="1" x14ac:dyDescent="0.2">
      <c r="A376" s="9" t="s">
        <v>1188</v>
      </c>
      <c r="B376" s="9" t="s">
        <v>763</v>
      </c>
      <c r="C376" s="9" t="s">
        <v>245</v>
      </c>
      <c r="D376" s="9" t="s">
        <v>764</v>
      </c>
      <c r="E376" s="10" t="s">
        <v>36</v>
      </c>
      <c r="F376" s="25">
        <v>1</v>
      </c>
      <c r="G376" s="11">
        <v>202.56</v>
      </c>
      <c r="H376" s="11">
        <f t="shared" si="64"/>
        <v>186.5</v>
      </c>
      <c r="I376" s="11">
        <f t="shared" si="65"/>
        <v>186.5</v>
      </c>
      <c r="J376" s="11">
        <f>(TRUNC(H376 * L14,2) + H376)</f>
        <v>224.43</v>
      </c>
      <c r="K376" s="11">
        <f t="shared" si="68"/>
        <v>224.43</v>
      </c>
      <c r="L376" s="12">
        <f>K376 / L13</f>
        <v>7.7389655172413786E-5</v>
      </c>
      <c r="M376" s="35"/>
      <c r="N376" s="11">
        <f t="shared" si="67"/>
        <v>0</v>
      </c>
    </row>
    <row r="377" spans="1:14" ht="39" customHeight="1" x14ac:dyDescent="0.2">
      <c r="A377" s="9" t="s">
        <v>1189</v>
      </c>
      <c r="B377" s="9" t="s">
        <v>765</v>
      </c>
      <c r="C377" s="9" t="s">
        <v>24</v>
      </c>
      <c r="D377" s="9" t="s">
        <v>766</v>
      </c>
      <c r="E377" s="10" t="s">
        <v>171</v>
      </c>
      <c r="F377" s="25">
        <v>2</v>
      </c>
      <c r="G377" s="11">
        <v>299.52999999999997</v>
      </c>
      <c r="H377" s="11">
        <f t="shared" si="64"/>
        <v>275.77999999999997</v>
      </c>
      <c r="I377" s="11">
        <f t="shared" si="65"/>
        <v>551.55999999999995</v>
      </c>
      <c r="J377" s="11">
        <f>(TRUNC(H377 * L14,2) + H377)</f>
        <v>331.87</v>
      </c>
      <c r="K377" s="11">
        <f t="shared" si="68"/>
        <v>663.74</v>
      </c>
      <c r="L377" s="12">
        <f>K377 / L13</f>
        <v>2.288758620689655E-4</v>
      </c>
      <c r="M377" s="35"/>
      <c r="N377" s="11">
        <f t="shared" si="67"/>
        <v>0</v>
      </c>
    </row>
    <row r="378" spans="1:14" ht="39" customHeight="1" x14ac:dyDescent="0.2">
      <c r="A378" s="9" t="s">
        <v>1190</v>
      </c>
      <c r="B378" s="9" t="s">
        <v>767</v>
      </c>
      <c r="C378" s="9" t="s">
        <v>34</v>
      </c>
      <c r="D378" s="9" t="s">
        <v>768</v>
      </c>
      <c r="E378" s="10" t="s">
        <v>36</v>
      </c>
      <c r="F378" s="25">
        <v>2</v>
      </c>
      <c r="G378" s="11">
        <v>161.22999999999999</v>
      </c>
      <c r="H378" s="11">
        <f t="shared" si="64"/>
        <v>148.44999999999999</v>
      </c>
      <c r="I378" s="11">
        <f t="shared" si="65"/>
        <v>296.89999999999998</v>
      </c>
      <c r="J378" s="11">
        <f>(TRUNC(H378 * L14,2) + H378)</f>
        <v>178.64</v>
      </c>
      <c r="K378" s="11">
        <f t="shared" si="68"/>
        <v>357.28</v>
      </c>
      <c r="L378" s="12">
        <f>K378 / L13</f>
        <v>1.2319999999999996E-4</v>
      </c>
      <c r="M378" s="35"/>
      <c r="N378" s="11">
        <f t="shared" si="67"/>
        <v>0</v>
      </c>
    </row>
    <row r="379" spans="1:14" ht="26.1" customHeight="1" x14ac:dyDescent="0.2">
      <c r="A379" s="9" t="s">
        <v>1191</v>
      </c>
      <c r="B379" s="9" t="s">
        <v>769</v>
      </c>
      <c r="C379" s="9" t="s">
        <v>34</v>
      </c>
      <c r="D379" s="9" t="s">
        <v>770</v>
      </c>
      <c r="E379" s="10" t="s">
        <v>36</v>
      </c>
      <c r="F379" s="25">
        <v>11</v>
      </c>
      <c r="G379" s="11">
        <v>11.53</v>
      </c>
      <c r="H379" s="11">
        <f t="shared" si="64"/>
        <v>10.61</v>
      </c>
      <c r="I379" s="11">
        <f t="shared" si="65"/>
        <v>116.71</v>
      </c>
      <c r="J379" s="11">
        <f>(TRUNC(H379 * L14,2) + H379)</f>
        <v>12.76</v>
      </c>
      <c r="K379" s="11">
        <f t="shared" si="68"/>
        <v>140.36000000000001</v>
      </c>
      <c r="L379" s="12">
        <f>K379 / L13</f>
        <v>4.8399999999999997E-5</v>
      </c>
      <c r="M379" s="35"/>
      <c r="N379" s="11">
        <f t="shared" si="67"/>
        <v>0</v>
      </c>
    </row>
    <row r="380" spans="1:14" ht="26.1" customHeight="1" x14ac:dyDescent="0.2">
      <c r="A380" s="9" t="s">
        <v>1192</v>
      </c>
      <c r="B380" s="9" t="s">
        <v>771</v>
      </c>
      <c r="C380" s="9" t="s">
        <v>34</v>
      </c>
      <c r="D380" s="9" t="s">
        <v>772</v>
      </c>
      <c r="E380" s="10" t="s">
        <v>36</v>
      </c>
      <c r="F380" s="25">
        <v>34</v>
      </c>
      <c r="G380" s="11">
        <v>12.37</v>
      </c>
      <c r="H380" s="11">
        <f t="shared" si="64"/>
        <v>11.38</v>
      </c>
      <c r="I380" s="11">
        <f t="shared" si="65"/>
        <v>386.92</v>
      </c>
      <c r="J380" s="11">
        <f>(TRUNC(H380 * L14,2) + H380)</f>
        <v>13.690000000000001</v>
      </c>
      <c r="K380" s="11">
        <f t="shared" si="68"/>
        <v>465.46</v>
      </c>
      <c r="L380" s="12">
        <f>K380 / L13</f>
        <v>1.6050344827586203E-4</v>
      </c>
      <c r="M380" s="35"/>
      <c r="N380" s="11">
        <f t="shared" si="67"/>
        <v>0</v>
      </c>
    </row>
    <row r="381" spans="1:14" ht="26.1" customHeight="1" x14ac:dyDescent="0.2">
      <c r="A381" s="9" t="s">
        <v>1193</v>
      </c>
      <c r="B381" s="9" t="s">
        <v>773</v>
      </c>
      <c r="C381" s="9" t="s">
        <v>34</v>
      </c>
      <c r="D381" s="9" t="s">
        <v>774</v>
      </c>
      <c r="E381" s="10" t="s">
        <v>36</v>
      </c>
      <c r="F381" s="25">
        <v>1</v>
      </c>
      <c r="G381" s="11">
        <v>13.93</v>
      </c>
      <c r="H381" s="11">
        <f t="shared" si="64"/>
        <v>12.82</v>
      </c>
      <c r="I381" s="11">
        <f t="shared" si="65"/>
        <v>12.82</v>
      </c>
      <c r="J381" s="11">
        <f>(TRUNC(H381 * L14,2) + H381)</f>
        <v>15.42</v>
      </c>
      <c r="K381" s="11">
        <f t="shared" si="68"/>
        <v>15.42</v>
      </c>
      <c r="L381" s="12">
        <f>K381 / L13</f>
        <v>5.3172413793103444E-6</v>
      </c>
      <c r="M381" s="35"/>
      <c r="N381" s="11">
        <f t="shared" si="67"/>
        <v>0</v>
      </c>
    </row>
    <row r="382" spans="1:14" ht="26.1" customHeight="1" x14ac:dyDescent="0.2">
      <c r="A382" s="9" t="s">
        <v>1194</v>
      </c>
      <c r="B382" s="9" t="s">
        <v>775</v>
      </c>
      <c r="C382" s="9" t="s">
        <v>34</v>
      </c>
      <c r="D382" s="9" t="s">
        <v>776</v>
      </c>
      <c r="E382" s="10" t="s">
        <v>36</v>
      </c>
      <c r="F382" s="25">
        <v>36</v>
      </c>
      <c r="G382" s="11">
        <v>55.28</v>
      </c>
      <c r="H382" s="11">
        <f t="shared" si="64"/>
        <v>50.89</v>
      </c>
      <c r="I382" s="11">
        <f t="shared" si="65"/>
        <v>1832.04</v>
      </c>
      <c r="J382" s="11">
        <f>(TRUNC(H382 * L14,2) + H382)</f>
        <v>61.24</v>
      </c>
      <c r="K382" s="11">
        <f t="shared" si="68"/>
        <v>2204.64</v>
      </c>
      <c r="L382" s="12">
        <f>K382 / L13</f>
        <v>7.602206896551722E-4</v>
      </c>
      <c r="M382" s="35"/>
      <c r="N382" s="11">
        <f t="shared" si="67"/>
        <v>0</v>
      </c>
    </row>
    <row r="383" spans="1:14" ht="26.1" customHeight="1" x14ac:dyDescent="0.2">
      <c r="A383" s="9" t="s">
        <v>1195</v>
      </c>
      <c r="B383" s="9" t="s">
        <v>777</v>
      </c>
      <c r="C383" s="9" t="s">
        <v>34</v>
      </c>
      <c r="D383" s="9" t="s">
        <v>778</v>
      </c>
      <c r="E383" s="10" t="s">
        <v>36</v>
      </c>
      <c r="F383" s="25">
        <v>5</v>
      </c>
      <c r="G383" s="11">
        <v>58.41</v>
      </c>
      <c r="H383" s="11">
        <f t="shared" si="64"/>
        <v>53.78</v>
      </c>
      <c r="I383" s="11">
        <f t="shared" si="65"/>
        <v>268.89999999999998</v>
      </c>
      <c r="J383" s="11">
        <f>(TRUNC(H383 * L14,2) + H383)</f>
        <v>64.710000000000008</v>
      </c>
      <c r="K383" s="11">
        <f t="shared" si="68"/>
        <v>323.55</v>
      </c>
      <c r="L383" s="12">
        <f>K383 / L13</f>
        <v>1.1156896551724137E-4</v>
      </c>
      <c r="M383" s="35"/>
      <c r="N383" s="11">
        <f t="shared" si="67"/>
        <v>0</v>
      </c>
    </row>
    <row r="384" spans="1:14" ht="26.1" customHeight="1" x14ac:dyDescent="0.2">
      <c r="A384" s="9" t="s">
        <v>1196</v>
      </c>
      <c r="B384" s="9" t="s">
        <v>779</v>
      </c>
      <c r="C384" s="9" t="s">
        <v>34</v>
      </c>
      <c r="D384" s="9" t="s">
        <v>780</v>
      </c>
      <c r="E384" s="10" t="s">
        <v>36</v>
      </c>
      <c r="F384" s="25">
        <v>2</v>
      </c>
      <c r="G384" s="11">
        <v>53.6</v>
      </c>
      <c r="H384" s="11">
        <f t="shared" si="64"/>
        <v>49.35</v>
      </c>
      <c r="I384" s="11">
        <f t="shared" si="65"/>
        <v>98.7</v>
      </c>
      <c r="J384" s="11">
        <f>(TRUNC(H384 * L14,2) + H384)</f>
        <v>59.38</v>
      </c>
      <c r="K384" s="11">
        <f t="shared" si="68"/>
        <v>118.76</v>
      </c>
      <c r="L384" s="12">
        <f>K384 / L13</f>
        <v>4.095172413793103E-5</v>
      </c>
      <c r="M384" s="35"/>
      <c r="N384" s="11">
        <f t="shared" si="67"/>
        <v>0</v>
      </c>
    </row>
    <row r="385" spans="1:14" ht="26.1" customHeight="1" x14ac:dyDescent="0.2">
      <c r="A385" s="9" t="s">
        <v>1197</v>
      </c>
      <c r="B385" s="9" t="s">
        <v>781</v>
      </c>
      <c r="C385" s="9" t="s">
        <v>34</v>
      </c>
      <c r="D385" s="9" t="s">
        <v>782</v>
      </c>
      <c r="E385" s="10" t="s">
        <v>36</v>
      </c>
      <c r="F385" s="25">
        <v>3</v>
      </c>
      <c r="G385" s="11">
        <v>67.760000000000005</v>
      </c>
      <c r="H385" s="11">
        <f t="shared" si="64"/>
        <v>62.38</v>
      </c>
      <c r="I385" s="11">
        <f t="shared" si="65"/>
        <v>187.14</v>
      </c>
      <c r="J385" s="11">
        <f>(TRUNC(H385 * L14,2) + H385)</f>
        <v>75.06</v>
      </c>
      <c r="K385" s="11">
        <f t="shared" si="68"/>
        <v>225.18</v>
      </c>
      <c r="L385" s="12">
        <f>K385 / L13</f>
        <v>7.7648275862068959E-5</v>
      </c>
      <c r="M385" s="35"/>
      <c r="N385" s="11">
        <f t="shared" si="67"/>
        <v>0</v>
      </c>
    </row>
    <row r="386" spans="1:14" ht="26.1" customHeight="1" x14ac:dyDescent="0.2">
      <c r="A386" s="9" t="s">
        <v>1198</v>
      </c>
      <c r="B386" s="9" t="s">
        <v>783</v>
      </c>
      <c r="C386" s="9" t="s">
        <v>24</v>
      </c>
      <c r="D386" s="9" t="s">
        <v>784</v>
      </c>
      <c r="E386" s="10" t="s">
        <v>171</v>
      </c>
      <c r="F386" s="25">
        <v>2</v>
      </c>
      <c r="G386" s="11">
        <v>83.01</v>
      </c>
      <c r="H386" s="11">
        <f t="shared" si="64"/>
        <v>76.430000000000007</v>
      </c>
      <c r="I386" s="11">
        <f t="shared" si="65"/>
        <v>152.86000000000001</v>
      </c>
      <c r="J386" s="11">
        <f>(TRUNC(H386 * L14,2) + H386)</f>
        <v>91.97</v>
      </c>
      <c r="K386" s="11">
        <f t="shared" si="68"/>
        <v>183.94</v>
      </c>
      <c r="L386" s="12">
        <f>K386 / L13</f>
        <v>6.3427586206896543E-5</v>
      </c>
      <c r="M386" s="35"/>
      <c r="N386" s="11">
        <f t="shared" si="67"/>
        <v>0</v>
      </c>
    </row>
    <row r="387" spans="1:14" ht="39" customHeight="1" x14ac:dyDescent="0.2">
      <c r="A387" s="9" t="s">
        <v>1199</v>
      </c>
      <c r="B387" s="9" t="s">
        <v>785</v>
      </c>
      <c r="C387" s="9" t="s">
        <v>34</v>
      </c>
      <c r="D387" s="9" t="s">
        <v>786</v>
      </c>
      <c r="E387" s="10" t="s">
        <v>36</v>
      </c>
      <c r="F387" s="25">
        <v>2</v>
      </c>
      <c r="G387" s="11">
        <v>418.65</v>
      </c>
      <c r="H387" s="11">
        <f t="shared" si="64"/>
        <v>385.46</v>
      </c>
      <c r="I387" s="11">
        <f t="shared" si="65"/>
        <v>770.92</v>
      </c>
      <c r="J387" s="11">
        <f>(TRUNC(H387 * L14,2) + H387)</f>
        <v>463.86</v>
      </c>
      <c r="K387" s="11">
        <f t="shared" si="68"/>
        <v>927.72</v>
      </c>
      <c r="L387" s="12">
        <f>K387 / L13</f>
        <v>3.1990344827586203E-4</v>
      </c>
      <c r="M387" s="35"/>
      <c r="N387" s="11">
        <f t="shared" si="67"/>
        <v>0</v>
      </c>
    </row>
    <row r="388" spans="1:14" ht="39" customHeight="1" x14ac:dyDescent="0.2">
      <c r="A388" s="9" t="s">
        <v>1200</v>
      </c>
      <c r="B388" s="9" t="s">
        <v>787</v>
      </c>
      <c r="C388" s="9" t="s">
        <v>446</v>
      </c>
      <c r="D388" s="9" t="s">
        <v>788</v>
      </c>
      <c r="E388" s="10" t="s">
        <v>448</v>
      </c>
      <c r="F388" s="25">
        <v>1</v>
      </c>
      <c r="G388" s="11">
        <v>483.41</v>
      </c>
      <c r="H388" s="11">
        <f t="shared" si="64"/>
        <v>445.09</v>
      </c>
      <c r="I388" s="11">
        <f t="shared" si="65"/>
        <v>445.09</v>
      </c>
      <c r="J388" s="11">
        <f>(TRUNC(H388 * L14,2) + H388)</f>
        <v>535.62</v>
      </c>
      <c r="K388" s="11">
        <f t="shared" si="68"/>
        <v>535.62</v>
      </c>
      <c r="L388" s="12">
        <f>K388 / L13</f>
        <v>1.846965517241379E-4</v>
      </c>
      <c r="M388" s="35"/>
      <c r="N388" s="11">
        <f t="shared" si="67"/>
        <v>0</v>
      </c>
    </row>
    <row r="389" spans="1:14" ht="26.1" customHeight="1" x14ac:dyDescent="0.2">
      <c r="A389" s="9" t="s">
        <v>1201</v>
      </c>
      <c r="B389" s="9" t="s">
        <v>789</v>
      </c>
      <c r="C389" s="9" t="s">
        <v>245</v>
      </c>
      <c r="D389" s="9" t="s">
        <v>790</v>
      </c>
      <c r="E389" s="10" t="s">
        <v>36</v>
      </c>
      <c r="F389" s="25">
        <v>18</v>
      </c>
      <c r="G389" s="11">
        <v>309.67</v>
      </c>
      <c r="H389" s="11">
        <f t="shared" si="64"/>
        <v>285.12</v>
      </c>
      <c r="I389" s="11">
        <f t="shared" si="65"/>
        <v>5132.16</v>
      </c>
      <c r="J389" s="11">
        <f>(TRUNC(H389 * L14,2) + H389)</f>
        <v>343.11</v>
      </c>
      <c r="K389" s="11">
        <f t="shared" si="68"/>
        <v>6175.98</v>
      </c>
      <c r="L389" s="12">
        <f>K389 / L13</f>
        <v>2.1296482758620685E-3</v>
      </c>
      <c r="M389" s="35"/>
      <c r="N389" s="11">
        <f t="shared" si="67"/>
        <v>0</v>
      </c>
    </row>
    <row r="390" spans="1:14" ht="39" customHeight="1" x14ac:dyDescent="0.2">
      <c r="A390" s="9" t="s">
        <v>1202</v>
      </c>
      <c r="B390" s="9" t="s">
        <v>791</v>
      </c>
      <c r="C390" s="9" t="s">
        <v>19</v>
      </c>
      <c r="D390" s="9" t="s">
        <v>792</v>
      </c>
      <c r="E390" s="10" t="s">
        <v>171</v>
      </c>
      <c r="F390" s="25">
        <v>7</v>
      </c>
      <c r="G390" s="11">
        <v>697.21</v>
      </c>
      <c r="H390" s="11">
        <f t="shared" si="64"/>
        <v>641.94000000000005</v>
      </c>
      <c r="I390" s="11">
        <f t="shared" si="65"/>
        <v>4493.58</v>
      </c>
      <c r="J390" s="11">
        <f>(TRUNC(H390 * L14,2) + H390)</f>
        <v>772.51</v>
      </c>
      <c r="K390" s="11">
        <f t="shared" si="68"/>
        <v>5407.57</v>
      </c>
      <c r="L390" s="12">
        <f>K390 / L13</f>
        <v>1.8646793103448273E-3</v>
      </c>
      <c r="M390" s="35"/>
      <c r="N390" s="11">
        <f t="shared" si="67"/>
        <v>0</v>
      </c>
    </row>
    <row r="391" spans="1:14" ht="39" customHeight="1" x14ac:dyDescent="0.2">
      <c r="A391" s="9" t="s">
        <v>1203</v>
      </c>
      <c r="B391" s="9" t="s">
        <v>793</v>
      </c>
      <c r="C391" s="9" t="s">
        <v>446</v>
      </c>
      <c r="D391" s="9" t="s">
        <v>794</v>
      </c>
      <c r="E391" s="10" t="s">
        <v>448</v>
      </c>
      <c r="F391" s="25">
        <v>11</v>
      </c>
      <c r="G391" s="11">
        <v>129.25</v>
      </c>
      <c r="H391" s="11">
        <f t="shared" si="64"/>
        <v>119</v>
      </c>
      <c r="I391" s="11">
        <f t="shared" si="65"/>
        <v>1309</v>
      </c>
      <c r="J391" s="11">
        <f>(TRUNC(H391 * L14,2) + H391)</f>
        <v>143.19999999999999</v>
      </c>
      <c r="K391" s="11">
        <f t="shared" si="68"/>
        <v>1575.2</v>
      </c>
      <c r="L391" s="12">
        <f>K391 / L13</f>
        <v>5.4317241379310338E-4</v>
      </c>
      <c r="M391" s="35"/>
      <c r="N391" s="11">
        <f t="shared" si="67"/>
        <v>0</v>
      </c>
    </row>
    <row r="392" spans="1:14" ht="39" customHeight="1" x14ac:dyDescent="0.2">
      <c r="A392" s="9" t="s">
        <v>1204</v>
      </c>
      <c r="B392" s="9" t="s">
        <v>795</v>
      </c>
      <c r="C392" s="9" t="s">
        <v>446</v>
      </c>
      <c r="D392" s="9" t="s">
        <v>796</v>
      </c>
      <c r="E392" s="10" t="s">
        <v>448</v>
      </c>
      <c r="F392" s="25">
        <v>4</v>
      </c>
      <c r="G392" s="11">
        <v>137.84</v>
      </c>
      <c r="H392" s="11">
        <f t="shared" si="64"/>
        <v>126.91</v>
      </c>
      <c r="I392" s="11">
        <f t="shared" si="65"/>
        <v>507.64</v>
      </c>
      <c r="J392" s="11">
        <f>(TRUNC(H392 * L14,2) + H392)</f>
        <v>152.72</v>
      </c>
      <c r="K392" s="11">
        <f t="shared" si="68"/>
        <v>610.88</v>
      </c>
      <c r="L392" s="12">
        <f>K392 / L13</f>
        <v>2.1064827586206894E-4</v>
      </c>
      <c r="M392" s="35"/>
      <c r="N392" s="11">
        <f t="shared" si="67"/>
        <v>0</v>
      </c>
    </row>
    <row r="393" spans="1:14" ht="24" customHeight="1" x14ac:dyDescent="0.2">
      <c r="A393" s="9" t="s">
        <v>1205</v>
      </c>
      <c r="B393" s="9" t="s">
        <v>797</v>
      </c>
      <c r="C393" s="9" t="s">
        <v>245</v>
      </c>
      <c r="D393" s="9" t="s">
        <v>798</v>
      </c>
      <c r="E393" s="10" t="s">
        <v>36</v>
      </c>
      <c r="F393" s="25">
        <v>8</v>
      </c>
      <c r="G393" s="11">
        <v>14.26</v>
      </c>
      <c r="H393" s="11">
        <f t="shared" si="64"/>
        <v>13.12</v>
      </c>
      <c r="I393" s="11">
        <f t="shared" si="65"/>
        <v>104.96</v>
      </c>
      <c r="J393" s="11">
        <f>(TRUNC(H393 * L14,2) + H393)</f>
        <v>15.78</v>
      </c>
      <c r="K393" s="11">
        <f t="shared" si="68"/>
        <v>126.24</v>
      </c>
      <c r="L393" s="12">
        <f>K393 / L13</f>
        <v>4.3531034482758609E-5</v>
      </c>
      <c r="M393" s="35"/>
      <c r="N393" s="11">
        <f t="shared" si="67"/>
        <v>0</v>
      </c>
    </row>
    <row r="394" spans="1:14" ht="26.1" customHeight="1" x14ac:dyDescent="0.2">
      <c r="A394" s="9" t="s">
        <v>1206</v>
      </c>
      <c r="B394" s="9" t="s">
        <v>799</v>
      </c>
      <c r="C394" s="9" t="s">
        <v>245</v>
      </c>
      <c r="D394" s="9" t="s">
        <v>800</v>
      </c>
      <c r="E394" s="10" t="s">
        <v>36</v>
      </c>
      <c r="F394" s="25">
        <v>21</v>
      </c>
      <c r="G394" s="11">
        <v>12.73</v>
      </c>
      <c r="H394" s="11">
        <f t="shared" si="64"/>
        <v>11.72</v>
      </c>
      <c r="I394" s="11">
        <f t="shared" si="65"/>
        <v>246.12</v>
      </c>
      <c r="J394" s="11">
        <f>(TRUNC(H394 * L14,2) + H394)</f>
        <v>14.100000000000001</v>
      </c>
      <c r="K394" s="11">
        <f t="shared" si="68"/>
        <v>296.10000000000002</v>
      </c>
      <c r="L394" s="12">
        <f>K394 / L13</f>
        <v>1.0210344827586206E-4</v>
      </c>
      <c r="M394" s="35"/>
      <c r="N394" s="11">
        <f t="shared" si="67"/>
        <v>0</v>
      </c>
    </row>
    <row r="395" spans="1:14" ht="26.1" customHeight="1" x14ac:dyDescent="0.2">
      <c r="A395" s="9" t="s">
        <v>1207</v>
      </c>
      <c r="B395" s="9" t="s">
        <v>801</v>
      </c>
      <c r="C395" s="9" t="s">
        <v>24</v>
      </c>
      <c r="D395" s="9" t="s">
        <v>802</v>
      </c>
      <c r="E395" s="10" t="s">
        <v>171</v>
      </c>
      <c r="F395" s="25">
        <v>2</v>
      </c>
      <c r="G395" s="11">
        <v>42.01</v>
      </c>
      <c r="H395" s="11">
        <f t="shared" ref="H395:H435" si="69">TRUNC(G395*$L$1,2)</f>
        <v>38.68</v>
      </c>
      <c r="I395" s="11">
        <f t="shared" ref="I395:I435" si="70">TRUNC(F395 * H395,2)</f>
        <v>77.36</v>
      </c>
      <c r="J395" s="11">
        <f>(TRUNC(H395 * L14,2) + H395)</f>
        <v>46.54</v>
      </c>
      <c r="K395" s="11">
        <f t="shared" ref="K395:K417" si="71">TRUNC(F395 * J395,2)</f>
        <v>93.08</v>
      </c>
      <c r="L395" s="12">
        <f>K395 / L13</f>
        <v>3.2096551724137926E-5</v>
      </c>
      <c r="M395" s="35"/>
      <c r="N395" s="11">
        <f t="shared" ref="N395:N435" si="72">TRUNC(F395 * M395,2)</f>
        <v>0</v>
      </c>
    </row>
    <row r="396" spans="1:14" ht="26.1" customHeight="1" x14ac:dyDescent="0.2">
      <c r="A396" s="9" t="s">
        <v>1208</v>
      </c>
      <c r="B396" s="9" t="s">
        <v>803</v>
      </c>
      <c r="C396" s="9" t="s">
        <v>245</v>
      </c>
      <c r="D396" s="9" t="s">
        <v>804</v>
      </c>
      <c r="E396" s="10" t="s">
        <v>218</v>
      </c>
      <c r="F396" s="25">
        <v>2.2999999999999998</v>
      </c>
      <c r="G396" s="11">
        <v>43.6</v>
      </c>
      <c r="H396" s="11">
        <f t="shared" si="69"/>
        <v>40.14</v>
      </c>
      <c r="I396" s="11">
        <f t="shared" si="70"/>
        <v>92.32</v>
      </c>
      <c r="J396" s="11">
        <f>(TRUNC(H396 * L14,2) + H396)</f>
        <v>48.3</v>
      </c>
      <c r="K396" s="11">
        <f t="shared" si="71"/>
        <v>111.09</v>
      </c>
      <c r="L396" s="12">
        <f>K396 / L13</f>
        <v>3.8306896551724133E-5</v>
      </c>
      <c r="M396" s="35"/>
      <c r="N396" s="11">
        <f t="shared" si="72"/>
        <v>0</v>
      </c>
    </row>
    <row r="397" spans="1:14" ht="65.099999999999994" customHeight="1" x14ac:dyDescent="0.2">
      <c r="A397" s="9" t="s">
        <v>1209</v>
      </c>
      <c r="B397" s="9" t="s">
        <v>805</v>
      </c>
      <c r="C397" s="9" t="s">
        <v>316</v>
      </c>
      <c r="D397" s="9" t="s">
        <v>806</v>
      </c>
      <c r="E397" s="10" t="s">
        <v>218</v>
      </c>
      <c r="F397" s="25">
        <v>71.599999999999994</v>
      </c>
      <c r="G397" s="11">
        <v>71.099999999999994</v>
      </c>
      <c r="H397" s="11">
        <f t="shared" si="69"/>
        <v>65.459999999999994</v>
      </c>
      <c r="I397" s="11">
        <f t="shared" si="70"/>
        <v>4686.93</v>
      </c>
      <c r="J397" s="11">
        <f>(TRUNC(H397 * L14,2) + H397)</f>
        <v>78.77</v>
      </c>
      <c r="K397" s="11">
        <f t="shared" si="71"/>
        <v>5639.93</v>
      </c>
      <c r="L397" s="12">
        <f>K397 / L13</f>
        <v>1.9448034482758619E-3</v>
      </c>
      <c r="M397" s="35"/>
      <c r="N397" s="11">
        <f t="shared" si="72"/>
        <v>0</v>
      </c>
    </row>
    <row r="398" spans="1:14" ht="26.1" customHeight="1" x14ac:dyDescent="0.2">
      <c r="A398" s="9" t="s">
        <v>1210</v>
      </c>
      <c r="B398" s="9" t="s">
        <v>807</v>
      </c>
      <c r="C398" s="9" t="s">
        <v>24</v>
      </c>
      <c r="D398" s="9" t="s">
        <v>808</v>
      </c>
      <c r="E398" s="10" t="s">
        <v>171</v>
      </c>
      <c r="F398" s="25">
        <v>65</v>
      </c>
      <c r="G398" s="11">
        <v>24.69</v>
      </c>
      <c r="H398" s="11">
        <f t="shared" si="69"/>
        <v>22.73</v>
      </c>
      <c r="I398" s="11">
        <f t="shared" si="70"/>
        <v>1477.45</v>
      </c>
      <c r="J398" s="11">
        <f>(TRUNC(H398 * L14,2) + H398)</f>
        <v>27.35</v>
      </c>
      <c r="K398" s="11">
        <f t="shared" si="71"/>
        <v>1777.75</v>
      </c>
      <c r="L398" s="12">
        <f>K398 / L13</f>
        <v>6.130172413793103E-4</v>
      </c>
      <c r="M398" s="35"/>
      <c r="N398" s="11">
        <f t="shared" si="72"/>
        <v>0</v>
      </c>
    </row>
    <row r="399" spans="1:14" ht="26.1" customHeight="1" x14ac:dyDescent="0.2">
      <c r="A399" s="9" t="s">
        <v>1211</v>
      </c>
      <c r="B399" s="9" t="s">
        <v>809</v>
      </c>
      <c r="C399" s="9" t="s">
        <v>24</v>
      </c>
      <c r="D399" s="9" t="s">
        <v>810</v>
      </c>
      <c r="E399" s="10" t="s">
        <v>171</v>
      </c>
      <c r="F399" s="25">
        <v>2</v>
      </c>
      <c r="G399" s="11">
        <v>14.31</v>
      </c>
      <c r="H399" s="11">
        <f t="shared" si="69"/>
        <v>13.17</v>
      </c>
      <c r="I399" s="11">
        <f t="shared" si="70"/>
        <v>26.34</v>
      </c>
      <c r="J399" s="11">
        <f>(TRUNC(H399 * L14,2) + H399)</f>
        <v>15.84</v>
      </c>
      <c r="K399" s="11">
        <f t="shared" si="71"/>
        <v>31.68</v>
      </c>
      <c r="L399" s="12">
        <f>K399 / L13</f>
        <v>1.0924137931034481E-5</v>
      </c>
      <c r="M399" s="35"/>
      <c r="N399" s="11">
        <f t="shared" si="72"/>
        <v>0</v>
      </c>
    </row>
    <row r="400" spans="1:14" ht="39" customHeight="1" x14ac:dyDescent="0.2">
      <c r="A400" s="9" t="s">
        <v>1212</v>
      </c>
      <c r="B400" s="9" t="s">
        <v>811</v>
      </c>
      <c r="C400" s="9" t="s">
        <v>316</v>
      </c>
      <c r="D400" s="9" t="s">
        <v>812</v>
      </c>
      <c r="E400" s="10" t="s">
        <v>36</v>
      </c>
      <c r="F400" s="25">
        <v>1</v>
      </c>
      <c r="G400" s="11">
        <v>57.11</v>
      </c>
      <c r="H400" s="11">
        <f t="shared" si="69"/>
        <v>52.58</v>
      </c>
      <c r="I400" s="11">
        <f t="shared" si="70"/>
        <v>52.58</v>
      </c>
      <c r="J400" s="11">
        <f>(TRUNC(H400 * L14,2) + H400)</f>
        <v>63.269999999999996</v>
      </c>
      <c r="K400" s="11">
        <f t="shared" si="71"/>
        <v>63.27</v>
      </c>
      <c r="L400" s="12">
        <f>K400 / L13</f>
        <v>2.1817241379310343E-5</v>
      </c>
      <c r="M400" s="35"/>
      <c r="N400" s="11">
        <f t="shared" si="72"/>
        <v>0</v>
      </c>
    </row>
    <row r="401" spans="1:14" ht="24" customHeight="1" x14ac:dyDescent="0.2">
      <c r="A401" s="9" t="s">
        <v>1213</v>
      </c>
      <c r="B401" s="9" t="s">
        <v>813</v>
      </c>
      <c r="C401" s="9" t="s">
        <v>245</v>
      </c>
      <c r="D401" s="9" t="s">
        <v>814</v>
      </c>
      <c r="E401" s="10" t="s">
        <v>36</v>
      </c>
      <c r="F401" s="25">
        <v>48</v>
      </c>
      <c r="G401" s="11">
        <v>10.89</v>
      </c>
      <c r="H401" s="11">
        <f t="shared" si="69"/>
        <v>10.02</v>
      </c>
      <c r="I401" s="11">
        <f t="shared" si="70"/>
        <v>480.96</v>
      </c>
      <c r="J401" s="11">
        <f>(TRUNC(H401 * L14,2) + H401)</f>
        <v>12.049999999999999</v>
      </c>
      <c r="K401" s="11">
        <f t="shared" si="71"/>
        <v>578.4</v>
      </c>
      <c r="L401" s="12">
        <f>K401 / L13</f>
        <v>1.9944827586206894E-4</v>
      </c>
      <c r="M401" s="35"/>
      <c r="N401" s="11">
        <f t="shared" si="72"/>
        <v>0</v>
      </c>
    </row>
    <row r="402" spans="1:14" ht="26.1" customHeight="1" x14ac:dyDescent="0.2">
      <c r="A402" s="9" t="s">
        <v>1214</v>
      </c>
      <c r="B402" s="9" t="s">
        <v>815</v>
      </c>
      <c r="C402" s="9" t="s">
        <v>24</v>
      </c>
      <c r="D402" s="9" t="s">
        <v>816</v>
      </c>
      <c r="E402" s="10" t="s">
        <v>171</v>
      </c>
      <c r="F402" s="25">
        <v>3</v>
      </c>
      <c r="G402" s="11">
        <v>23.22</v>
      </c>
      <c r="H402" s="11">
        <f t="shared" si="69"/>
        <v>21.37</v>
      </c>
      <c r="I402" s="11">
        <f t="shared" si="70"/>
        <v>64.11</v>
      </c>
      <c r="J402" s="11">
        <f>(TRUNC(H402 * L14,2) + H402)</f>
        <v>25.71</v>
      </c>
      <c r="K402" s="11">
        <f t="shared" si="71"/>
        <v>77.13</v>
      </c>
      <c r="L402" s="12">
        <f>K402 / L13</f>
        <v>2.6596551724137924E-5</v>
      </c>
      <c r="M402" s="35"/>
      <c r="N402" s="11">
        <f t="shared" si="72"/>
        <v>0</v>
      </c>
    </row>
    <row r="403" spans="1:14" ht="51.95" customHeight="1" x14ac:dyDescent="0.2">
      <c r="A403" s="9" t="s">
        <v>1215</v>
      </c>
      <c r="B403" s="9" t="s">
        <v>817</v>
      </c>
      <c r="C403" s="9" t="s">
        <v>34</v>
      </c>
      <c r="D403" s="9" t="s">
        <v>818</v>
      </c>
      <c r="E403" s="10" t="s">
        <v>218</v>
      </c>
      <c r="F403" s="25">
        <v>65.8</v>
      </c>
      <c r="G403" s="11">
        <v>25.78</v>
      </c>
      <c r="H403" s="11">
        <f t="shared" si="69"/>
        <v>23.73</v>
      </c>
      <c r="I403" s="11">
        <f t="shared" si="70"/>
        <v>1561.43</v>
      </c>
      <c r="J403" s="11">
        <f>(TRUNC(H403 * L14,2) + H403)</f>
        <v>28.55</v>
      </c>
      <c r="K403" s="11">
        <f t="shared" si="71"/>
        <v>1878.59</v>
      </c>
      <c r="L403" s="12">
        <f>K403 / L13</f>
        <v>6.4778965517241368E-4</v>
      </c>
      <c r="M403" s="35"/>
      <c r="N403" s="11">
        <f t="shared" si="72"/>
        <v>0</v>
      </c>
    </row>
    <row r="404" spans="1:14" ht="51.95" customHeight="1" x14ac:dyDescent="0.2">
      <c r="A404" s="9" t="s">
        <v>1216</v>
      </c>
      <c r="B404" s="9" t="s">
        <v>819</v>
      </c>
      <c r="C404" s="9" t="s">
        <v>34</v>
      </c>
      <c r="D404" s="9" t="s">
        <v>820</v>
      </c>
      <c r="E404" s="10" t="s">
        <v>218</v>
      </c>
      <c r="F404" s="25">
        <v>956.86</v>
      </c>
      <c r="G404" s="11">
        <v>21.37</v>
      </c>
      <c r="H404" s="11">
        <f t="shared" si="69"/>
        <v>19.670000000000002</v>
      </c>
      <c r="I404" s="11">
        <f t="shared" si="70"/>
        <v>18821.43</v>
      </c>
      <c r="J404" s="11">
        <f>(TRUNC(H404 * L14,2) + H404)</f>
        <v>23.67</v>
      </c>
      <c r="K404" s="11">
        <f t="shared" si="71"/>
        <v>22648.87</v>
      </c>
      <c r="L404" s="12">
        <f>K404 / L13</f>
        <v>7.8099551724137911E-3</v>
      </c>
      <c r="M404" s="35"/>
      <c r="N404" s="11">
        <f t="shared" si="72"/>
        <v>0</v>
      </c>
    </row>
    <row r="405" spans="1:14" ht="51.95" customHeight="1" x14ac:dyDescent="0.2">
      <c r="A405" s="9" t="s">
        <v>1217</v>
      </c>
      <c r="B405" s="9" t="s">
        <v>821</v>
      </c>
      <c r="C405" s="9" t="s">
        <v>34</v>
      </c>
      <c r="D405" s="9" t="s">
        <v>822</v>
      </c>
      <c r="E405" s="10" t="s">
        <v>218</v>
      </c>
      <c r="F405" s="25">
        <v>115.6</v>
      </c>
      <c r="G405" s="11">
        <v>18.28</v>
      </c>
      <c r="H405" s="11">
        <f t="shared" si="69"/>
        <v>16.829999999999998</v>
      </c>
      <c r="I405" s="11">
        <f t="shared" si="70"/>
        <v>1945.54</v>
      </c>
      <c r="J405" s="11">
        <f>(TRUNC(H405 * L14,2) + H405)</f>
        <v>20.25</v>
      </c>
      <c r="K405" s="11">
        <f t="shared" si="71"/>
        <v>2340.9</v>
      </c>
      <c r="L405" s="12">
        <f>K405 / L13</f>
        <v>8.0720689655172401E-4</v>
      </c>
      <c r="M405" s="35"/>
      <c r="N405" s="11">
        <f t="shared" si="72"/>
        <v>0</v>
      </c>
    </row>
    <row r="406" spans="1:14" ht="39" customHeight="1" x14ac:dyDescent="0.2">
      <c r="A406" s="9" t="s">
        <v>1218</v>
      </c>
      <c r="B406" s="9" t="s">
        <v>823</v>
      </c>
      <c r="C406" s="9" t="s">
        <v>34</v>
      </c>
      <c r="D406" s="9" t="s">
        <v>824</v>
      </c>
      <c r="E406" s="10" t="s">
        <v>218</v>
      </c>
      <c r="F406" s="25">
        <v>262.10000000000002</v>
      </c>
      <c r="G406" s="11">
        <v>19.93</v>
      </c>
      <c r="H406" s="11">
        <f t="shared" si="69"/>
        <v>18.350000000000001</v>
      </c>
      <c r="I406" s="11">
        <f t="shared" si="70"/>
        <v>4809.53</v>
      </c>
      <c r="J406" s="11">
        <f>(TRUNC(H406 * L14,2) + H406)</f>
        <v>22.080000000000002</v>
      </c>
      <c r="K406" s="11">
        <f t="shared" si="71"/>
        <v>5787.16</v>
      </c>
      <c r="L406" s="12">
        <f>K406 / L13</f>
        <v>1.9955724137931032E-3</v>
      </c>
      <c r="M406" s="35"/>
      <c r="N406" s="11">
        <f t="shared" si="72"/>
        <v>0</v>
      </c>
    </row>
    <row r="407" spans="1:14" ht="39" customHeight="1" x14ac:dyDescent="0.2">
      <c r="A407" s="9" t="s">
        <v>1219</v>
      </c>
      <c r="B407" s="9" t="s">
        <v>825</v>
      </c>
      <c r="C407" s="9" t="s">
        <v>34</v>
      </c>
      <c r="D407" s="9" t="s">
        <v>826</v>
      </c>
      <c r="E407" s="10" t="s">
        <v>218</v>
      </c>
      <c r="F407" s="25">
        <v>22.9</v>
      </c>
      <c r="G407" s="11">
        <v>26.24</v>
      </c>
      <c r="H407" s="11">
        <f t="shared" si="69"/>
        <v>24.16</v>
      </c>
      <c r="I407" s="11">
        <f t="shared" si="70"/>
        <v>553.26</v>
      </c>
      <c r="J407" s="11">
        <f>(TRUNC(H407 * L14,2) + H407)</f>
        <v>29.07</v>
      </c>
      <c r="K407" s="11">
        <f t="shared" si="71"/>
        <v>665.7</v>
      </c>
      <c r="L407" s="12">
        <f>K407 / L13</f>
        <v>2.2955172413793103E-4</v>
      </c>
      <c r="M407" s="35"/>
      <c r="N407" s="11">
        <f t="shared" si="72"/>
        <v>0</v>
      </c>
    </row>
    <row r="408" spans="1:14" ht="39" customHeight="1" x14ac:dyDescent="0.2">
      <c r="A408" s="9" t="s">
        <v>1220</v>
      </c>
      <c r="B408" s="9" t="s">
        <v>827</v>
      </c>
      <c r="C408" s="9" t="s">
        <v>34</v>
      </c>
      <c r="D408" s="9" t="s">
        <v>828</v>
      </c>
      <c r="E408" s="10" t="s">
        <v>218</v>
      </c>
      <c r="F408" s="25">
        <v>10.5</v>
      </c>
      <c r="G408" s="11">
        <v>43.64</v>
      </c>
      <c r="H408" s="11">
        <f t="shared" si="69"/>
        <v>40.18</v>
      </c>
      <c r="I408" s="11">
        <f t="shared" si="70"/>
        <v>421.89</v>
      </c>
      <c r="J408" s="11">
        <f>(TRUNC(H408 * L14,2) + H408)</f>
        <v>48.35</v>
      </c>
      <c r="K408" s="11">
        <f t="shared" si="71"/>
        <v>507.67</v>
      </c>
      <c r="L408" s="12">
        <f>K408 / L13</f>
        <v>1.7505862068965515E-4</v>
      </c>
      <c r="M408" s="35"/>
      <c r="N408" s="11">
        <f t="shared" si="72"/>
        <v>0</v>
      </c>
    </row>
    <row r="409" spans="1:14" ht="26.1" customHeight="1" x14ac:dyDescent="0.2">
      <c r="A409" s="9" t="s">
        <v>1221</v>
      </c>
      <c r="B409" s="9" t="s">
        <v>829</v>
      </c>
      <c r="C409" s="9" t="s">
        <v>19</v>
      </c>
      <c r="D409" s="9" t="s">
        <v>830</v>
      </c>
      <c r="E409" s="10" t="s">
        <v>69</v>
      </c>
      <c r="F409" s="25">
        <v>1</v>
      </c>
      <c r="G409" s="11">
        <v>71.66</v>
      </c>
      <c r="H409" s="11">
        <f t="shared" si="69"/>
        <v>65.98</v>
      </c>
      <c r="I409" s="11">
        <f t="shared" si="70"/>
        <v>65.98</v>
      </c>
      <c r="J409" s="11">
        <f>(TRUNC(H409 * L14,2) + H409)</f>
        <v>79.400000000000006</v>
      </c>
      <c r="K409" s="11">
        <f t="shared" si="71"/>
        <v>79.400000000000006</v>
      </c>
      <c r="L409" s="12">
        <f>K409 / L13</f>
        <v>2.7379310344827585E-5</v>
      </c>
      <c r="M409" s="35"/>
      <c r="N409" s="11">
        <f t="shared" si="72"/>
        <v>0</v>
      </c>
    </row>
    <row r="410" spans="1:14" ht="26.1" customHeight="1" x14ac:dyDescent="0.2">
      <c r="A410" s="9" t="s">
        <v>1222</v>
      </c>
      <c r="B410" s="9" t="s">
        <v>831</v>
      </c>
      <c r="C410" s="9" t="s">
        <v>24</v>
      </c>
      <c r="D410" s="9" t="s">
        <v>832</v>
      </c>
      <c r="E410" s="10" t="s">
        <v>171</v>
      </c>
      <c r="F410" s="25">
        <v>107</v>
      </c>
      <c r="G410" s="11">
        <v>12.4</v>
      </c>
      <c r="H410" s="11">
        <f t="shared" si="69"/>
        <v>11.41</v>
      </c>
      <c r="I410" s="11">
        <f t="shared" si="70"/>
        <v>1220.8699999999999</v>
      </c>
      <c r="J410" s="11">
        <f>(TRUNC(H410 * L14,2) + H410)</f>
        <v>13.73</v>
      </c>
      <c r="K410" s="11">
        <f t="shared" si="71"/>
        <v>1469.11</v>
      </c>
      <c r="L410" s="12">
        <f>K410 / L13</f>
        <v>5.0658965517241372E-4</v>
      </c>
      <c r="M410" s="35"/>
      <c r="N410" s="11">
        <f t="shared" si="72"/>
        <v>0</v>
      </c>
    </row>
    <row r="411" spans="1:14" ht="26.1" customHeight="1" x14ac:dyDescent="0.2">
      <c r="A411" s="9" t="s">
        <v>1223</v>
      </c>
      <c r="B411" s="9" t="s">
        <v>833</v>
      </c>
      <c r="C411" s="9" t="s">
        <v>34</v>
      </c>
      <c r="D411" s="9" t="s">
        <v>834</v>
      </c>
      <c r="E411" s="10" t="s">
        <v>36</v>
      </c>
      <c r="F411" s="25">
        <v>2</v>
      </c>
      <c r="G411" s="11">
        <v>47.04</v>
      </c>
      <c r="H411" s="11">
        <f t="shared" si="69"/>
        <v>43.31</v>
      </c>
      <c r="I411" s="11">
        <f t="shared" si="70"/>
        <v>86.62</v>
      </c>
      <c r="J411" s="11">
        <f>(TRUNC(H411 * L14,2) + H411)</f>
        <v>52.11</v>
      </c>
      <c r="K411" s="11">
        <f t="shared" si="71"/>
        <v>104.22</v>
      </c>
      <c r="L411" s="12">
        <f>K411 / L13</f>
        <v>3.593793103448275E-5</v>
      </c>
      <c r="M411" s="35"/>
      <c r="N411" s="11">
        <f t="shared" si="72"/>
        <v>0</v>
      </c>
    </row>
    <row r="412" spans="1:14" ht="26.1" customHeight="1" x14ac:dyDescent="0.2">
      <c r="A412" s="9" t="s">
        <v>1224</v>
      </c>
      <c r="B412" s="9" t="s">
        <v>835</v>
      </c>
      <c r="C412" s="9" t="s">
        <v>24</v>
      </c>
      <c r="D412" s="9" t="s">
        <v>836</v>
      </c>
      <c r="E412" s="10" t="s">
        <v>171</v>
      </c>
      <c r="F412" s="25">
        <v>1</v>
      </c>
      <c r="G412" s="11">
        <v>727.35</v>
      </c>
      <c r="H412" s="11">
        <f t="shared" si="69"/>
        <v>669.7</v>
      </c>
      <c r="I412" s="11">
        <f t="shared" si="70"/>
        <v>669.7</v>
      </c>
      <c r="J412" s="11">
        <f>(TRUNC(H412 * L14,2) + H412)</f>
        <v>805.91000000000008</v>
      </c>
      <c r="K412" s="11">
        <f t="shared" si="71"/>
        <v>805.91</v>
      </c>
      <c r="L412" s="12">
        <f>K412 / L13</f>
        <v>2.7789999999999992E-4</v>
      </c>
      <c r="M412" s="35"/>
      <c r="N412" s="11">
        <f t="shared" si="72"/>
        <v>0</v>
      </c>
    </row>
    <row r="413" spans="1:14" ht="39" customHeight="1" x14ac:dyDescent="0.2">
      <c r="A413" s="9" t="s">
        <v>1225</v>
      </c>
      <c r="B413" s="9" t="s">
        <v>837</v>
      </c>
      <c r="C413" s="9" t="s">
        <v>19</v>
      </c>
      <c r="D413" s="9" t="s">
        <v>838</v>
      </c>
      <c r="E413" s="10" t="s">
        <v>171</v>
      </c>
      <c r="F413" s="25">
        <v>1</v>
      </c>
      <c r="G413" s="11">
        <v>844.46</v>
      </c>
      <c r="H413" s="11">
        <f t="shared" si="69"/>
        <v>777.52</v>
      </c>
      <c r="I413" s="11">
        <f t="shared" si="70"/>
        <v>777.52</v>
      </c>
      <c r="J413" s="11">
        <f>(TRUNC(H413 * L14,2) + H413)</f>
        <v>935.66</v>
      </c>
      <c r="K413" s="11">
        <f t="shared" si="71"/>
        <v>935.66</v>
      </c>
      <c r="L413" s="12">
        <f>K413 / L13</f>
        <v>3.2264137931034477E-4</v>
      </c>
      <c r="M413" s="35"/>
      <c r="N413" s="11">
        <f t="shared" si="72"/>
        <v>0</v>
      </c>
    </row>
    <row r="414" spans="1:14" ht="39" customHeight="1" x14ac:dyDescent="0.2">
      <c r="A414" s="9" t="s">
        <v>1226</v>
      </c>
      <c r="B414" s="9" t="s">
        <v>839</v>
      </c>
      <c r="C414" s="9" t="s">
        <v>24</v>
      </c>
      <c r="D414" s="9" t="s">
        <v>840</v>
      </c>
      <c r="E414" s="10" t="s">
        <v>171</v>
      </c>
      <c r="F414" s="25">
        <v>3</v>
      </c>
      <c r="G414" s="11">
        <v>1872.39</v>
      </c>
      <c r="H414" s="11">
        <f t="shared" si="69"/>
        <v>1723.98</v>
      </c>
      <c r="I414" s="11">
        <f t="shared" si="70"/>
        <v>5171.9399999999996</v>
      </c>
      <c r="J414" s="11">
        <f>(TRUNC(H414 * L14,2) + H414)</f>
        <v>2074.63</v>
      </c>
      <c r="K414" s="11">
        <f t="shared" si="71"/>
        <v>6223.89</v>
      </c>
      <c r="L414" s="12">
        <f>K414 / L13</f>
        <v>2.1461689655172412E-3</v>
      </c>
      <c r="M414" s="35"/>
      <c r="N414" s="11">
        <f t="shared" si="72"/>
        <v>0</v>
      </c>
    </row>
    <row r="415" spans="1:14" ht="51.95" customHeight="1" x14ac:dyDescent="0.2">
      <c r="A415" s="9" t="s">
        <v>1227</v>
      </c>
      <c r="B415" s="9" t="s">
        <v>841</v>
      </c>
      <c r="C415" s="9" t="s">
        <v>34</v>
      </c>
      <c r="D415" s="9" t="s">
        <v>842</v>
      </c>
      <c r="E415" s="10" t="s">
        <v>36</v>
      </c>
      <c r="F415" s="25">
        <v>1</v>
      </c>
      <c r="G415" s="11">
        <v>1175.49</v>
      </c>
      <c r="H415" s="11">
        <f t="shared" si="69"/>
        <v>1082.32</v>
      </c>
      <c r="I415" s="11">
        <f t="shared" si="70"/>
        <v>1082.32</v>
      </c>
      <c r="J415" s="11">
        <f>(TRUNC(H415 * L14,2) + H415)</f>
        <v>1302.46</v>
      </c>
      <c r="K415" s="11">
        <f t="shared" si="71"/>
        <v>1302.46</v>
      </c>
      <c r="L415" s="12">
        <f>K415 / L13</f>
        <v>4.491241379310344E-4</v>
      </c>
      <c r="M415" s="35"/>
      <c r="N415" s="11">
        <f t="shared" si="72"/>
        <v>0</v>
      </c>
    </row>
    <row r="416" spans="1:14" ht="26.1" customHeight="1" x14ac:dyDescent="0.2">
      <c r="A416" s="9" t="s">
        <v>1228</v>
      </c>
      <c r="B416" s="9" t="s">
        <v>843</v>
      </c>
      <c r="C416" s="9" t="s">
        <v>245</v>
      </c>
      <c r="D416" s="9" t="s">
        <v>844</v>
      </c>
      <c r="E416" s="10" t="s">
        <v>36</v>
      </c>
      <c r="F416" s="25">
        <v>1</v>
      </c>
      <c r="G416" s="11">
        <v>1312.33</v>
      </c>
      <c r="H416" s="11">
        <f t="shared" si="69"/>
        <v>1208.31</v>
      </c>
      <c r="I416" s="11">
        <f t="shared" si="70"/>
        <v>1208.31</v>
      </c>
      <c r="J416" s="11">
        <f>(TRUNC(H416 * L14,2) + H416)</f>
        <v>1454.08</v>
      </c>
      <c r="K416" s="11">
        <f t="shared" si="71"/>
        <v>1454.08</v>
      </c>
      <c r="L416" s="12">
        <f>K416 / L13</f>
        <v>5.0140689655172406E-4</v>
      </c>
      <c r="M416" s="35"/>
      <c r="N416" s="11">
        <f t="shared" si="72"/>
        <v>0</v>
      </c>
    </row>
    <row r="417" spans="1:14" ht="26.1" customHeight="1" x14ac:dyDescent="0.2">
      <c r="A417" s="9" t="s">
        <v>1229</v>
      </c>
      <c r="B417" s="9" t="s">
        <v>727</v>
      </c>
      <c r="C417" s="9" t="s">
        <v>245</v>
      </c>
      <c r="D417" s="9" t="s">
        <v>728</v>
      </c>
      <c r="E417" s="10" t="s">
        <v>36</v>
      </c>
      <c r="F417" s="25">
        <v>4</v>
      </c>
      <c r="G417" s="11">
        <v>230.28</v>
      </c>
      <c r="H417" s="11">
        <f t="shared" si="69"/>
        <v>212.02</v>
      </c>
      <c r="I417" s="11">
        <f t="shared" si="70"/>
        <v>848.08</v>
      </c>
      <c r="J417" s="11">
        <f>(TRUNC(H417 * L14,2) + H417)</f>
        <v>255.14000000000001</v>
      </c>
      <c r="K417" s="11">
        <f t="shared" si="71"/>
        <v>1020.56</v>
      </c>
      <c r="L417" s="12">
        <f>K417 / L13</f>
        <v>3.519172413793103E-4</v>
      </c>
      <c r="M417" s="35"/>
      <c r="N417" s="11">
        <f t="shared" si="72"/>
        <v>0</v>
      </c>
    </row>
    <row r="418" spans="1:14" ht="24" customHeight="1" x14ac:dyDescent="0.2">
      <c r="A418" s="4" t="s">
        <v>1230</v>
      </c>
      <c r="B418" s="4" t="s">
        <v>12</v>
      </c>
      <c r="C418" s="4"/>
      <c r="D418" s="4" t="s">
        <v>845</v>
      </c>
      <c r="E418" s="5"/>
      <c r="F418" s="27"/>
      <c r="G418" s="6"/>
      <c r="H418" s="6"/>
      <c r="I418" s="7">
        <f>SUM(I419:I423)</f>
        <v>22942.87</v>
      </c>
      <c r="J418" s="7"/>
      <c r="K418" s="7">
        <f>SUM(K419:K423)</f>
        <v>27608.620000000003</v>
      </c>
      <c r="L418" s="8">
        <f>K418 / L13</f>
        <v>9.5202137931034471E-3</v>
      </c>
      <c r="M418" s="34"/>
      <c r="N418" s="7">
        <f>SUM(N419:N423)</f>
        <v>0</v>
      </c>
    </row>
    <row r="419" spans="1:14" ht="39" customHeight="1" x14ac:dyDescent="0.2">
      <c r="A419" s="9" t="s">
        <v>1231</v>
      </c>
      <c r="B419" s="9" t="s">
        <v>846</v>
      </c>
      <c r="C419" s="9" t="s">
        <v>34</v>
      </c>
      <c r="D419" s="9" t="s">
        <v>847</v>
      </c>
      <c r="E419" s="10" t="s">
        <v>36</v>
      </c>
      <c r="F419" s="25">
        <v>22</v>
      </c>
      <c r="G419" s="11">
        <v>111.89</v>
      </c>
      <c r="H419" s="11">
        <f t="shared" si="69"/>
        <v>103.02</v>
      </c>
      <c r="I419" s="11">
        <f t="shared" si="70"/>
        <v>2266.44</v>
      </c>
      <c r="J419" s="11">
        <f>(TRUNC(H419 * L14,2) + H419)</f>
        <v>123.97</v>
      </c>
      <c r="K419" s="11">
        <f t="shared" ref="K419:K423" si="73">TRUNC(F419 * J419,2)</f>
        <v>2727.34</v>
      </c>
      <c r="L419" s="12">
        <f>K419 / L13</f>
        <v>9.4046206896551709E-4</v>
      </c>
      <c r="M419" s="35"/>
      <c r="N419" s="11">
        <f t="shared" si="72"/>
        <v>0</v>
      </c>
    </row>
    <row r="420" spans="1:14" ht="39" customHeight="1" x14ac:dyDescent="0.2">
      <c r="A420" s="9" t="s">
        <v>1232</v>
      </c>
      <c r="B420" s="9" t="s">
        <v>848</v>
      </c>
      <c r="C420" s="9" t="s">
        <v>19</v>
      </c>
      <c r="D420" s="9" t="s">
        <v>849</v>
      </c>
      <c r="E420" s="10" t="s">
        <v>171</v>
      </c>
      <c r="F420" s="25">
        <v>26</v>
      </c>
      <c r="G420" s="11">
        <v>322.35000000000002</v>
      </c>
      <c r="H420" s="11">
        <f t="shared" si="69"/>
        <v>296.8</v>
      </c>
      <c r="I420" s="11">
        <f t="shared" si="70"/>
        <v>7716.8</v>
      </c>
      <c r="J420" s="11">
        <f>(TRUNC(H420 * L14,2) + H420)</f>
        <v>357.16</v>
      </c>
      <c r="K420" s="11">
        <f t="shared" si="73"/>
        <v>9286.16</v>
      </c>
      <c r="L420" s="12">
        <f>K420 / L13</f>
        <v>3.202124137931034E-3</v>
      </c>
      <c r="M420" s="35"/>
      <c r="N420" s="11">
        <f t="shared" si="72"/>
        <v>0</v>
      </c>
    </row>
    <row r="421" spans="1:14" ht="26.1" customHeight="1" x14ac:dyDescent="0.2">
      <c r="A421" s="9" t="s">
        <v>1233</v>
      </c>
      <c r="B421" s="9" t="s">
        <v>850</v>
      </c>
      <c r="C421" s="9" t="s">
        <v>245</v>
      </c>
      <c r="D421" s="9" t="s">
        <v>851</v>
      </c>
      <c r="E421" s="10" t="s">
        <v>36</v>
      </c>
      <c r="F421" s="25">
        <v>20</v>
      </c>
      <c r="G421" s="11">
        <v>67.64</v>
      </c>
      <c r="H421" s="11">
        <f t="shared" si="69"/>
        <v>62.27</v>
      </c>
      <c r="I421" s="11">
        <f t="shared" si="70"/>
        <v>1245.4000000000001</v>
      </c>
      <c r="J421" s="11">
        <f>(TRUNC(H421 * L14,2) + H421)</f>
        <v>74.930000000000007</v>
      </c>
      <c r="K421" s="11">
        <f t="shared" si="73"/>
        <v>1498.6</v>
      </c>
      <c r="L421" s="12">
        <f>K421 / L13</f>
        <v>5.1675862068965503E-4</v>
      </c>
      <c r="M421" s="35"/>
      <c r="N421" s="11">
        <f t="shared" si="72"/>
        <v>0</v>
      </c>
    </row>
    <row r="422" spans="1:14" ht="26.1" customHeight="1" x14ac:dyDescent="0.2">
      <c r="A422" s="9" t="s">
        <v>1234</v>
      </c>
      <c r="B422" s="9" t="s">
        <v>852</v>
      </c>
      <c r="C422" s="9" t="s">
        <v>24</v>
      </c>
      <c r="D422" s="9" t="s">
        <v>853</v>
      </c>
      <c r="E422" s="10" t="s">
        <v>171</v>
      </c>
      <c r="F422" s="25">
        <v>53</v>
      </c>
      <c r="G422" s="11">
        <v>223.08</v>
      </c>
      <c r="H422" s="11">
        <f t="shared" si="69"/>
        <v>205.39</v>
      </c>
      <c r="I422" s="11">
        <f t="shared" si="70"/>
        <v>10885.67</v>
      </c>
      <c r="J422" s="11">
        <f>(TRUNC(H422 * L14,2) + H422)</f>
        <v>247.16</v>
      </c>
      <c r="K422" s="11">
        <f t="shared" si="73"/>
        <v>13099.48</v>
      </c>
      <c r="L422" s="12">
        <f>K422 / L13</f>
        <v>4.5170620689655161E-3</v>
      </c>
      <c r="M422" s="35"/>
      <c r="N422" s="11">
        <f t="shared" si="72"/>
        <v>0</v>
      </c>
    </row>
    <row r="423" spans="1:14" ht="39" customHeight="1" x14ac:dyDescent="0.2">
      <c r="A423" s="9" t="s">
        <v>1235</v>
      </c>
      <c r="B423" s="9" t="s">
        <v>854</v>
      </c>
      <c r="C423" s="9" t="s">
        <v>19</v>
      </c>
      <c r="D423" s="9" t="s">
        <v>855</v>
      </c>
      <c r="E423" s="10" t="s">
        <v>36</v>
      </c>
      <c r="F423" s="25">
        <v>8</v>
      </c>
      <c r="G423" s="11">
        <v>112.49</v>
      </c>
      <c r="H423" s="11">
        <f t="shared" si="69"/>
        <v>103.57</v>
      </c>
      <c r="I423" s="11">
        <f t="shared" si="70"/>
        <v>828.56</v>
      </c>
      <c r="J423" s="11">
        <f>(TRUNC(H423 * L14,2) + H423)</f>
        <v>124.63</v>
      </c>
      <c r="K423" s="11">
        <f t="shared" si="73"/>
        <v>997.04</v>
      </c>
      <c r="L423" s="12">
        <f>K423 / L13</f>
        <v>3.4380689655172408E-4</v>
      </c>
      <c r="M423" s="35"/>
      <c r="N423" s="11">
        <f t="shared" si="72"/>
        <v>0</v>
      </c>
    </row>
    <row r="424" spans="1:14" ht="24" customHeight="1" x14ac:dyDescent="0.2">
      <c r="A424" s="4" t="s">
        <v>1236</v>
      </c>
      <c r="B424" s="4" t="s">
        <v>12</v>
      </c>
      <c r="C424" s="4"/>
      <c r="D424" s="4" t="s">
        <v>856</v>
      </c>
      <c r="E424" s="5"/>
      <c r="F424" s="27"/>
      <c r="G424" s="6"/>
      <c r="H424" s="6"/>
      <c r="I424" s="7">
        <f>SUM(I425:I435)</f>
        <v>36989.359999999993</v>
      </c>
      <c r="J424" s="7"/>
      <c r="K424" s="7">
        <f>SUM(K425:K435)</f>
        <v>44509.560000000012</v>
      </c>
      <c r="L424" s="8">
        <f>K424 / L13</f>
        <v>1.5348124137931036E-2</v>
      </c>
      <c r="M424" s="34"/>
      <c r="N424" s="7">
        <f>SUM(N425:N435)</f>
        <v>0</v>
      </c>
    </row>
    <row r="425" spans="1:14" ht="39" customHeight="1" x14ac:dyDescent="0.2">
      <c r="A425" s="9" t="s">
        <v>1237</v>
      </c>
      <c r="B425" s="9" t="s">
        <v>857</v>
      </c>
      <c r="C425" s="9" t="s">
        <v>24</v>
      </c>
      <c r="D425" s="9" t="s">
        <v>858</v>
      </c>
      <c r="E425" s="10" t="s">
        <v>171</v>
      </c>
      <c r="F425" s="25">
        <v>1</v>
      </c>
      <c r="G425" s="11">
        <v>354.21</v>
      </c>
      <c r="H425" s="11">
        <f t="shared" si="69"/>
        <v>326.13</v>
      </c>
      <c r="I425" s="11">
        <f t="shared" si="70"/>
        <v>326.13</v>
      </c>
      <c r="J425" s="11">
        <f>(TRUNC(H425 * L14,2) + H425)</f>
        <v>392.46</v>
      </c>
      <c r="K425" s="11">
        <f t="shared" ref="K425:K435" si="74">TRUNC(F425 * J425,2)</f>
        <v>392.46</v>
      </c>
      <c r="L425" s="12">
        <f>K425 / L13</f>
        <v>1.3533103448275859E-4</v>
      </c>
      <c r="M425" s="35"/>
      <c r="N425" s="11">
        <f t="shared" si="72"/>
        <v>0</v>
      </c>
    </row>
    <row r="426" spans="1:14" ht="39" customHeight="1" x14ac:dyDescent="0.2">
      <c r="A426" s="9" t="s">
        <v>1238</v>
      </c>
      <c r="B426" s="9" t="s">
        <v>859</v>
      </c>
      <c r="C426" s="9" t="s">
        <v>34</v>
      </c>
      <c r="D426" s="9" t="s">
        <v>860</v>
      </c>
      <c r="E426" s="10" t="s">
        <v>36</v>
      </c>
      <c r="F426" s="25">
        <v>12</v>
      </c>
      <c r="G426" s="11">
        <v>1073.3599999999999</v>
      </c>
      <c r="H426" s="11">
        <f t="shared" si="69"/>
        <v>988.28</v>
      </c>
      <c r="I426" s="11">
        <f t="shared" si="70"/>
        <v>11859.36</v>
      </c>
      <c r="J426" s="11">
        <f>(TRUNC(H426 * L14,2) + H426)</f>
        <v>1189.29</v>
      </c>
      <c r="K426" s="11">
        <f t="shared" si="74"/>
        <v>14271.48</v>
      </c>
      <c r="L426" s="12">
        <f>K426 / L13</f>
        <v>4.9211999999999988E-3</v>
      </c>
      <c r="M426" s="35"/>
      <c r="N426" s="11">
        <f t="shared" si="72"/>
        <v>0</v>
      </c>
    </row>
    <row r="427" spans="1:14" ht="26.1" customHeight="1" x14ac:dyDescent="0.2">
      <c r="A427" s="9" t="s">
        <v>1239</v>
      </c>
      <c r="B427" s="9" t="s">
        <v>861</v>
      </c>
      <c r="C427" s="9" t="s">
        <v>34</v>
      </c>
      <c r="D427" s="9" t="s">
        <v>862</v>
      </c>
      <c r="E427" s="10" t="s">
        <v>36</v>
      </c>
      <c r="F427" s="25">
        <v>12</v>
      </c>
      <c r="G427" s="11">
        <v>54.04</v>
      </c>
      <c r="H427" s="11">
        <f t="shared" si="69"/>
        <v>49.75</v>
      </c>
      <c r="I427" s="11">
        <f t="shared" si="70"/>
        <v>597</v>
      </c>
      <c r="J427" s="11">
        <f>(TRUNC(H427 * L14,2) + H427)</f>
        <v>59.86</v>
      </c>
      <c r="K427" s="11">
        <f t="shared" si="74"/>
        <v>718.32</v>
      </c>
      <c r="L427" s="12">
        <f>K427 / L13</f>
        <v>2.4769655172413789E-4</v>
      </c>
      <c r="M427" s="35"/>
      <c r="N427" s="11">
        <f t="shared" si="72"/>
        <v>0</v>
      </c>
    </row>
    <row r="428" spans="1:14" ht="26.1" customHeight="1" x14ac:dyDescent="0.2">
      <c r="A428" s="9" t="s">
        <v>1240</v>
      </c>
      <c r="B428" s="9" t="s">
        <v>863</v>
      </c>
      <c r="C428" s="9" t="s">
        <v>245</v>
      </c>
      <c r="D428" s="9" t="s">
        <v>864</v>
      </c>
      <c r="E428" s="10" t="s">
        <v>36</v>
      </c>
      <c r="F428" s="25">
        <v>12</v>
      </c>
      <c r="G428" s="11">
        <v>211.29</v>
      </c>
      <c r="H428" s="11">
        <f t="shared" si="69"/>
        <v>194.54</v>
      </c>
      <c r="I428" s="11">
        <f t="shared" si="70"/>
        <v>2334.48</v>
      </c>
      <c r="J428" s="11">
        <f>(TRUNC(H428 * L14,2) + H428)</f>
        <v>234.1</v>
      </c>
      <c r="K428" s="11">
        <f t="shared" si="74"/>
        <v>2809.2</v>
      </c>
      <c r="L428" s="12">
        <f>K428 / L13</f>
        <v>9.6868965517241362E-4</v>
      </c>
      <c r="M428" s="35"/>
      <c r="N428" s="11">
        <f t="shared" si="72"/>
        <v>0</v>
      </c>
    </row>
    <row r="429" spans="1:14" ht="26.1" customHeight="1" x14ac:dyDescent="0.2">
      <c r="A429" s="9" t="s">
        <v>1241</v>
      </c>
      <c r="B429" s="9" t="s">
        <v>865</v>
      </c>
      <c r="C429" s="9" t="s">
        <v>34</v>
      </c>
      <c r="D429" s="9" t="s">
        <v>866</v>
      </c>
      <c r="E429" s="10" t="s">
        <v>36</v>
      </c>
      <c r="F429" s="25">
        <v>1</v>
      </c>
      <c r="G429" s="11">
        <v>145.96</v>
      </c>
      <c r="H429" s="11">
        <f t="shared" si="69"/>
        <v>134.38999999999999</v>
      </c>
      <c r="I429" s="11">
        <f t="shared" si="70"/>
        <v>134.38999999999999</v>
      </c>
      <c r="J429" s="11">
        <f>(TRUNC(H429 * L14,2) + H429)</f>
        <v>161.71999999999997</v>
      </c>
      <c r="K429" s="11">
        <f t="shared" si="74"/>
        <v>161.72</v>
      </c>
      <c r="L429" s="12">
        <f>K429 / L13</f>
        <v>5.5765517241379304E-5</v>
      </c>
      <c r="M429" s="35"/>
      <c r="N429" s="11">
        <f t="shared" si="72"/>
        <v>0</v>
      </c>
    </row>
    <row r="430" spans="1:14" ht="26.1" customHeight="1" x14ac:dyDescent="0.2">
      <c r="A430" s="9" t="s">
        <v>1242</v>
      </c>
      <c r="B430" s="9" t="s">
        <v>867</v>
      </c>
      <c r="C430" s="9" t="s">
        <v>34</v>
      </c>
      <c r="D430" s="9" t="s">
        <v>868</v>
      </c>
      <c r="E430" s="10" t="s">
        <v>36</v>
      </c>
      <c r="F430" s="25">
        <v>2</v>
      </c>
      <c r="G430" s="11">
        <v>174.45</v>
      </c>
      <c r="H430" s="11">
        <f t="shared" si="69"/>
        <v>160.62</v>
      </c>
      <c r="I430" s="11">
        <f t="shared" si="70"/>
        <v>321.24</v>
      </c>
      <c r="J430" s="11">
        <f>(TRUNC(H430 * L14,2) + H430)</f>
        <v>193.29000000000002</v>
      </c>
      <c r="K430" s="11">
        <f t="shared" si="74"/>
        <v>386.58</v>
      </c>
      <c r="L430" s="12">
        <f>K430 / L13</f>
        <v>1.3330344827586205E-4</v>
      </c>
      <c r="M430" s="35"/>
      <c r="N430" s="11">
        <f t="shared" si="72"/>
        <v>0</v>
      </c>
    </row>
    <row r="431" spans="1:14" ht="26.1" customHeight="1" x14ac:dyDescent="0.2">
      <c r="A431" s="9" t="s">
        <v>1243</v>
      </c>
      <c r="B431" s="9" t="s">
        <v>869</v>
      </c>
      <c r="C431" s="9" t="s">
        <v>34</v>
      </c>
      <c r="D431" s="9" t="s">
        <v>870</v>
      </c>
      <c r="E431" s="10" t="s">
        <v>36</v>
      </c>
      <c r="F431" s="25">
        <v>31</v>
      </c>
      <c r="G431" s="11">
        <v>30.38</v>
      </c>
      <c r="H431" s="11">
        <f t="shared" si="69"/>
        <v>27.97</v>
      </c>
      <c r="I431" s="11">
        <f t="shared" si="70"/>
        <v>867.07</v>
      </c>
      <c r="J431" s="11">
        <f>(TRUNC(H431 * L14,2) + H431)</f>
        <v>33.65</v>
      </c>
      <c r="K431" s="11">
        <f t="shared" si="74"/>
        <v>1043.1500000000001</v>
      </c>
      <c r="L431" s="12">
        <f>K431 / L13</f>
        <v>3.5970689655172414E-4</v>
      </c>
      <c r="M431" s="35"/>
      <c r="N431" s="11">
        <f t="shared" si="72"/>
        <v>0</v>
      </c>
    </row>
    <row r="432" spans="1:14" ht="24" customHeight="1" x14ac:dyDescent="0.2">
      <c r="A432" s="9" t="s">
        <v>1244</v>
      </c>
      <c r="B432" s="9" t="s">
        <v>871</v>
      </c>
      <c r="C432" s="9" t="s">
        <v>245</v>
      </c>
      <c r="D432" s="9" t="s">
        <v>872</v>
      </c>
      <c r="E432" s="10" t="s">
        <v>218</v>
      </c>
      <c r="F432" s="25">
        <v>325.60000000000002</v>
      </c>
      <c r="G432" s="11">
        <v>41.43</v>
      </c>
      <c r="H432" s="11">
        <f t="shared" si="69"/>
        <v>38.14</v>
      </c>
      <c r="I432" s="11">
        <f t="shared" si="70"/>
        <v>12418.38</v>
      </c>
      <c r="J432" s="11">
        <f>(TRUNC(H432 * L14,2) + H432)</f>
        <v>45.89</v>
      </c>
      <c r="K432" s="11">
        <f t="shared" si="74"/>
        <v>14941.78</v>
      </c>
      <c r="L432" s="12">
        <f>K432 / L13</f>
        <v>5.152337931034482E-3</v>
      </c>
      <c r="M432" s="35"/>
      <c r="N432" s="11">
        <f t="shared" si="72"/>
        <v>0</v>
      </c>
    </row>
    <row r="433" spans="1:14" ht="24" customHeight="1" x14ac:dyDescent="0.2">
      <c r="A433" s="9" t="s">
        <v>1245</v>
      </c>
      <c r="B433" s="9" t="s">
        <v>873</v>
      </c>
      <c r="C433" s="9" t="s">
        <v>245</v>
      </c>
      <c r="D433" s="9" t="s">
        <v>874</v>
      </c>
      <c r="E433" s="10" t="s">
        <v>218</v>
      </c>
      <c r="F433" s="25">
        <v>132.5</v>
      </c>
      <c r="G433" s="11">
        <v>58.37</v>
      </c>
      <c r="H433" s="11">
        <f t="shared" si="69"/>
        <v>53.74</v>
      </c>
      <c r="I433" s="11">
        <f t="shared" si="70"/>
        <v>7120.55</v>
      </c>
      <c r="J433" s="11">
        <f>(TRUNC(H433 * L14,2) + H433)</f>
        <v>64.67</v>
      </c>
      <c r="K433" s="11">
        <f t="shared" si="74"/>
        <v>8568.77</v>
      </c>
      <c r="L433" s="12">
        <f>K433 / L13</f>
        <v>2.9547482758620685E-3</v>
      </c>
      <c r="M433" s="35"/>
      <c r="N433" s="11">
        <f t="shared" si="72"/>
        <v>0</v>
      </c>
    </row>
    <row r="434" spans="1:14" ht="39" customHeight="1" x14ac:dyDescent="0.2">
      <c r="A434" s="9" t="s">
        <v>1246</v>
      </c>
      <c r="B434" s="9" t="s">
        <v>875</v>
      </c>
      <c r="C434" s="9" t="s">
        <v>34</v>
      </c>
      <c r="D434" s="9" t="s">
        <v>876</v>
      </c>
      <c r="E434" s="10" t="s">
        <v>36</v>
      </c>
      <c r="F434" s="25">
        <v>14</v>
      </c>
      <c r="G434" s="11">
        <v>66.3</v>
      </c>
      <c r="H434" s="11">
        <f t="shared" si="69"/>
        <v>61.04</v>
      </c>
      <c r="I434" s="11">
        <f t="shared" si="70"/>
        <v>854.56</v>
      </c>
      <c r="J434" s="11">
        <f>(TRUNC(H434 * L14,2) + H434)</f>
        <v>73.45</v>
      </c>
      <c r="K434" s="11">
        <f t="shared" si="74"/>
        <v>1028.3</v>
      </c>
      <c r="L434" s="12">
        <f>K434 / L13</f>
        <v>3.5458620689655165E-4</v>
      </c>
      <c r="M434" s="35"/>
      <c r="N434" s="11">
        <f t="shared" si="72"/>
        <v>0</v>
      </c>
    </row>
    <row r="435" spans="1:14" ht="26.1" customHeight="1" x14ac:dyDescent="0.2">
      <c r="A435" s="9" t="s">
        <v>1247</v>
      </c>
      <c r="B435" s="9" t="s">
        <v>877</v>
      </c>
      <c r="C435" s="9" t="s">
        <v>34</v>
      </c>
      <c r="D435" s="9" t="s">
        <v>878</v>
      </c>
      <c r="E435" s="10" t="s">
        <v>36</v>
      </c>
      <c r="F435" s="25">
        <v>20</v>
      </c>
      <c r="G435" s="11">
        <v>8.49</v>
      </c>
      <c r="H435" s="11">
        <f t="shared" si="69"/>
        <v>7.81</v>
      </c>
      <c r="I435" s="11">
        <f t="shared" si="70"/>
        <v>156.19999999999999</v>
      </c>
      <c r="J435" s="11">
        <f>(TRUNC(H435 * L14,2) + H435)</f>
        <v>9.39</v>
      </c>
      <c r="K435" s="11">
        <f t="shared" si="74"/>
        <v>187.8</v>
      </c>
      <c r="L435" s="12">
        <f>K435 / L13</f>
        <v>6.4758620689655169E-5</v>
      </c>
      <c r="M435" s="35"/>
      <c r="N435" s="11">
        <f t="shared" si="72"/>
        <v>0</v>
      </c>
    </row>
    <row r="436" spans="1:14" ht="24" customHeight="1" x14ac:dyDescent="0.2">
      <c r="A436" s="4">
        <v>17</v>
      </c>
      <c r="B436" s="4" t="s">
        <v>12</v>
      </c>
      <c r="C436" s="4"/>
      <c r="D436" s="4" t="s">
        <v>879</v>
      </c>
      <c r="E436" s="5"/>
      <c r="F436" s="27"/>
      <c r="G436" s="6"/>
      <c r="H436" s="6"/>
      <c r="I436" s="7">
        <f>SUM(I437,I450)</f>
        <v>81302.44</v>
      </c>
      <c r="J436" s="7"/>
      <c r="K436" s="7">
        <f>SUM(K437,K450)</f>
        <v>97835.26999999999</v>
      </c>
      <c r="L436" s="8">
        <f>K436 / L13</f>
        <v>3.373629999999999E-2</v>
      </c>
      <c r="M436" s="34"/>
      <c r="N436" s="7">
        <f>SUM(N437,N450)</f>
        <v>0</v>
      </c>
    </row>
    <row r="437" spans="1:14" ht="24" customHeight="1" x14ac:dyDescent="0.2">
      <c r="A437" s="4" t="s">
        <v>1248</v>
      </c>
      <c r="B437" s="4" t="s">
        <v>12</v>
      </c>
      <c r="C437" s="4"/>
      <c r="D437" s="4" t="s">
        <v>56</v>
      </c>
      <c r="E437" s="5"/>
      <c r="F437" s="27"/>
      <c r="G437" s="6"/>
      <c r="H437" s="6"/>
      <c r="I437" s="7">
        <f>SUM(I438:I449)</f>
        <v>59581.27</v>
      </c>
      <c r="J437" s="7"/>
      <c r="K437" s="7">
        <f>SUM(K438:K449)</f>
        <v>71696.049999999988</v>
      </c>
      <c r="L437" s="8">
        <f>K437 / L13</f>
        <v>2.4722775862068957E-2</v>
      </c>
      <c r="M437" s="34"/>
      <c r="N437" s="7">
        <f>SUM(N438:N449)</f>
        <v>0</v>
      </c>
    </row>
    <row r="438" spans="1:14" ht="51.95" customHeight="1" x14ac:dyDescent="0.2">
      <c r="A438" s="9" t="s">
        <v>1249</v>
      </c>
      <c r="B438" s="9" t="s">
        <v>880</v>
      </c>
      <c r="C438" s="9" t="s">
        <v>34</v>
      </c>
      <c r="D438" s="9" t="s">
        <v>881</v>
      </c>
      <c r="E438" s="10" t="s">
        <v>218</v>
      </c>
      <c r="F438" s="25">
        <v>136</v>
      </c>
      <c r="G438" s="11">
        <v>27.25</v>
      </c>
      <c r="H438" s="11">
        <f t="shared" ref="H438:H448" si="75">TRUNC(G438*$L$1,2)</f>
        <v>25.09</v>
      </c>
      <c r="I438" s="11">
        <f t="shared" ref="I438:I471" si="76">TRUNC(F438 * H438,2)</f>
        <v>3412.24</v>
      </c>
      <c r="J438" s="11">
        <f>(TRUNC(H438 * L14,2) + H438)</f>
        <v>30.189999999999998</v>
      </c>
      <c r="K438" s="11">
        <f t="shared" ref="K438:K449" si="77">TRUNC(F438 * J438,2)</f>
        <v>4105.84</v>
      </c>
      <c r="L438" s="12">
        <f>K438 / L13</f>
        <v>1.4158068965517241E-3</v>
      </c>
      <c r="M438" s="35"/>
      <c r="N438" s="11">
        <f t="shared" ref="N438:N471" si="78">TRUNC(F438 * M438,2)</f>
        <v>0</v>
      </c>
    </row>
    <row r="439" spans="1:14" ht="39" customHeight="1" x14ac:dyDescent="0.2">
      <c r="A439" s="9" t="s">
        <v>1250</v>
      </c>
      <c r="B439" s="9" t="s">
        <v>882</v>
      </c>
      <c r="C439" s="9" t="s">
        <v>34</v>
      </c>
      <c r="D439" s="9" t="s">
        <v>883</v>
      </c>
      <c r="E439" s="10" t="s">
        <v>218</v>
      </c>
      <c r="F439" s="25">
        <v>32</v>
      </c>
      <c r="G439" s="11">
        <v>48.5</v>
      </c>
      <c r="H439" s="11">
        <f t="shared" si="75"/>
        <v>44.65</v>
      </c>
      <c r="I439" s="11">
        <f t="shared" si="76"/>
        <v>1428.8</v>
      </c>
      <c r="J439" s="11">
        <f>(TRUNC(H439 * L14,2) + H439)</f>
        <v>53.73</v>
      </c>
      <c r="K439" s="11">
        <f t="shared" si="77"/>
        <v>1719.36</v>
      </c>
      <c r="L439" s="12">
        <f>K439 / L13</f>
        <v>5.9288275862068958E-4</v>
      </c>
      <c r="M439" s="35"/>
      <c r="N439" s="11">
        <f t="shared" si="78"/>
        <v>0</v>
      </c>
    </row>
    <row r="440" spans="1:14" ht="39" customHeight="1" x14ac:dyDescent="0.2">
      <c r="A440" s="9" t="s">
        <v>1251</v>
      </c>
      <c r="B440" s="9" t="s">
        <v>884</v>
      </c>
      <c r="C440" s="9" t="s">
        <v>34</v>
      </c>
      <c r="D440" s="9" t="s">
        <v>885</v>
      </c>
      <c r="E440" s="10" t="s">
        <v>218</v>
      </c>
      <c r="F440" s="25">
        <v>122</v>
      </c>
      <c r="G440" s="11">
        <v>60.73</v>
      </c>
      <c r="H440" s="11">
        <f t="shared" si="75"/>
        <v>55.91</v>
      </c>
      <c r="I440" s="11">
        <f t="shared" si="76"/>
        <v>6821.02</v>
      </c>
      <c r="J440" s="11">
        <f>(TRUNC(H440 * L14,2) + H440)</f>
        <v>67.28</v>
      </c>
      <c r="K440" s="11">
        <f t="shared" si="77"/>
        <v>8208.16</v>
      </c>
      <c r="L440" s="12">
        <f>K440 / L13</f>
        <v>2.8303999999999994E-3</v>
      </c>
      <c r="M440" s="35"/>
      <c r="N440" s="11">
        <f t="shared" si="78"/>
        <v>0</v>
      </c>
    </row>
    <row r="441" spans="1:14" ht="51.95" customHeight="1" x14ac:dyDescent="0.2">
      <c r="A441" s="9" t="s">
        <v>1252</v>
      </c>
      <c r="B441" s="9" t="s">
        <v>886</v>
      </c>
      <c r="C441" s="9" t="s">
        <v>34</v>
      </c>
      <c r="D441" s="9" t="s">
        <v>887</v>
      </c>
      <c r="E441" s="10" t="s">
        <v>218</v>
      </c>
      <c r="F441" s="25">
        <v>18</v>
      </c>
      <c r="G441" s="11">
        <v>67.95</v>
      </c>
      <c r="H441" s="11">
        <f t="shared" si="75"/>
        <v>62.56</v>
      </c>
      <c r="I441" s="11">
        <f t="shared" si="76"/>
        <v>1126.08</v>
      </c>
      <c r="J441" s="11">
        <f>(TRUNC(H441 * L14,2) + H441)</f>
        <v>75.28</v>
      </c>
      <c r="K441" s="11">
        <f t="shared" si="77"/>
        <v>1355.04</v>
      </c>
      <c r="L441" s="12">
        <f>K441 / L13</f>
        <v>4.6725517241379301E-4</v>
      </c>
      <c r="M441" s="35"/>
      <c r="N441" s="11">
        <f t="shared" si="78"/>
        <v>0</v>
      </c>
    </row>
    <row r="442" spans="1:14" ht="26.1" customHeight="1" x14ac:dyDescent="0.2">
      <c r="A442" s="9" t="s">
        <v>1253</v>
      </c>
      <c r="B442" s="9" t="s">
        <v>888</v>
      </c>
      <c r="C442" s="9" t="s">
        <v>24</v>
      </c>
      <c r="D442" s="9" t="s">
        <v>889</v>
      </c>
      <c r="E442" s="10" t="s">
        <v>218</v>
      </c>
      <c r="F442" s="25">
        <v>185</v>
      </c>
      <c r="G442" s="11">
        <v>15.18</v>
      </c>
      <c r="H442" s="11">
        <f t="shared" si="75"/>
        <v>13.97</v>
      </c>
      <c r="I442" s="11">
        <f t="shared" si="76"/>
        <v>2584.4499999999998</v>
      </c>
      <c r="J442" s="11">
        <f>(TRUNC(H442 * L14,2) + H442)</f>
        <v>16.810000000000002</v>
      </c>
      <c r="K442" s="11">
        <f t="shared" si="77"/>
        <v>3109.85</v>
      </c>
      <c r="L442" s="12">
        <f>K442 / L13</f>
        <v>1.072362068965517E-3</v>
      </c>
      <c r="M442" s="35"/>
      <c r="N442" s="11">
        <f t="shared" si="78"/>
        <v>0</v>
      </c>
    </row>
    <row r="443" spans="1:14" ht="26.1" customHeight="1" x14ac:dyDescent="0.2">
      <c r="A443" s="9" t="s">
        <v>1254</v>
      </c>
      <c r="B443" s="9" t="s">
        <v>890</v>
      </c>
      <c r="C443" s="9" t="s">
        <v>245</v>
      </c>
      <c r="D443" s="9" t="s">
        <v>891</v>
      </c>
      <c r="E443" s="10" t="s">
        <v>36</v>
      </c>
      <c r="F443" s="25">
        <v>20</v>
      </c>
      <c r="G443" s="11">
        <v>407.64</v>
      </c>
      <c r="H443" s="11">
        <f t="shared" si="75"/>
        <v>375.33</v>
      </c>
      <c r="I443" s="11">
        <f t="shared" si="76"/>
        <v>7506.6</v>
      </c>
      <c r="J443" s="11">
        <f>(TRUNC(H443 * L14,2) + H443)</f>
        <v>451.66999999999996</v>
      </c>
      <c r="K443" s="11">
        <f t="shared" si="77"/>
        <v>9033.4</v>
      </c>
      <c r="L443" s="12">
        <f>K443 / L13</f>
        <v>3.1149655172413786E-3</v>
      </c>
      <c r="M443" s="35"/>
      <c r="N443" s="11">
        <f t="shared" si="78"/>
        <v>0</v>
      </c>
    </row>
    <row r="444" spans="1:14" ht="104.1" customHeight="1" x14ac:dyDescent="0.2">
      <c r="A444" s="9" t="s">
        <v>1255</v>
      </c>
      <c r="B444" s="9" t="s">
        <v>892</v>
      </c>
      <c r="C444" s="9" t="s">
        <v>316</v>
      </c>
      <c r="D444" s="9" t="s">
        <v>893</v>
      </c>
      <c r="E444" s="10" t="s">
        <v>76</v>
      </c>
      <c r="F444" s="25">
        <v>485</v>
      </c>
      <c r="G444" s="11">
        <v>63.45</v>
      </c>
      <c r="H444" s="11">
        <f t="shared" si="75"/>
        <v>58.42</v>
      </c>
      <c r="I444" s="11">
        <f t="shared" si="76"/>
        <v>28333.7</v>
      </c>
      <c r="J444" s="11">
        <f>(TRUNC(H444 * L14,2) + H444)</f>
        <v>70.3</v>
      </c>
      <c r="K444" s="11">
        <f t="shared" si="77"/>
        <v>34095.5</v>
      </c>
      <c r="L444" s="12">
        <f>K444 / L13</f>
        <v>1.175706896551724E-2</v>
      </c>
      <c r="M444" s="35"/>
      <c r="N444" s="11">
        <f t="shared" si="78"/>
        <v>0</v>
      </c>
    </row>
    <row r="445" spans="1:14" ht="26.1" customHeight="1" x14ac:dyDescent="0.2">
      <c r="A445" s="9" t="s">
        <v>1256</v>
      </c>
      <c r="B445" s="9" t="s">
        <v>894</v>
      </c>
      <c r="C445" s="9" t="s">
        <v>245</v>
      </c>
      <c r="D445" s="9" t="s">
        <v>895</v>
      </c>
      <c r="E445" s="10" t="s">
        <v>218</v>
      </c>
      <c r="F445" s="25">
        <v>12</v>
      </c>
      <c r="G445" s="11">
        <v>42.09</v>
      </c>
      <c r="H445" s="11">
        <f t="shared" si="75"/>
        <v>38.75</v>
      </c>
      <c r="I445" s="11">
        <f t="shared" si="76"/>
        <v>465</v>
      </c>
      <c r="J445" s="11">
        <f>(TRUNC(H445 * L14,2) + H445)</f>
        <v>46.63</v>
      </c>
      <c r="K445" s="11">
        <f t="shared" si="77"/>
        <v>559.55999999999995</v>
      </c>
      <c r="L445" s="12">
        <f>K445 / L13</f>
        <v>1.9295172413793098E-4</v>
      </c>
      <c r="M445" s="35"/>
      <c r="N445" s="11">
        <f t="shared" si="78"/>
        <v>0</v>
      </c>
    </row>
    <row r="446" spans="1:14" ht="26.1" customHeight="1" x14ac:dyDescent="0.2">
      <c r="A446" s="9" t="s">
        <v>1257</v>
      </c>
      <c r="B446" s="9" t="s">
        <v>896</v>
      </c>
      <c r="C446" s="9" t="s">
        <v>245</v>
      </c>
      <c r="D446" s="9" t="s">
        <v>897</v>
      </c>
      <c r="E446" s="10" t="s">
        <v>218</v>
      </c>
      <c r="F446" s="25">
        <v>52</v>
      </c>
      <c r="G446" s="11">
        <v>33.86</v>
      </c>
      <c r="H446" s="11">
        <f t="shared" si="75"/>
        <v>31.17</v>
      </c>
      <c r="I446" s="11">
        <f t="shared" si="76"/>
        <v>1620.84</v>
      </c>
      <c r="J446" s="11">
        <f>(TRUNC(H446 * L14,2) + H446)</f>
        <v>37.5</v>
      </c>
      <c r="K446" s="11">
        <f t="shared" si="77"/>
        <v>1950</v>
      </c>
      <c r="L446" s="12">
        <f>K446 / L13</f>
        <v>6.7241379310344822E-4</v>
      </c>
      <c r="M446" s="35"/>
      <c r="N446" s="11">
        <f t="shared" si="78"/>
        <v>0</v>
      </c>
    </row>
    <row r="447" spans="1:14" ht="24" customHeight="1" x14ac:dyDescent="0.2">
      <c r="A447" s="9" t="s">
        <v>1258</v>
      </c>
      <c r="B447" s="9" t="s">
        <v>898</v>
      </c>
      <c r="C447" s="9" t="s">
        <v>24</v>
      </c>
      <c r="D447" s="9" t="s">
        <v>899</v>
      </c>
      <c r="E447" s="10" t="s">
        <v>171</v>
      </c>
      <c r="F447" s="25">
        <v>74</v>
      </c>
      <c r="G447" s="11">
        <v>84.46</v>
      </c>
      <c r="H447" s="11">
        <f t="shared" si="75"/>
        <v>77.760000000000005</v>
      </c>
      <c r="I447" s="11">
        <f t="shared" si="76"/>
        <v>5754.24</v>
      </c>
      <c r="J447" s="11">
        <f>(TRUNC(H447 * L14,2) + H447)</f>
        <v>93.570000000000007</v>
      </c>
      <c r="K447" s="11">
        <f t="shared" si="77"/>
        <v>6924.18</v>
      </c>
      <c r="L447" s="12">
        <f>K447 / L13</f>
        <v>2.3876482758620689E-3</v>
      </c>
      <c r="M447" s="35"/>
      <c r="N447" s="11">
        <f t="shared" si="78"/>
        <v>0</v>
      </c>
    </row>
    <row r="448" spans="1:14" ht="26.1" customHeight="1" x14ac:dyDescent="0.2">
      <c r="A448" s="9" t="s">
        <v>1259</v>
      </c>
      <c r="B448" s="9" t="s">
        <v>900</v>
      </c>
      <c r="C448" s="9" t="s">
        <v>24</v>
      </c>
      <c r="D448" s="9" t="s">
        <v>901</v>
      </c>
      <c r="E448" s="10" t="s">
        <v>171</v>
      </c>
      <c r="F448" s="25">
        <v>48</v>
      </c>
      <c r="G448" s="11">
        <v>2.19</v>
      </c>
      <c r="H448" s="11">
        <f t="shared" si="75"/>
        <v>2.0099999999999998</v>
      </c>
      <c r="I448" s="11">
        <f t="shared" si="76"/>
        <v>96.48</v>
      </c>
      <c r="J448" s="11">
        <f>(TRUNC(H448 * L14,2) + H448)</f>
        <v>2.4099999999999997</v>
      </c>
      <c r="K448" s="11">
        <f t="shared" si="77"/>
        <v>115.68</v>
      </c>
      <c r="L448" s="12">
        <f>K448 / L13</f>
        <v>3.9889655172413789E-5</v>
      </c>
      <c r="M448" s="35"/>
      <c r="N448" s="11">
        <f t="shared" si="78"/>
        <v>0</v>
      </c>
    </row>
    <row r="449" spans="1:14" ht="51.95" customHeight="1" x14ac:dyDescent="0.2">
      <c r="A449" s="9" t="s">
        <v>1260</v>
      </c>
      <c r="B449" s="9" t="s">
        <v>902</v>
      </c>
      <c r="C449" s="9" t="s">
        <v>34</v>
      </c>
      <c r="D449" s="9" t="s">
        <v>903</v>
      </c>
      <c r="E449" s="10" t="s">
        <v>218</v>
      </c>
      <c r="F449" s="25">
        <v>18</v>
      </c>
      <c r="G449" s="11">
        <v>26.06</v>
      </c>
      <c r="H449" s="11">
        <f>TRUNC(G449*$L$1,2)</f>
        <v>23.99</v>
      </c>
      <c r="I449" s="11">
        <f t="shared" si="76"/>
        <v>431.82</v>
      </c>
      <c r="J449" s="11">
        <f>(TRUNC(H449 * L14,2) + H449)</f>
        <v>28.86</v>
      </c>
      <c r="K449" s="11">
        <f t="shared" si="77"/>
        <v>519.48</v>
      </c>
      <c r="L449" s="12">
        <f>K449 / L13</f>
        <v>1.791310344827586E-4</v>
      </c>
      <c r="M449" s="35"/>
      <c r="N449" s="11">
        <f t="shared" si="78"/>
        <v>0</v>
      </c>
    </row>
    <row r="450" spans="1:14" ht="24" customHeight="1" x14ac:dyDescent="0.2">
      <c r="A450" s="4" t="s">
        <v>1261</v>
      </c>
      <c r="B450" s="4" t="s">
        <v>12</v>
      </c>
      <c r="C450" s="4"/>
      <c r="D450" s="4" t="s">
        <v>433</v>
      </c>
      <c r="E450" s="5"/>
      <c r="F450" s="27"/>
      <c r="G450" s="6"/>
      <c r="H450" s="6"/>
      <c r="I450" s="7">
        <f>SUM(I451:I454)</f>
        <v>21721.17</v>
      </c>
      <c r="J450" s="7"/>
      <c r="K450" s="7">
        <f>SUM(K451:K454)</f>
        <v>26139.22</v>
      </c>
      <c r="L450" s="8">
        <f>K450 / L13</f>
        <v>9.0135241379310331E-3</v>
      </c>
      <c r="M450" s="34"/>
      <c r="N450" s="7">
        <f>SUM(N451:N454)</f>
        <v>0</v>
      </c>
    </row>
    <row r="451" spans="1:14" ht="24" customHeight="1" x14ac:dyDescent="0.2">
      <c r="A451" s="9" t="s">
        <v>1262</v>
      </c>
      <c r="B451" s="9" t="s">
        <v>904</v>
      </c>
      <c r="C451" s="9" t="s">
        <v>245</v>
      </c>
      <c r="D451" s="9" t="s">
        <v>905</v>
      </c>
      <c r="E451" s="10" t="s">
        <v>36</v>
      </c>
      <c r="F451" s="25">
        <v>1</v>
      </c>
      <c r="G451" s="11">
        <v>6787.1</v>
      </c>
      <c r="H451" s="11">
        <f>TRUNC(G451*$L$1,2)</f>
        <v>6249.16</v>
      </c>
      <c r="I451" s="11">
        <f t="shared" si="76"/>
        <v>6249.16</v>
      </c>
      <c r="J451" s="11">
        <f>(TRUNC(H451 * L14,2) + H451)</f>
        <v>7520.23</v>
      </c>
      <c r="K451" s="11">
        <f>TRUNC(F451 * J451,2)</f>
        <v>7520.23</v>
      </c>
      <c r="L451" s="12">
        <f>K451 / L13</f>
        <v>2.5931827586206891E-3</v>
      </c>
      <c r="M451" s="35"/>
      <c r="N451" s="11">
        <f t="shared" si="78"/>
        <v>0</v>
      </c>
    </row>
    <row r="452" spans="1:14" ht="26.1" customHeight="1" x14ac:dyDescent="0.2">
      <c r="A452" s="9" t="s">
        <v>1263</v>
      </c>
      <c r="B452" s="9" t="s">
        <v>906</v>
      </c>
      <c r="C452" s="9" t="s">
        <v>245</v>
      </c>
      <c r="D452" s="9" t="s">
        <v>907</v>
      </c>
      <c r="E452" s="10" t="s">
        <v>36</v>
      </c>
      <c r="F452" s="25">
        <v>1</v>
      </c>
      <c r="G452" s="11">
        <v>5315.11</v>
      </c>
      <c r="H452" s="11">
        <f t="shared" ref="H452:H471" si="79">TRUNC(G452*$L$1,2)</f>
        <v>4893.83</v>
      </c>
      <c r="I452" s="11">
        <f t="shared" si="76"/>
        <v>4893.83</v>
      </c>
      <c r="J452" s="11">
        <f>(TRUNC(H452 * L14,2) + H452)</f>
        <v>5889.23</v>
      </c>
      <c r="K452" s="11">
        <f>TRUNC(F452 * J452,2)</f>
        <v>5889.23</v>
      </c>
      <c r="L452" s="12">
        <f>K452 / L13</f>
        <v>2.0307689655172409E-3</v>
      </c>
      <c r="M452" s="35"/>
      <c r="N452" s="11">
        <f t="shared" si="78"/>
        <v>0</v>
      </c>
    </row>
    <row r="453" spans="1:14" ht="26.1" customHeight="1" x14ac:dyDescent="0.2">
      <c r="A453" s="9" t="s">
        <v>1264</v>
      </c>
      <c r="B453" s="9" t="s">
        <v>908</v>
      </c>
      <c r="C453" s="9" t="s">
        <v>245</v>
      </c>
      <c r="D453" s="9" t="s">
        <v>909</v>
      </c>
      <c r="E453" s="10" t="s">
        <v>36</v>
      </c>
      <c r="F453" s="25">
        <v>3</v>
      </c>
      <c r="G453" s="11">
        <v>3756.14</v>
      </c>
      <c r="H453" s="11">
        <f t="shared" si="79"/>
        <v>3458.43</v>
      </c>
      <c r="I453" s="11">
        <f t="shared" si="76"/>
        <v>10375.290000000001</v>
      </c>
      <c r="J453" s="11">
        <f>(TRUNC(H453 * L14,2) + H453)</f>
        <v>4161.87</v>
      </c>
      <c r="K453" s="11">
        <f>TRUNC(F453 * J453,2)</f>
        <v>12485.61</v>
      </c>
      <c r="L453" s="12">
        <f>K453 / L13</f>
        <v>4.3053827586206888E-3</v>
      </c>
      <c r="M453" s="35"/>
      <c r="N453" s="11">
        <f t="shared" si="78"/>
        <v>0</v>
      </c>
    </row>
    <row r="454" spans="1:14" ht="24" customHeight="1" x14ac:dyDescent="0.2">
      <c r="A454" s="9" t="s">
        <v>1265</v>
      </c>
      <c r="B454" s="9" t="s">
        <v>910</v>
      </c>
      <c r="C454" s="9" t="s">
        <v>245</v>
      </c>
      <c r="D454" s="9" t="s">
        <v>911</v>
      </c>
      <c r="E454" s="10" t="s">
        <v>36</v>
      </c>
      <c r="F454" s="25">
        <v>1</v>
      </c>
      <c r="G454" s="11">
        <v>220.36</v>
      </c>
      <c r="H454" s="11">
        <f t="shared" si="79"/>
        <v>202.89</v>
      </c>
      <c r="I454" s="11">
        <f t="shared" si="76"/>
        <v>202.89</v>
      </c>
      <c r="J454" s="11">
        <f>(TRUNC(H454 * L14,2) + H454)</f>
        <v>244.14999999999998</v>
      </c>
      <c r="K454" s="11">
        <f>TRUNC(F454 * J454,2)</f>
        <v>244.15</v>
      </c>
      <c r="L454" s="12">
        <f>K454 / L13</f>
        <v>8.4189655172413775E-5</v>
      </c>
      <c r="M454" s="35"/>
      <c r="N454" s="11">
        <f t="shared" si="78"/>
        <v>0</v>
      </c>
    </row>
    <row r="455" spans="1:14" ht="24" customHeight="1" x14ac:dyDescent="0.2">
      <c r="A455" s="4">
        <v>18</v>
      </c>
      <c r="B455" s="4" t="s">
        <v>12</v>
      </c>
      <c r="C455" s="4"/>
      <c r="D455" s="4" t="s">
        <v>912</v>
      </c>
      <c r="E455" s="5"/>
      <c r="F455" s="27"/>
      <c r="G455" s="6"/>
      <c r="H455" s="6"/>
      <c r="I455" s="7">
        <f>SUM(I456:I462)</f>
        <v>5722.92</v>
      </c>
      <c r="J455" s="7"/>
      <c r="K455" s="7">
        <f>SUM(K456:K462)</f>
        <v>6885.97</v>
      </c>
      <c r="L455" s="8">
        <f>K455 / L13</f>
        <v>2.3744724137931029E-3</v>
      </c>
      <c r="M455" s="34"/>
      <c r="N455" s="7">
        <f>SUM(N456:N462)</f>
        <v>0</v>
      </c>
    </row>
    <row r="456" spans="1:14" ht="39" customHeight="1" x14ac:dyDescent="0.2">
      <c r="A456" s="9" t="s">
        <v>1266</v>
      </c>
      <c r="B456" s="9" t="s">
        <v>680</v>
      </c>
      <c r="C456" s="9" t="s">
        <v>34</v>
      </c>
      <c r="D456" s="9" t="s">
        <v>681</v>
      </c>
      <c r="E456" s="10" t="s">
        <v>36</v>
      </c>
      <c r="F456" s="25">
        <v>33</v>
      </c>
      <c r="G456" s="11">
        <v>22.08</v>
      </c>
      <c r="H456" s="11">
        <f t="shared" si="79"/>
        <v>20.32</v>
      </c>
      <c r="I456" s="11">
        <f t="shared" si="76"/>
        <v>670.56</v>
      </c>
      <c r="J456" s="11">
        <f>(TRUNC(H456 * L14,2) + H456)</f>
        <v>24.45</v>
      </c>
      <c r="K456" s="11">
        <f t="shared" ref="K456:K462" si="80">TRUNC(F456 * J456,2)</f>
        <v>806.85</v>
      </c>
      <c r="L456" s="12">
        <f>K456 / L13</f>
        <v>2.7822413793103447E-4</v>
      </c>
      <c r="M456" s="35"/>
      <c r="N456" s="11">
        <f t="shared" si="78"/>
        <v>0</v>
      </c>
    </row>
    <row r="457" spans="1:14" ht="26.1" customHeight="1" x14ac:dyDescent="0.2">
      <c r="A457" s="9" t="s">
        <v>1267</v>
      </c>
      <c r="B457" s="9" t="s">
        <v>727</v>
      </c>
      <c r="C457" s="9" t="s">
        <v>245</v>
      </c>
      <c r="D457" s="9" t="s">
        <v>728</v>
      </c>
      <c r="E457" s="10" t="s">
        <v>36</v>
      </c>
      <c r="F457" s="25">
        <v>4</v>
      </c>
      <c r="G457" s="11">
        <v>230.28</v>
      </c>
      <c r="H457" s="11">
        <f t="shared" si="79"/>
        <v>212.02</v>
      </c>
      <c r="I457" s="11">
        <f t="shared" si="76"/>
        <v>848.08</v>
      </c>
      <c r="J457" s="11">
        <f>(TRUNC(H457 * L14,2) + H457)</f>
        <v>255.14000000000001</v>
      </c>
      <c r="K457" s="11">
        <f t="shared" si="80"/>
        <v>1020.56</v>
      </c>
      <c r="L457" s="12">
        <f>K457 / L13</f>
        <v>3.519172413793103E-4</v>
      </c>
      <c r="M457" s="35"/>
      <c r="N457" s="11">
        <f t="shared" si="78"/>
        <v>0</v>
      </c>
    </row>
    <row r="458" spans="1:14" ht="26.1" customHeight="1" x14ac:dyDescent="0.2">
      <c r="A458" s="9" t="s">
        <v>1268</v>
      </c>
      <c r="B458" s="9" t="s">
        <v>913</v>
      </c>
      <c r="C458" s="9" t="s">
        <v>34</v>
      </c>
      <c r="D458" s="9" t="s">
        <v>914</v>
      </c>
      <c r="E458" s="10" t="s">
        <v>36</v>
      </c>
      <c r="F458" s="25">
        <v>18</v>
      </c>
      <c r="G458" s="11">
        <v>51.61</v>
      </c>
      <c r="H458" s="11">
        <f t="shared" si="79"/>
        <v>47.51</v>
      </c>
      <c r="I458" s="11">
        <f t="shared" si="76"/>
        <v>855.18</v>
      </c>
      <c r="J458" s="11">
        <f>(TRUNC(H458 * L14,2) + H458)</f>
        <v>57.17</v>
      </c>
      <c r="K458" s="11">
        <f t="shared" si="80"/>
        <v>1029.06</v>
      </c>
      <c r="L458" s="12">
        <f>K458 / L13</f>
        <v>3.5484827586206887E-4</v>
      </c>
      <c r="M458" s="35"/>
      <c r="N458" s="11">
        <f t="shared" si="78"/>
        <v>0</v>
      </c>
    </row>
    <row r="459" spans="1:14" ht="51.95" customHeight="1" x14ac:dyDescent="0.2">
      <c r="A459" s="9" t="s">
        <v>1269</v>
      </c>
      <c r="B459" s="9" t="s">
        <v>817</v>
      </c>
      <c r="C459" s="9" t="s">
        <v>34</v>
      </c>
      <c r="D459" s="9" t="s">
        <v>818</v>
      </c>
      <c r="E459" s="10" t="s">
        <v>218</v>
      </c>
      <c r="F459" s="25">
        <v>82</v>
      </c>
      <c r="G459" s="11">
        <v>25.78</v>
      </c>
      <c r="H459" s="11">
        <f t="shared" si="79"/>
        <v>23.73</v>
      </c>
      <c r="I459" s="11">
        <f t="shared" si="76"/>
        <v>1945.86</v>
      </c>
      <c r="J459" s="11">
        <f>(TRUNC(H459 * L14,2) + H459)</f>
        <v>28.55</v>
      </c>
      <c r="K459" s="11">
        <f t="shared" si="80"/>
        <v>2341.1</v>
      </c>
      <c r="L459" s="12">
        <f>K459 / L13</f>
        <v>8.0727586206896535E-4</v>
      </c>
      <c r="M459" s="35"/>
      <c r="N459" s="11">
        <f t="shared" si="78"/>
        <v>0</v>
      </c>
    </row>
    <row r="460" spans="1:14" ht="39" customHeight="1" x14ac:dyDescent="0.2">
      <c r="A460" s="9" t="s">
        <v>1270</v>
      </c>
      <c r="B460" s="9" t="s">
        <v>823</v>
      </c>
      <c r="C460" s="9" t="s">
        <v>34</v>
      </c>
      <c r="D460" s="9" t="s">
        <v>824</v>
      </c>
      <c r="E460" s="10" t="s">
        <v>218</v>
      </c>
      <c r="F460" s="25">
        <v>44.8</v>
      </c>
      <c r="G460" s="11">
        <v>19.93</v>
      </c>
      <c r="H460" s="11">
        <f t="shared" si="79"/>
        <v>18.350000000000001</v>
      </c>
      <c r="I460" s="11">
        <f t="shared" si="76"/>
        <v>822.08</v>
      </c>
      <c r="J460" s="11">
        <f>(TRUNC(H460 * L14,2) + H460)</f>
        <v>22.080000000000002</v>
      </c>
      <c r="K460" s="11">
        <f t="shared" si="80"/>
        <v>989.18</v>
      </c>
      <c r="L460" s="12">
        <f>K460 / L13</f>
        <v>3.4109655172413788E-4</v>
      </c>
      <c r="M460" s="35"/>
      <c r="N460" s="11">
        <f t="shared" si="78"/>
        <v>0</v>
      </c>
    </row>
    <row r="461" spans="1:14" ht="39" customHeight="1" x14ac:dyDescent="0.2">
      <c r="A461" s="9" t="s">
        <v>1271</v>
      </c>
      <c r="B461" s="9" t="s">
        <v>825</v>
      </c>
      <c r="C461" s="9" t="s">
        <v>34</v>
      </c>
      <c r="D461" s="9" t="s">
        <v>826</v>
      </c>
      <c r="E461" s="10" t="s">
        <v>218</v>
      </c>
      <c r="F461" s="25">
        <v>16</v>
      </c>
      <c r="G461" s="11">
        <v>26.24</v>
      </c>
      <c r="H461" s="11">
        <f t="shared" si="79"/>
        <v>24.16</v>
      </c>
      <c r="I461" s="11">
        <f t="shared" si="76"/>
        <v>386.56</v>
      </c>
      <c r="J461" s="11">
        <f>(TRUNC(H461 * L14,2) + H461)</f>
        <v>29.07</v>
      </c>
      <c r="K461" s="11">
        <f t="shared" si="80"/>
        <v>465.12</v>
      </c>
      <c r="L461" s="12">
        <f>K461 / L13</f>
        <v>1.603862068965517E-4</v>
      </c>
      <c r="M461" s="35"/>
      <c r="N461" s="11">
        <f t="shared" si="78"/>
        <v>0</v>
      </c>
    </row>
    <row r="462" spans="1:14" ht="24" customHeight="1" x14ac:dyDescent="0.2">
      <c r="A462" s="9" t="s">
        <v>1272</v>
      </c>
      <c r="B462" s="9" t="s">
        <v>915</v>
      </c>
      <c r="C462" s="9" t="s">
        <v>19</v>
      </c>
      <c r="D462" s="9" t="s">
        <v>916</v>
      </c>
      <c r="E462" s="10" t="s">
        <v>500</v>
      </c>
      <c r="F462" s="25">
        <v>10</v>
      </c>
      <c r="G462" s="11">
        <v>21.14</v>
      </c>
      <c r="H462" s="11">
        <f t="shared" si="79"/>
        <v>19.46</v>
      </c>
      <c r="I462" s="11">
        <f t="shared" si="76"/>
        <v>194.6</v>
      </c>
      <c r="J462" s="11">
        <f>(TRUNC(H462 * L14,2) + H462)</f>
        <v>23.41</v>
      </c>
      <c r="K462" s="11">
        <f t="shared" si="80"/>
        <v>234.1</v>
      </c>
      <c r="L462" s="12">
        <f>K462 / L13</f>
        <v>8.0724137931034468E-5</v>
      </c>
      <c r="M462" s="35"/>
      <c r="N462" s="11">
        <f t="shared" si="78"/>
        <v>0</v>
      </c>
    </row>
    <row r="463" spans="1:14" ht="24" customHeight="1" x14ac:dyDescent="0.2">
      <c r="A463" s="4">
        <v>19</v>
      </c>
      <c r="B463" s="4" t="s">
        <v>12</v>
      </c>
      <c r="C463" s="4"/>
      <c r="D463" s="4" t="s">
        <v>917</v>
      </c>
      <c r="E463" s="5"/>
      <c r="F463" s="27"/>
      <c r="G463" s="6"/>
      <c r="H463" s="6"/>
      <c r="I463" s="7">
        <f>SUM(I464:I471)</f>
        <v>9232.5399999999991</v>
      </c>
      <c r="J463" s="7"/>
      <c r="K463" s="7">
        <f>SUM(K464:K471)</f>
        <v>11109.43</v>
      </c>
      <c r="L463" s="8">
        <f>K463 / L13</f>
        <v>3.8308379310344823E-3</v>
      </c>
      <c r="M463" s="34"/>
      <c r="N463" s="7">
        <f>SUM(N464:N471)</f>
        <v>0</v>
      </c>
    </row>
    <row r="464" spans="1:14" ht="39" customHeight="1" x14ac:dyDescent="0.2">
      <c r="A464" s="9" t="s">
        <v>1273</v>
      </c>
      <c r="B464" s="9" t="s">
        <v>918</v>
      </c>
      <c r="C464" s="9" t="s">
        <v>34</v>
      </c>
      <c r="D464" s="9" t="s">
        <v>919</v>
      </c>
      <c r="E464" s="10" t="s">
        <v>218</v>
      </c>
      <c r="F464" s="25">
        <v>80</v>
      </c>
      <c r="G464" s="11">
        <v>66.72</v>
      </c>
      <c r="H464" s="11">
        <f t="shared" si="79"/>
        <v>61.43</v>
      </c>
      <c r="I464" s="11">
        <f t="shared" si="76"/>
        <v>4914.3999999999996</v>
      </c>
      <c r="J464" s="11">
        <f>(TRUNC(H464 * L14,2) + H464)</f>
        <v>73.92</v>
      </c>
      <c r="K464" s="11">
        <f t="shared" ref="K464:K471" si="81">TRUNC(F464 * J464,2)</f>
        <v>5913.6</v>
      </c>
      <c r="L464" s="12">
        <f>K464 / L13</f>
        <v>2.0391724137931032E-3</v>
      </c>
      <c r="M464" s="35"/>
      <c r="N464" s="11">
        <f t="shared" si="78"/>
        <v>0</v>
      </c>
    </row>
    <row r="465" spans="1:14" ht="39" customHeight="1" x14ac:dyDescent="0.2">
      <c r="A465" s="9" t="s">
        <v>1274</v>
      </c>
      <c r="B465" s="9" t="s">
        <v>920</v>
      </c>
      <c r="C465" s="9" t="s">
        <v>34</v>
      </c>
      <c r="D465" s="9" t="s">
        <v>921</v>
      </c>
      <c r="E465" s="10" t="s">
        <v>36</v>
      </c>
      <c r="F465" s="25">
        <v>10</v>
      </c>
      <c r="G465" s="11">
        <v>27.24</v>
      </c>
      <c r="H465" s="11">
        <f t="shared" si="79"/>
        <v>25.08</v>
      </c>
      <c r="I465" s="11">
        <f t="shared" si="76"/>
        <v>250.8</v>
      </c>
      <c r="J465" s="11">
        <f>(TRUNC(H465 * L14,2) + H465)</f>
        <v>30.18</v>
      </c>
      <c r="K465" s="11">
        <f t="shared" si="81"/>
        <v>301.8</v>
      </c>
      <c r="L465" s="12">
        <f>K465 / L13</f>
        <v>1.0406896551724136E-4</v>
      </c>
      <c r="M465" s="35"/>
      <c r="N465" s="11">
        <f t="shared" si="78"/>
        <v>0</v>
      </c>
    </row>
    <row r="466" spans="1:14" ht="39" customHeight="1" x14ac:dyDescent="0.2">
      <c r="A466" s="9" t="s">
        <v>1275</v>
      </c>
      <c r="B466" s="9" t="s">
        <v>922</v>
      </c>
      <c r="C466" s="9" t="s">
        <v>34</v>
      </c>
      <c r="D466" s="9" t="s">
        <v>923</v>
      </c>
      <c r="E466" s="10" t="s">
        <v>36</v>
      </c>
      <c r="F466" s="25">
        <v>50</v>
      </c>
      <c r="G466" s="11">
        <v>20.190000000000001</v>
      </c>
      <c r="H466" s="11">
        <f t="shared" si="79"/>
        <v>18.579999999999998</v>
      </c>
      <c r="I466" s="11">
        <f t="shared" si="76"/>
        <v>929</v>
      </c>
      <c r="J466" s="11">
        <f>(TRUNC(H466 * L14,2) + H466)</f>
        <v>22.349999999999998</v>
      </c>
      <c r="K466" s="11">
        <f t="shared" si="81"/>
        <v>1117.5</v>
      </c>
      <c r="L466" s="12">
        <f>K466 / L13</f>
        <v>3.8534482758620684E-4</v>
      </c>
      <c r="M466" s="35"/>
      <c r="N466" s="11">
        <f t="shared" si="78"/>
        <v>0</v>
      </c>
    </row>
    <row r="467" spans="1:14" ht="39" customHeight="1" x14ac:dyDescent="0.2">
      <c r="A467" s="9" t="s">
        <v>1276</v>
      </c>
      <c r="B467" s="9" t="s">
        <v>924</v>
      </c>
      <c r="C467" s="9" t="s">
        <v>34</v>
      </c>
      <c r="D467" s="9" t="s">
        <v>925</v>
      </c>
      <c r="E467" s="10" t="s">
        <v>36</v>
      </c>
      <c r="F467" s="25">
        <v>10</v>
      </c>
      <c r="G467" s="11">
        <v>13.23</v>
      </c>
      <c r="H467" s="11">
        <f t="shared" si="79"/>
        <v>12.18</v>
      </c>
      <c r="I467" s="11">
        <f t="shared" si="76"/>
        <v>121.8</v>
      </c>
      <c r="J467" s="11">
        <f>(TRUNC(H467 * L14,2) + H467)</f>
        <v>14.65</v>
      </c>
      <c r="K467" s="11">
        <f t="shared" si="81"/>
        <v>146.5</v>
      </c>
      <c r="L467" s="12">
        <f>K467 / L13</f>
        <v>5.0517241379310336E-5</v>
      </c>
      <c r="M467" s="35"/>
      <c r="N467" s="11">
        <f t="shared" si="78"/>
        <v>0</v>
      </c>
    </row>
    <row r="468" spans="1:14" ht="24" customHeight="1" x14ac:dyDescent="0.2">
      <c r="A468" s="9" t="s">
        <v>1277</v>
      </c>
      <c r="B468" s="9" t="s">
        <v>926</v>
      </c>
      <c r="C468" s="9" t="s">
        <v>42</v>
      </c>
      <c r="D468" s="9" t="s">
        <v>927</v>
      </c>
      <c r="E468" s="10" t="s">
        <v>171</v>
      </c>
      <c r="F468" s="25">
        <v>2</v>
      </c>
      <c r="G468" s="11">
        <v>182.33</v>
      </c>
      <c r="H468" s="11">
        <f t="shared" si="79"/>
        <v>167.87</v>
      </c>
      <c r="I468" s="11">
        <f t="shared" si="76"/>
        <v>335.74</v>
      </c>
      <c r="J468" s="11">
        <f>(TRUNC(H468 * L14,2) + H468)</f>
        <v>202.01</v>
      </c>
      <c r="K468" s="11">
        <f t="shared" si="81"/>
        <v>404.02</v>
      </c>
      <c r="L468" s="12">
        <f>K468 / L13</f>
        <v>1.3931724137931031E-4</v>
      </c>
      <c r="M468" s="35"/>
      <c r="N468" s="11">
        <f t="shared" si="78"/>
        <v>0</v>
      </c>
    </row>
    <row r="469" spans="1:14" ht="39" customHeight="1" x14ac:dyDescent="0.2">
      <c r="A469" s="9" t="s">
        <v>1278</v>
      </c>
      <c r="B469" s="9" t="s">
        <v>928</v>
      </c>
      <c r="C469" s="9" t="s">
        <v>24</v>
      </c>
      <c r="D469" s="9" t="s">
        <v>929</v>
      </c>
      <c r="E469" s="10" t="s">
        <v>171</v>
      </c>
      <c r="F469" s="25">
        <v>1</v>
      </c>
      <c r="G469" s="11">
        <v>1309.51</v>
      </c>
      <c r="H469" s="11">
        <f t="shared" si="79"/>
        <v>1205.71</v>
      </c>
      <c r="I469" s="11">
        <f t="shared" si="76"/>
        <v>1205.71</v>
      </c>
      <c r="J469" s="11">
        <f>(TRUNC(H469 * L14,2) + H469)</f>
        <v>1450.95</v>
      </c>
      <c r="K469" s="11">
        <f t="shared" si="81"/>
        <v>1450.95</v>
      </c>
      <c r="L469" s="12">
        <f>K469 / L13</f>
        <v>5.0032758620689646E-4</v>
      </c>
      <c r="M469" s="35"/>
      <c r="N469" s="11">
        <f t="shared" si="78"/>
        <v>0</v>
      </c>
    </row>
    <row r="470" spans="1:14" ht="39" customHeight="1" x14ac:dyDescent="0.2">
      <c r="A470" s="9" t="s">
        <v>1279</v>
      </c>
      <c r="B470" s="9" t="s">
        <v>930</v>
      </c>
      <c r="C470" s="9" t="s">
        <v>24</v>
      </c>
      <c r="D470" s="9" t="s">
        <v>931</v>
      </c>
      <c r="E470" s="10" t="s">
        <v>171</v>
      </c>
      <c r="F470" s="25">
        <v>1</v>
      </c>
      <c r="G470" s="11">
        <v>867.01</v>
      </c>
      <c r="H470" s="11">
        <f t="shared" si="79"/>
        <v>798.29</v>
      </c>
      <c r="I470" s="11">
        <f t="shared" si="76"/>
        <v>798.29</v>
      </c>
      <c r="J470" s="11">
        <f>(TRUNC(H470 * L14,2) + H470)</f>
        <v>960.66</v>
      </c>
      <c r="K470" s="11">
        <f t="shared" si="81"/>
        <v>960.66</v>
      </c>
      <c r="L470" s="12">
        <f>K470 / L13</f>
        <v>3.3126206896551719E-4</v>
      </c>
      <c r="M470" s="35"/>
      <c r="N470" s="11">
        <f t="shared" si="78"/>
        <v>0</v>
      </c>
    </row>
    <row r="471" spans="1:14" ht="78" customHeight="1" x14ac:dyDescent="0.2">
      <c r="A471" s="9" t="s">
        <v>1280</v>
      </c>
      <c r="B471" s="9" t="s">
        <v>932</v>
      </c>
      <c r="C471" s="9" t="s">
        <v>34</v>
      </c>
      <c r="D471" s="9" t="s">
        <v>933</v>
      </c>
      <c r="E471" s="10" t="s">
        <v>218</v>
      </c>
      <c r="F471" s="25">
        <v>40</v>
      </c>
      <c r="G471" s="11">
        <v>18.38</v>
      </c>
      <c r="H471" s="11">
        <f t="shared" si="79"/>
        <v>16.920000000000002</v>
      </c>
      <c r="I471" s="11">
        <f t="shared" si="76"/>
        <v>676.8</v>
      </c>
      <c r="J471" s="11">
        <f>(TRUNC(H471 * L14,2) + H471)</f>
        <v>20.360000000000003</v>
      </c>
      <c r="K471" s="11">
        <f t="shared" si="81"/>
        <v>814.4</v>
      </c>
      <c r="L471" s="12">
        <f>K471 / L13</f>
        <v>2.8082758620689649E-4</v>
      </c>
      <c r="M471" s="35"/>
      <c r="N471" s="11">
        <f t="shared" si="78"/>
        <v>0</v>
      </c>
    </row>
    <row r="472" spans="1:14" ht="24" customHeight="1" x14ac:dyDescent="0.2">
      <c r="A472" s="4">
        <v>20</v>
      </c>
      <c r="B472" s="4" t="s">
        <v>12</v>
      </c>
      <c r="C472" s="4"/>
      <c r="D472" s="4" t="s">
        <v>934</v>
      </c>
      <c r="E472" s="5"/>
      <c r="F472" s="27"/>
      <c r="G472" s="6"/>
      <c r="H472" s="6"/>
      <c r="I472" s="7">
        <f>SUM(I473,I476,I478)</f>
        <v>7417.18</v>
      </c>
      <c r="J472" s="7"/>
      <c r="K472" s="7">
        <f>SUM(K473,K476,K478)</f>
        <v>8925.2199999999993</v>
      </c>
      <c r="L472" s="8">
        <f>K472 / L13</f>
        <v>3.0776620689655166E-3</v>
      </c>
      <c r="M472" s="34"/>
      <c r="N472" s="7">
        <f>SUM(N473,N476,N478)</f>
        <v>0</v>
      </c>
    </row>
    <row r="473" spans="1:14" ht="24" customHeight="1" x14ac:dyDescent="0.2">
      <c r="A473" s="4" t="s">
        <v>1281</v>
      </c>
      <c r="B473" s="4" t="s">
        <v>12</v>
      </c>
      <c r="C473" s="4"/>
      <c r="D473" s="4" t="s">
        <v>935</v>
      </c>
      <c r="E473" s="5"/>
      <c r="F473" s="27"/>
      <c r="G473" s="6"/>
      <c r="H473" s="6"/>
      <c r="I473" s="7">
        <f>SUM(I474:I475)</f>
        <v>4277.5200000000004</v>
      </c>
      <c r="J473" s="7"/>
      <c r="K473" s="7">
        <f>SUM(K474:K475)</f>
        <v>5147.25</v>
      </c>
      <c r="L473" s="8">
        <f>K473 / L13</f>
        <v>1.7749137931034481E-3</v>
      </c>
      <c r="M473" s="34"/>
      <c r="N473" s="7">
        <f>SUM(N474:N475)</f>
        <v>0</v>
      </c>
    </row>
    <row r="474" spans="1:14" ht="26.1" customHeight="1" x14ac:dyDescent="0.2">
      <c r="A474" s="9" t="s">
        <v>1282</v>
      </c>
      <c r="B474" s="9" t="s">
        <v>936</v>
      </c>
      <c r="C474" s="9" t="s">
        <v>34</v>
      </c>
      <c r="D474" s="9" t="s">
        <v>937</v>
      </c>
      <c r="E474" s="10" t="s">
        <v>26</v>
      </c>
      <c r="F474" s="25">
        <v>15.06</v>
      </c>
      <c r="G474" s="11">
        <v>179.37</v>
      </c>
      <c r="H474" s="11">
        <f t="shared" ref="H474:H481" si="82">TRUNC(G474*$L$1,2)</f>
        <v>165.15</v>
      </c>
      <c r="I474" s="11">
        <f t="shared" ref="I474:I481" si="83">TRUNC(F474 * H474,2)</f>
        <v>2487.15</v>
      </c>
      <c r="J474" s="11">
        <f>(TRUNC(H474 * L14,2) + H474)</f>
        <v>198.74</v>
      </c>
      <c r="K474" s="11">
        <f>TRUNC(F474 * J474,2)</f>
        <v>2993.02</v>
      </c>
      <c r="L474" s="12">
        <f>K474 / L13</f>
        <v>1.0320758620689654E-3</v>
      </c>
      <c r="M474" s="35"/>
      <c r="N474" s="11">
        <f t="shared" ref="N474:N481" si="84">TRUNC(F474 * M474,2)</f>
        <v>0</v>
      </c>
    </row>
    <row r="475" spans="1:14" ht="51.95" customHeight="1" x14ac:dyDescent="0.2">
      <c r="A475" s="9" t="s">
        <v>1283</v>
      </c>
      <c r="B475" s="9" t="s">
        <v>938</v>
      </c>
      <c r="C475" s="9" t="s">
        <v>34</v>
      </c>
      <c r="D475" s="9" t="s">
        <v>939</v>
      </c>
      <c r="E475" s="10" t="s">
        <v>218</v>
      </c>
      <c r="F475" s="25">
        <v>45.2</v>
      </c>
      <c r="G475" s="11">
        <v>43.03</v>
      </c>
      <c r="H475" s="11">
        <f t="shared" si="82"/>
        <v>39.61</v>
      </c>
      <c r="I475" s="11">
        <f t="shared" si="83"/>
        <v>1790.37</v>
      </c>
      <c r="J475" s="11">
        <f>(TRUNC(H475 * L14,2) + H475)</f>
        <v>47.66</v>
      </c>
      <c r="K475" s="11">
        <f>TRUNC(F475 * J475,2)</f>
        <v>2154.23</v>
      </c>
      <c r="L475" s="12">
        <f>K475 / L13</f>
        <v>7.4283793103448268E-4</v>
      </c>
      <c r="M475" s="35"/>
      <c r="N475" s="11">
        <f t="shared" si="84"/>
        <v>0</v>
      </c>
    </row>
    <row r="476" spans="1:14" ht="24" customHeight="1" x14ac:dyDescent="0.2">
      <c r="A476" s="4" t="s">
        <v>1284</v>
      </c>
      <c r="B476" s="4" t="s">
        <v>12</v>
      </c>
      <c r="C476" s="4"/>
      <c r="D476" s="4" t="s">
        <v>940</v>
      </c>
      <c r="E476" s="5"/>
      <c r="F476" s="27"/>
      <c r="G476" s="6"/>
      <c r="H476" s="6"/>
      <c r="I476" s="7">
        <f>SUM(I477)</f>
        <v>2150.46</v>
      </c>
      <c r="J476" s="7"/>
      <c r="K476" s="7">
        <f>SUM(K477)</f>
        <v>2587.5700000000002</v>
      </c>
      <c r="L476" s="8">
        <f>K476 / L13</f>
        <v>8.9226551724137923E-4</v>
      </c>
      <c r="M476" s="34"/>
      <c r="N476" s="7">
        <f>SUM(N477)</f>
        <v>0</v>
      </c>
    </row>
    <row r="477" spans="1:14" ht="26.1" customHeight="1" x14ac:dyDescent="0.2">
      <c r="A477" s="9" t="s">
        <v>1285</v>
      </c>
      <c r="B477" s="9" t="s">
        <v>941</v>
      </c>
      <c r="C477" s="9" t="s">
        <v>34</v>
      </c>
      <c r="D477" s="9" t="s">
        <v>942</v>
      </c>
      <c r="E477" s="10" t="s">
        <v>26</v>
      </c>
      <c r="F477" s="25">
        <v>109.55</v>
      </c>
      <c r="G477" s="11">
        <v>21.32</v>
      </c>
      <c r="H477" s="11">
        <f t="shared" si="82"/>
        <v>19.63</v>
      </c>
      <c r="I477" s="11">
        <f t="shared" si="83"/>
        <v>2150.46</v>
      </c>
      <c r="J477" s="11">
        <f>(TRUNC(H477 * L14,2) + H477)</f>
        <v>23.619999999999997</v>
      </c>
      <c r="K477" s="11">
        <f>TRUNC(F477 * J477,2)</f>
        <v>2587.5700000000002</v>
      </c>
      <c r="L477" s="12">
        <f>K477 / L13</f>
        <v>8.9226551724137923E-4</v>
      </c>
      <c r="M477" s="35"/>
      <c r="N477" s="11">
        <f t="shared" si="84"/>
        <v>0</v>
      </c>
    </row>
    <row r="478" spans="1:14" ht="24" customHeight="1" x14ac:dyDescent="0.2">
      <c r="A478" s="4" t="s">
        <v>1286</v>
      </c>
      <c r="B478" s="4" t="s">
        <v>12</v>
      </c>
      <c r="C478" s="4"/>
      <c r="D478" s="4" t="s">
        <v>943</v>
      </c>
      <c r="E478" s="5"/>
      <c r="F478" s="27"/>
      <c r="G478" s="6"/>
      <c r="H478" s="6"/>
      <c r="I478" s="7">
        <f>SUM(I479)</f>
        <v>989.2</v>
      </c>
      <c r="J478" s="7"/>
      <c r="K478" s="7">
        <f>SUM(K479)</f>
        <v>1190.4000000000001</v>
      </c>
      <c r="L478" s="8">
        <f>K478 / L13</f>
        <v>4.1048275862068964E-4</v>
      </c>
      <c r="M478" s="34"/>
      <c r="N478" s="7">
        <f>SUM(N479)</f>
        <v>0</v>
      </c>
    </row>
    <row r="479" spans="1:14" ht="26.1" customHeight="1" x14ac:dyDescent="0.2">
      <c r="A479" s="9" t="s">
        <v>1287</v>
      </c>
      <c r="B479" s="9" t="s">
        <v>944</v>
      </c>
      <c r="C479" s="9" t="s">
        <v>24</v>
      </c>
      <c r="D479" s="9" t="s">
        <v>945</v>
      </c>
      <c r="E479" s="10" t="s">
        <v>171</v>
      </c>
      <c r="F479" s="25">
        <v>10</v>
      </c>
      <c r="G479" s="11">
        <v>107.44</v>
      </c>
      <c r="H479" s="11">
        <f t="shared" si="82"/>
        <v>98.92</v>
      </c>
      <c r="I479" s="11">
        <f t="shared" si="83"/>
        <v>989.2</v>
      </c>
      <c r="J479" s="11">
        <f>(TRUNC(H479 * L14,2) + H479)</f>
        <v>119.04</v>
      </c>
      <c r="K479" s="11">
        <f>TRUNC(F479 * J479,2)</f>
        <v>1190.4000000000001</v>
      </c>
      <c r="L479" s="12">
        <f>K479 / L13</f>
        <v>4.1048275862068964E-4</v>
      </c>
      <c r="M479" s="35"/>
      <c r="N479" s="11">
        <f t="shared" si="84"/>
        <v>0</v>
      </c>
    </row>
    <row r="480" spans="1:14" ht="24" customHeight="1" x14ac:dyDescent="0.2">
      <c r="A480" s="4">
        <v>21</v>
      </c>
      <c r="B480" s="4" t="s">
        <v>12</v>
      </c>
      <c r="C480" s="4"/>
      <c r="D480" s="4" t="s">
        <v>946</v>
      </c>
      <c r="E480" s="5"/>
      <c r="F480" s="27"/>
      <c r="G480" s="6"/>
      <c r="H480" s="6"/>
      <c r="I480" s="7">
        <f>I481</f>
        <v>1075.3599999999999</v>
      </c>
      <c r="J480" s="7"/>
      <c r="K480" s="7">
        <f>K481</f>
        <v>1290.43</v>
      </c>
      <c r="L480" s="8">
        <f>K480 / L13</f>
        <v>4.4497586206896549E-4</v>
      </c>
      <c r="M480" s="34"/>
      <c r="N480" s="7">
        <f>N481</f>
        <v>0</v>
      </c>
    </row>
    <row r="481" spans="1:14" ht="24" customHeight="1" x14ac:dyDescent="0.2">
      <c r="A481" s="9" t="s">
        <v>1288</v>
      </c>
      <c r="B481" s="9" t="s">
        <v>947</v>
      </c>
      <c r="C481" s="9" t="s">
        <v>24</v>
      </c>
      <c r="D481" s="9" t="s">
        <v>948</v>
      </c>
      <c r="E481" s="10" t="s">
        <v>26</v>
      </c>
      <c r="F481" s="25">
        <v>500.17</v>
      </c>
      <c r="G481" s="11">
        <v>2.34</v>
      </c>
      <c r="H481" s="11">
        <f t="shared" si="82"/>
        <v>2.15</v>
      </c>
      <c r="I481" s="11">
        <f t="shared" si="83"/>
        <v>1075.3599999999999</v>
      </c>
      <c r="J481" s="11">
        <f>(TRUNC(H481 * L14,2) + H481)</f>
        <v>2.58</v>
      </c>
      <c r="K481" s="11">
        <f>TRUNC(F481 * J481,2)</f>
        <v>1290.43</v>
      </c>
      <c r="L481" s="12">
        <f>K481 / L13</f>
        <v>4.4497586206896549E-4</v>
      </c>
      <c r="M481" s="35"/>
      <c r="N481" s="11">
        <f t="shared" si="84"/>
        <v>0</v>
      </c>
    </row>
    <row r="482" spans="1:14" ht="24" customHeight="1" x14ac:dyDescent="0.2">
      <c r="A482" s="4">
        <v>22</v>
      </c>
      <c r="B482" s="4" t="s">
        <v>12</v>
      </c>
      <c r="C482" s="4"/>
      <c r="D482" s="4" t="s">
        <v>949</v>
      </c>
      <c r="E482" s="5"/>
      <c r="F482" s="27"/>
      <c r="G482" s="6"/>
      <c r="H482" s="6"/>
      <c r="I482" s="7">
        <f>SUM(I483,I491)</f>
        <v>238772.02999999997</v>
      </c>
      <c r="J482" s="7"/>
      <c r="K482" s="7">
        <f>SUM(K483,K491)</f>
        <v>287287.3</v>
      </c>
      <c r="L482" s="8">
        <f>K482 / L13</f>
        <v>9.9064586206896538E-2</v>
      </c>
      <c r="M482" s="34"/>
      <c r="N482" s="7">
        <f>SUM(N483,N491)</f>
        <v>0</v>
      </c>
    </row>
    <row r="483" spans="1:14" ht="24" customHeight="1" x14ac:dyDescent="0.2">
      <c r="A483" s="4" t="s">
        <v>1289</v>
      </c>
      <c r="B483" s="4" t="s">
        <v>12</v>
      </c>
      <c r="C483" s="4"/>
      <c r="D483" s="4" t="s">
        <v>56</v>
      </c>
      <c r="E483" s="5"/>
      <c r="F483" s="27"/>
      <c r="G483" s="6"/>
      <c r="H483" s="6"/>
      <c r="I483" s="7">
        <f>SUM(I484:I490)</f>
        <v>73387.319999999992</v>
      </c>
      <c r="J483" s="7"/>
      <c r="K483" s="7">
        <f>SUM(K484:K490)</f>
        <v>88293.91</v>
      </c>
      <c r="L483" s="8">
        <f>K483 / L13</f>
        <v>3.044617586206896E-2</v>
      </c>
      <c r="M483" s="34"/>
      <c r="N483" s="7">
        <f>SUM(N484:N490)</f>
        <v>0</v>
      </c>
    </row>
    <row r="484" spans="1:14" ht="65.099999999999994" customHeight="1" x14ac:dyDescent="0.2">
      <c r="A484" s="9" t="s">
        <v>1290</v>
      </c>
      <c r="B484" s="9" t="s">
        <v>950</v>
      </c>
      <c r="C484" s="9" t="s">
        <v>34</v>
      </c>
      <c r="D484" s="9" t="s">
        <v>951</v>
      </c>
      <c r="E484" s="10" t="s">
        <v>51</v>
      </c>
      <c r="F484" s="25">
        <v>255.76</v>
      </c>
      <c r="G484" s="11">
        <v>6.99</v>
      </c>
      <c r="H484" s="11">
        <f t="shared" ref="H484:H507" si="85">TRUNC(G484*$L$1,2)</f>
        <v>6.43</v>
      </c>
      <c r="I484" s="11">
        <f t="shared" ref="I484:I507" si="86">TRUNC(F484 * H484,2)</f>
        <v>1644.53</v>
      </c>
      <c r="J484" s="11">
        <f>(TRUNC(H484 * L14,2) + H484)</f>
        <v>7.7299999999999995</v>
      </c>
      <c r="K484" s="11">
        <f t="shared" ref="K484:K490" si="87">TRUNC(F484 * J484,2)</f>
        <v>1977.02</v>
      </c>
      <c r="L484" s="12">
        <f>K484 / L13</f>
        <v>6.8173103448275854E-4</v>
      </c>
      <c r="M484" s="35"/>
      <c r="N484" s="11">
        <f t="shared" ref="N484:N507" si="88">TRUNC(F484 * M484,2)</f>
        <v>0</v>
      </c>
    </row>
    <row r="485" spans="1:14" ht="26.1" customHeight="1" x14ac:dyDescent="0.2">
      <c r="A485" s="9" t="s">
        <v>1291</v>
      </c>
      <c r="B485" s="9" t="s">
        <v>67</v>
      </c>
      <c r="C485" s="9" t="s">
        <v>19</v>
      </c>
      <c r="D485" s="9" t="s">
        <v>68</v>
      </c>
      <c r="E485" s="10" t="s">
        <v>69</v>
      </c>
      <c r="F485" s="25">
        <v>396</v>
      </c>
      <c r="G485" s="11">
        <v>47.62</v>
      </c>
      <c r="H485" s="11">
        <f t="shared" si="85"/>
        <v>43.84</v>
      </c>
      <c r="I485" s="11">
        <f t="shared" si="86"/>
        <v>17360.64</v>
      </c>
      <c r="J485" s="11">
        <f>(TRUNC(H485 * L14,2) + H485)</f>
        <v>52.75</v>
      </c>
      <c r="K485" s="11">
        <f t="shared" si="87"/>
        <v>20889</v>
      </c>
      <c r="L485" s="12">
        <f>K485 / L13</f>
        <v>7.2031034482758606E-3</v>
      </c>
      <c r="M485" s="35"/>
      <c r="N485" s="11">
        <f t="shared" si="88"/>
        <v>0</v>
      </c>
    </row>
    <row r="486" spans="1:14" ht="26.1" customHeight="1" x14ac:dyDescent="0.2">
      <c r="A486" s="9" t="s">
        <v>1292</v>
      </c>
      <c r="B486" s="9" t="s">
        <v>952</v>
      </c>
      <c r="C486" s="9" t="s">
        <v>19</v>
      </c>
      <c r="D486" s="9" t="s">
        <v>953</v>
      </c>
      <c r="E486" s="10" t="s">
        <v>26</v>
      </c>
      <c r="F486" s="25">
        <v>136.28</v>
      </c>
      <c r="G486" s="11">
        <v>1.31</v>
      </c>
      <c r="H486" s="11">
        <f t="shared" si="85"/>
        <v>1.2</v>
      </c>
      <c r="I486" s="11">
        <f t="shared" si="86"/>
        <v>163.53</v>
      </c>
      <c r="J486" s="11">
        <f>(TRUNC(H486 * L14,2) + H486)</f>
        <v>1.44</v>
      </c>
      <c r="K486" s="11">
        <f t="shared" si="87"/>
        <v>196.24</v>
      </c>
      <c r="L486" s="12">
        <f>K486 / L13</f>
        <v>6.766896551724137E-5</v>
      </c>
      <c r="M486" s="35"/>
      <c r="N486" s="11">
        <f t="shared" si="88"/>
        <v>0</v>
      </c>
    </row>
    <row r="487" spans="1:14" ht="24" customHeight="1" x14ac:dyDescent="0.2">
      <c r="A487" s="9" t="s">
        <v>1293</v>
      </c>
      <c r="B487" s="9" t="s">
        <v>954</v>
      </c>
      <c r="C487" s="9" t="s">
        <v>19</v>
      </c>
      <c r="D487" s="9" t="s">
        <v>955</v>
      </c>
      <c r="E487" s="10" t="s">
        <v>51</v>
      </c>
      <c r="F487" s="25">
        <v>37.53</v>
      </c>
      <c r="G487" s="11">
        <v>557.16</v>
      </c>
      <c r="H487" s="11">
        <f t="shared" si="85"/>
        <v>513</v>
      </c>
      <c r="I487" s="11">
        <f t="shared" si="86"/>
        <v>19252.89</v>
      </c>
      <c r="J487" s="11">
        <f>(TRUNC(H487 * L14,2) + H487)</f>
        <v>617.34</v>
      </c>
      <c r="K487" s="11">
        <f t="shared" si="87"/>
        <v>23168.77</v>
      </c>
      <c r="L487" s="12">
        <f>K487 / L13</f>
        <v>7.9892310344827581E-3</v>
      </c>
      <c r="M487" s="35"/>
      <c r="N487" s="11">
        <f t="shared" si="88"/>
        <v>0</v>
      </c>
    </row>
    <row r="488" spans="1:14" ht="26.1" customHeight="1" x14ac:dyDescent="0.2">
      <c r="A488" s="9" t="s">
        <v>1294</v>
      </c>
      <c r="B488" s="9" t="s">
        <v>956</v>
      </c>
      <c r="C488" s="9" t="s">
        <v>19</v>
      </c>
      <c r="D488" s="9" t="s">
        <v>957</v>
      </c>
      <c r="E488" s="10" t="s">
        <v>51</v>
      </c>
      <c r="F488" s="25">
        <v>37.53</v>
      </c>
      <c r="G488" s="11">
        <v>156.63999999999999</v>
      </c>
      <c r="H488" s="11">
        <f t="shared" si="85"/>
        <v>144.22</v>
      </c>
      <c r="I488" s="11">
        <f t="shared" si="86"/>
        <v>5412.57</v>
      </c>
      <c r="J488" s="11">
        <f>(TRUNC(H488 * L14,2) + H488)</f>
        <v>173.55</v>
      </c>
      <c r="K488" s="11">
        <f t="shared" si="87"/>
        <v>6513.33</v>
      </c>
      <c r="L488" s="12">
        <f>K488 / L13</f>
        <v>2.2459758620689651E-3</v>
      </c>
      <c r="M488" s="35"/>
      <c r="N488" s="11">
        <f t="shared" si="88"/>
        <v>0</v>
      </c>
    </row>
    <row r="489" spans="1:14" ht="26.1" customHeight="1" x14ac:dyDescent="0.2">
      <c r="A489" s="9" t="s">
        <v>1295</v>
      </c>
      <c r="B489" s="9" t="s">
        <v>78</v>
      </c>
      <c r="C489" s="9" t="s">
        <v>34</v>
      </c>
      <c r="D489" s="9" t="s">
        <v>79</v>
      </c>
      <c r="E489" s="10" t="s">
        <v>76</v>
      </c>
      <c r="F489" s="25">
        <v>1602.6</v>
      </c>
      <c r="G489" s="11">
        <v>14.15</v>
      </c>
      <c r="H489" s="11">
        <f t="shared" si="85"/>
        <v>13.02</v>
      </c>
      <c r="I489" s="11">
        <f t="shared" si="86"/>
        <v>20865.849999999999</v>
      </c>
      <c r="J489" s="11">
        <f>(TRUNC(H489 * L14,2) + H489)</f>
        <v>15.66</v>
      </c>
      <c r="K489" s="11">
        <f t="shared" si="87"/>
        <v>25096.71</v>
      </c>
      <c r="L489" s="12">
        <f>K489 / L13</f>
        <v>8.6540379310344803E-3</v>
      </c>
      <c r="M489" s="35"/>
      <c r="N489" s="11">
        <f t="shared" si="88"/>
        <v>0</v>
      </c>
    </row>
    <row r="490" spans="1:14" ht="26.1" customHeight="1" x14ac:dyDescent="0.2">
      <c r="A490" s="9" t="s">
        <v>1296</v>
      </c>
      <c r="B490" s="9" t="s">
        <v>74</v>
      </c>
      <c r="C490" s="9" t="s">
        <v>34</v>
      </c>
      <c r="D490" s="9" t="s">
        <v>75</v>
      </c>
      <c r="E490" s="10" t="s">
        <v>76</v>
      </c>
      <c r="F490" s="25">
        <v>452.7</v>
      </c>
      <c r="G490" s="11">
        <v>20.85</v>
      </c>
      <c r="H490" s="11">
        <f t="shared" si="85"/>
        <v>19.190000000000001</v>
      </c>
      <c r="I490" s="11">
        <f t="shared" si="86"/>
        <v>8687.31</v>
      </c>
      <c r="J490" s="11">
        <f>(TRUNC(H490 * L14,2) + H490)</f>
        <v>23.09</v>
      </c>
      <c r="K490" s="11">
        <f t="shared" si="87"/>
        <v>10452.84</v>
      </c>
      <c r="L490" s="12">
        <f>K490 / L13</f>
        <v>3.6044275862068959E-3</v>
      </c>
      <c r="M490" s="35"/>
      <c r="N490" s="11">
        <f t="shared" si="88"/>
        <v>0</v>
      </c>
    </row>
    <row r="491" spans="1:14" ht="24" customHeight="1" x14ac:dyDescent="0.2">
      <c r="A491" s="4" t="s">
        <v>1297</v>
      </c>
      <c r="B491" s="4" t="s">
        <v>12</v>
      </c>
      <c r="C491" s="4"/>
      <c r="D491" s="4" t="s">
        <v>958</v>
      </c>
      <c r="E491" s="5"/>
      <c r="F491" s="27"/>
      <c r="G491" s="6"/>
      <c r="H491" s="6"/>
      <c r="I491" s="7">
        <f>SUM(I492:I501)</f>
        <v>165384.71</v>
      </c>
      <c r="J491" s="7"/>
      <c r="K491" s="7">
        <f>SUM(K492:K501)</f>
        <v>198993.38999999998</v>
      </c>
      <c r="L491" s="8">
        <f>K491 / L13</f>
        <v>6.8618410344827574E-2</v>
      </c>
      <c r="M491" s="34"/>
      <c r="N491" s="7">
        <f>SUM(N492:N501)</f>
        <v>0</v>
      </c>
    </row>
    <row r="492" spans="1:14" ht="39" customHeight="1" x14ac:dyDescent="0.2">
      <c r="A492" s="9" t="s">
        <v>1298</v>
      </c>
      <c r="B492" s="9" t="s">
        <v>959</v>
      </c>
      <c r="C492" s="9" t="s">
        <v>34</v>
      </c>
      <c r="D492" s="9" t="s">
        <v>960</v>
      </c>
      <c r="E492" s="10" t="s">
        <v>26</v>
      </c>
      <c r="F492" s="25">
        <v>127.2</v>
      </c>
      <c r="G492" s="11">
        <v>146.41</v>
      </c>
      <c r="H492" s="11">
        <f t="shared" si="85"/>
        <v>134.80000000000001</v>
      </c>
      <c r="I492" s="11">
        <f t="shared" si="86"/>
        <v>17146.560000000001</v>
      </c>
      <c r="J492" s="11">
        <f>(TRUNC(H492 * L14,2) + H492)</f>
        <v>162.21</v>
      </c>
      <c r="K492" s="11">
        <f t="shared" ref="K492:K501" si="89">TRUNC(F492 * J492,2)</f>
        <v>20633.11</v>
      </c>
      <c r="L492" s="12">
        <f>K492 / L13</f>
        <v>7.1148655172413788E-3</v>
      </c>
      <c r="M492" s="35"/>
      <c r="N492" s="11">
        <f t="shared" si="88"/>
        <v>0</v>
      </c>
    </row>
    <row r="493" spans="1:14" ht="26.1" customHeight="1" x14ac:dyDescent="0.2">
      <c r="A493" s="9" t="s">
        <v>1299</v>
      </c>
      <c r="B493" s="9" t="s">
        <v>961</v>
      </c>
      <c r="C493" s="9" t="s">
        <v>34</v>
      </c>
      <c r="D493" s="9" t="s">
        <v>962</v>
      </c>
      <c r="E493" s="10" t="s">
        <v>26</v>
      </c>
      <c r="F493" s="25">
        <v>240</v>
      </c>
      <c r="G493" s="11">
        <v>106.15</v>
      </c>
      <c r="H493" s="11">
        <f t="shared" si="85"/>
        <v>97.73</v>
      </c>
      <c r="I493" s="11">
        <f t="shared" si="86"/>
        <v>23455.200000000001</v>
      </c>
      <c r="J493" s="11">
        <f>(TRUNC(H493 * L14,2) + H493)</f>
        <v>117.60000000000001</v>
      </c>
      <c r="K493" s="11">
        <f t="shared" si="89"/>
        <v>28224</v>
      </c>
      <c r="L493" s="12">
        <f>K493 / L13</f>
        <v>9.7324137931034463E-3</v>
      </c>
      <c r="M493" s="35"/>
      <c r="N493" s="11">
        <f t="shared" si="88"/>
        <v>0</v>
      </c>
    </row>
    <row r="494" spans="1:14" ht="24" customHeight="1" x14ac:dyDescent="0.2">
      <c r="A494" s="9" t="s">
        <v>1300</v>
      </c>
      <c r="B494" s="9" t="s">
        <v>963</v>
      </c>
      <c r="C494" s="9" t="s">
        <v>19</v>
      </c>
      <c r="D494" s="9" t="s">
        <v>964</v>
      </c>
      <c r="E494" s="10" t="s">
        <v>51</v>
      </c>
      <c r="F494" s="25">
        <v>45.1</v>
      </c>
      <c r="G494" s="11">
        <v>524.34</v>
      </c>
      <c r="H494" s="11">
        <f t="shared" si="85"/>
        <v>482.78</v>
      </c>
      <c r="I494" s="11">
        <f t="shared" si="86"/>
        <v>21773.37</v>
      </c>
      <c r="J494" s="11">
        <f>(TRUNC(H494 * L14,2) + H494)</f>
        <v>580.97</v>
      </c>
      <c r="K494" s="11">
        <f t="shared" si="89"/>
        <v>26201.74</v>
      </c>
      <c r="L494" s="12">
        <f>K494 / L13</f>
        <v>9.0350827586206887E-3</v>
      </c>
      <c r="M494" s="35"/>
      <c r="N494" s="11">
        <f t="shared" si="88"/>
        <v>0</v>
      </c>
    </row>
    <row r="495" spans="1:14" ht="26.1" customHeight="1" x14ac:dyDescent="0.2">
      <c r="A495" s="9" t="s">
        <v>1301</v>
      </c>
      <c r="B495" s="9" t="s">
        <v>965</v>
      </c>
      <c r="C495" s="9" t="s">
        <v>19</v>
      </c>
      <c r="D495" s="9" t="s">
        <v>966</v>
      </c>
      <c r="E495" s="10" t="s">
        <v>51</v>
      </c>
      <c r="F495" s="25">
        <v>45.1</v>
      </c>
      <c r="G495" s="11">
        <v>108.19</v>
      </c>
      <c r="H495" s="11">
        <f t="shared" si="85"/>
        <v>99.61</v>
      </c>
      <c r="I495" s="11">
        <f t="shared" si="86"/>
        <v>4492.41</v>
      </c>
      <c r="J495" s="11">
        <f>(TRUNC(H495 * L14,2) + H495)</f>
        <v>119.87</v>
      </c>
      <c r="K495" s="11">
        <f t="shared" si="89"/>
        <v>5406.13</v>
      </c>
      <c r="L495" s="12">
        <f>K495 / L13</f>
        <v>1.8641827586206893E-3</v>
      </c>
      <c r="M495" s="35"/>
      <c r="N495" s="11">
        <f t="shared" si="88"/>
        <v>0</v>
      </c>
    </row>
    <row r="496" spans="1:14" ht="39" customHeight="1" x14ac:dyDescent="0.2">
      <c r="A496" s="9" t="s">
        <v>1302</v>
      </c>
      <c r="B496" s="9" t="s">
        <v>156</v>
      </c>
      <c r="C496" s="9" t="s">
        <v>34</v>
      </c>
      <c r="D496" s="9" t="s">
        <v>157</v>
      </c>
      <c r="E496" s="10" t="s">
        <v>76</v>
      </c>
      <c r="F496" s="25">
        <v>1110.9000000000001</v>
      </c>
      <c r="G496" s="11">
        <v>13.18</v>
      </c>
      <c r="H496" s="11">
        <f t="shared" si="85"/>
        <v>12.13</v>
      </c>
      <c r="I496" s="11">
        <f t="shared" si="86"/>
        <v>13475.21</v>
      </c>
      <c r="J496" s="11">
        <f>(TRUNC(H496 * L14,2) + H496)</f>
        <v>14.59</v>
      </c>
      <c r="K496" s="11">
        <f t="shared" si="89"/>
        <v>16208.03</v>
      </c>
      <c r="L496" s="12">
        <f>K496 / L13</f>
        <v>5.5889758620689652E-3</v>
      </c>
      <c r="M496" s="35"/>
      <c r="N496" s="11">
        <f t="shared" si="88"/>
        <v>0</v>
      </c>
    </row>
    <row r="497" spans="1:14" ht="39" customHeight="1" x14ac:dyDescent="0.2">
      <c r="A497" s="9" t="s">
        <v>1303</v>
      </c>
      <c r="B497" s="9" t="s">
        <v>136</v>
      </c>
      <c r="C497" s="9" t="s">
        <v>34</v>
      </c>
      <c r="D497" s="9" t="s">
        <v>137</v>
      </c>
      <c r="E497" s="10" t="s">
        <v>76</v>
      </c>
      <c r="F497" s="25">
        <v>597.29999999999995</v>
      </c>
      <c r="G497" s="11">
        <v>10.8</v>
      </c>
      <c r="H497" s="11">
        <f t="shared" si="85"/>
        <v>9.94</v>
      </c>
      <c r="I497" s="11">
        <f t="shared" si="86"/>
        <v>5937.16</v>
      </c>
      <c r="J497" s="11">
        <f>(TRUNC(H497 * L14,2) + H497)</f>
        <v>11.959999999999999</v>
      </c>
      <c r="K497" s="11">
        <f t="shared" si="89"/>
        <v>7143.7</v>
      </c>
      <c r="L497" s="12">
        <f>K497 / L13</f>
        <v>2.4633448275862063E-3</v>
      </c>
      <c r="M497" s="35"/>
      <c r="N497" s="11">
        <f t="shared" si="88"/>
        <v>0</v>
      </c>
    </row>
    <row r="498" spans="1:14" ht="39" customHeight="1" x14ac:dyDescent="0.2">
      <c r="A498" s="9" t="s">
        <v>1304</v>
      </c>
      <c r="B498" s="9" t="s">
        <v>139</v>
      </c>
      <c r="C498" s="9" t="s">
        <v>34</v>
      </c>
      <c r="D498" s="9" t="s">
        <v>140</v>
      </c>
      <c r="E498" s="10" t="s">
        <v>76</v>
      </c>
      <c r="F498" s="25">
        <v>1983</v>
      </c>
      <c r="G498" s="11">
        <v>9.02</v>
      </c>
      <c r="H498" s="11">
        <f t="shared" si="85"/>
        <v>8.3000000000000007</v>
      </c>
      <c r="I498" s="11">
        <f t="shared" si="86"/>
        <v>16458.900000000001</v>
      </c>
      <c r="J498" s="11">
        <f>(TRUNC(H498 * L14,2) + H498)</f>
        <v>9.98</v>
      </c>
      <c r="K498" s="11">
        <f t="shared" si="89"/>
        <v>19790.34</v>
      </c>
      <c r="L498" s="12">
        <f>K498 / L13</f>
        <v>6.824255172413792E-3</v>
      </c>
      <c r="M498" s="35"/>
      <c r="N498" s="11">
        <f t="shared" si="88"/>
        <v>0</v>
      </c>
    </row>
    <row r="499" spans="1:14" ht="26.1" customHeight="1" x14ac:dyDescent="0.2">
      <c r="A499" s="9" t="s">
        <v>1305</v>
      </c>
      <c r="B499" s="9" t="s">
        <v>967</v>
      </c>
      <c r="C499" s="9" t="s">
        <v>19</v>
      </c>
      <c r="D499" s="9" t="s">
        <v>968</v>
      </c>
      <c r="E499" s="10" t="s">
        <v>26</v>
      </c>
      <c r="F499" s="25">
        <v>429.6</v>
      </c>
      <c r="G499" s="11">
        <v>147.02000000000001</v>
      </c>
      <c r="H499" s="11">
        <f t="shared" si="85"/>
        <v>135.36000000000001</v>
      </c>
      <c r="I499" s="11">
        <f t="shared" si="86"/>
        <v>58150.65</v>
      </c>
      <c r="J499" s="11">
        <f>(TRUNC(H499 * L14,2) + H499)</f>
        <v>162.89000000000001</v>
      </c>
      <c r="K499" s="11">
        <f t="shared" si="89"/>
        <v>69977.539999999994</v>
      </c>
      <c r="L499" s="12">
        <f>K499 / L13</f>
        <v>2.4130186206896546E-2</v>
      </c>
      <c r="M499" s="35"/>
      <c r="N499" s="11">
        <f t="shared" si="88"/>
        <v>0</v>
      </c>
    </row>
    <row r="500" spans="1:14" ht="26.1" customHeight="1" x14ac:dyDescent="0.2">
      <c r="A500" s="9" t="s">
        <v>1306</v>
      </c>
      <c r="B500" s="9" t="s">
        <v>969</v>
      </c>
      <c r="C500" s="9" t="s">
        <v>34</v>
      </c>
      <c r="D500" s="9" t="s">
        <v>970</v>
      </c>
      <c r="E500" s="10" t="s">
        <v>36</v>
      </c>
      <c r="F500" s="25">
        <v>15</v>
      </c>
      <c r="G500" s="11">
        <v>31.93</v>
      </c>
      <c r="H500" s="11">
        <f t="shared" si="85"/>
        <v>29.39</v>
      </c>
      <c r="I500" s="11">
        <f t="shared" si="86"/>
        <v>440.85</v>
      </c>
      <c r="J500" s="11">
        <f>(TRUNC(H500 * L14,2) + H500)</f>
        <v>35.36</v>
      </c>
      <c r="K500" s="11">
        <f t="shared" si="89"/>
        <v>530.4</v>
      </c>
      <c r="L500" s="12">
        <f>K500 / L13</f>
        <v>1.8289655172413788E-4</v>
      </c>
      <c r="M500" s="35"/>
      <c r="N500" s="11">
        <f t="shared" si="88"/>
        <v>0</v>
      </c>
    </row>
    <row r="501" spans="1:14" ht="51.95" customHeight="1" x14ac:dyDescent="0.2">
      <c r="A501" s="9" t="s">
        <v>1307</v>
      </c>
      <c r="B501" s="9" t="s">
        <v>386</v>
      </c>
      <c r="C501" s="9" t="s">
        <v>34</v>
      </c>
      <c r="D501" s="9" t="s">
        <v>387</v>
      </c>
      <c r="E501" s="10" t="s">
        <v>218</v>
      </c>
      <c r="F501" s="25">
        <v>80</v>
      </c>
      <c r="G501" s="11">
        <v>55.05</v>
      </c>
      <c r="H501" s="11">
        <f t="shared" si="85"/>
        <v>50.68</v>
      </c>
      <c r="I501" s="11">
        <f t="shared" si="86"/>
        <v>4054.4</v>
      </c>
      <c r="J501" s="11">
        <f>(TRUNC(H501 * L14,2) + H501)</f>
        <v>60.980000000000004</v>
      </c>
      <c r="K501" s="11">
        <f t="shared" si="89"/>
        <v>4878.3999999999996</v>
      </c>
      <c r="L501" s="12">
        <f>K501 / L13</f>
        <v>1.6822068965517238E-3</v>
      </c>
      <c r="M501" s="35"/>
      <c r="N501" s="11">
        <f t="shared" si="88"/>
        <v>0</v>
      </c>
    </row>
    <row r="502" spans="1:14" ht="24" customHeight="1" x14ac:dyDescent="0.2">
      <c r="A502" s="4">
        <v>23</v>
      </c>
      <c r="B502" s="4" t="s">
        <v>12</v>
      </c>
      <c r="C502" s="4"/>
      <c r="D502" s="4" t="s">
        <v>971</v>
      </c>
      <c r="E502" s="5"/>
      <c r="F502" s="27"/>
      <c r="G502" s="6"/>
      <c r="H502" s="6"/>
      <c r="I502" s="7">
        <f>SUM(I503:I504)</f>
        <v>98892</v>
      </c>
      <c r="J502" s="7"/>
      <c r="K502" s="7">
        <f>SUM(K503:K504)</f>
        <v>118998</v>
      </c>
      <c r="L502" s="8">
        <f>K502 / L13</f>
        <v>4.103379310344827E-2</v>
      </c>
      <c r="M502" s="34"/>
      <c r="N502" s="7">
        <f>SUM(N503:N504)</f>
        <v>0</v>
      </c>
    </row>
    <row r="503" spans="1:14" ht="26.1" customHeight="1" x14ac:dyDescent="0.2">
      <c r="A503" s="21" t="s">
        <v>1308</v>
      </c>
      <c r="B503" s="13" t="s">
        <v>972</v>
      </c>
      <c r="C503" s="13" t="s">
        <v>34</v>
      </c>
      <c r="D503" s="13" t="s">
        <v>973</v>
      </c>
      <c r="E503" s="14" t="s">
        <v>974</v>
      </c>
      <c r="F503" s="26">
        <v>1800</v>
      </c>
      <c r="G503" s="16">
        <v>52.3</v>
      </c>
      <c r="H503" s="16">
        <f t="shared" si="85"/>
        <v>48.15</v>
      </c>
      <c r="I503" s="16">
        <f t="shared" si="86"/>
        <v>86670</v>
      </c>
      <c r="J503" s="16">
        <f>(TRUNC(H503 * L14,2) + H503)</f>
        <v>57.94</v>
      </c>
      <c r="K503" s="16">
        <f>TRUNC(F503 * J503,2)</f>
        <v>104292</v>
      </c>
      <c r="L503" s="17">
        <f>K503 / L13</f>
        <v>3.596275862068965E-2</v>
      </c>
      <c r="M503" s="36"/>
      <c r="N503" s="16">
        <f t="shared" si="88"/>
        <v>0</v>
      </c>
    </row>
    <row r="504" spans="1:14" ht="24" customHeight="1" x14ac:dyDescent="0.2">
      <c r="A504" s="9" t="s">
        <v>1309</v>
      </c>
      <c r="B504" s="9" t="s">
        <v>975</v>
      </c>
      <c r="C504" s="9" t="s">
        <v>976</v>
      </c>
      <c r="D504" s="9" t="s">
        <v>977</v>
      </c>
      <c r="E504" s="10" t="s">
        <v>51</v>
      </c>
      <c r="F504" s="25">
        <v>1800</v>
      </c>
      <c r="G504" s="11">
        <v>7.38</v>
      </c>
      <c r="H504" s="11">
        <f t="shared" si="85"/>
        <v>6.79</v>
      </c>
      <c r="I504" s="11">
        <f t="shared" si="86"/>
        <v>12222</v>
      </c>
      <c r="J504" s="11">
        <f>(TRUNC(H504 * L14,2) + H504)</f>
        <v>8.17</v>
      </c>
      <c r="K504" s="11">
        <f>TRUNC(F504 * J504,2)</f>
        <v>14706</v>
      </c>
      <c r="L504" s="12">
        <f>K504 / L13</f>
        <v>5.0710344827586198E-3</v>
      </c>
      <c r="M504" s="35"/>
      <c r="N504" s="11">
        <f t="shared" si="88"/>
        <v>0</v>
      </c>
    </row>
    <row r="505" spans="1:14" ht="24" customHeight="1" x14ac:dyDescent="0.2">
      <c r="A505" s="4">
        <v>24</v>
      </c>
      <c r="B505" s="4" t="s">
        <v>12</v>
      </c>
      <c r="C505" s="4"/>
      <c r="D505" s="4" t="s">
        <v>978</v>
      </c>
      <c r="E505" s="5"/>
      <c r="F505" s="27"/>
      <c r="G505" s="6"/>
      <c r="H505" s="6"/>
      <c r="I505" s="7">
        <f>SUM(I506:I507)</f>
        <v>185650.96</v>
      </c>
      <c r="J505" s="7"/>
      <c r="K505" s="7">
        <f>SUM(K506:K507)</f>
        <v>223411.12</v>
      </c>
      <c r="L505" s="8">
        <f>K505 / L13</f>
        <v>7.70383172413793E-2</v>
      </c>
      <c r="M505" s="34"/>
      <c r="N505" s="7">
        <f>SUM(N506:N507)</f>
        <v>0</v>
      </c>
    </row>
    <row r="506" spans="1:14" ht="26.1" customHeight="1" x14ac:dyDescent="0.2">
      <c r="A506" s="9" t="s">
        <v>1310</v>
      </c>
      <c r="B506" s="9" t="s">
        <v>979</v>
      </c>
      <c r="C506" s="9" t="s">
        <v>976</v>
      </c>
      <c r="D506" s="9" t="s">
        <v>980</v>
      </c>
      <c r="E506" s="10" t="s">
        <v>218</v>
      </c>
      <c r="F506" s="25">
        <v>130</v>
      </c>
      <c r="G506" s="11">
        <v>1456.49</v>
      </c>
      <c r="H506" s="11">
        <f t="shared" si="85"/>
        <v>1341.05</v>
      </c>
      <c r="I506" s="11">
        <f t="shared" si="86"/>
        <v>174336.5</v>
      </c>
      <c r="J506" s="11">
        <f>(TRUNC(H506 * L14,2) + H506)</f>
        <v>1613.81</v>
      </c>
      <c r="K506" s="11">
        <f>TRUNC(F506 * J506,2)</f>
        <v>209795.3</v>
      </c>
      <c r="L506" s="12">
        <f>K506 / L13</f>
        <v>7.2343206896551715E-2</v>
      </c>
      <c r="M506" s="35"/>
      <c r="N506" s="11">
        <f t="shared" si="88"/>
        <v>0</v>
      </c>
    </row>
    <row r="507" spans="1:14" ht="26.1" customHeight="1" x14ac:dyDescent="0.2">
      <c r="A507" s="9" t="s">
        <v>1311</v>
      </c>
      <c r="B507" s="9" t="s">
        <v>981</v>
      </c>
      <c r="C507" s="9" t="s">
        <v>976</v>
      </c>
      <c r="D507" s="9" t="s">
        <v>982</v>
      </c>
      <c r="E507" s="10" t="s">
        <v>36</v>
      </c>
      <c r="F507" s="25">
        <v>2</v>
      </c>
      <c r="G507" s="11">
        <v>6144.22</v>
      </c>
      <c r="H507" s="11">
        <f t="shared" si="85"/>
        <v>5657.23</v>
      </c>
      <c r="I507" s="11">
        <f t="shared" si="86"/>
        <v>11314.46</v>
      </c>
      <c r="J507" s="11">
        <f>(TRUNC(H507 * L14,2) + H507)</f>
        <v>6807.91</v>
      </c>
      <c r="K507" s="11">
        <f>TRUNC(F507 * J507,2)</f>
        <v>13615.82</v>
      </c>
      <c r="L507" s="12">
        <f>K507 / L13</f>
        <v>4.6951103448275855E-3</v>
      </c>
      <c r="M507" s="35"/>
      <c r="N507" s="11">
        <f t="shared" si="88"/>
        <v>0</v>
      </c>
    </row>
    <row r="509" spans="1:14" ht="15" x14ac:dyDescent="0.25">
      <c r="H509" s="45" t="s">
        <v>1315</v>
      </c>
      <c r="I509" s="45"/>
      <c r="J509" s="45"/>
      <c r="K509" s="42">
        <f>SUM(I16,I27,I59,I92,I110,I121,I124,I155,I163,I172,I175,I178,I191,I193,I220,I331,I436,I455,I463,I472,I480,I482,I502,I505)</f>
        <v>2410068.13</v>
      </c>
      <c r="L509" s="42"/>
      <c r="M509" s="42">
        <f>SUM(N16,N27,N59,N92,N110,N121,N124,N155,N163,N172,N175,N178,N191,N193,N220,N331,N436,N455,N463,N472,N480,N482,N502,N505)</f>
        <v>0</v>
      </c>
      <c r="N509" s="42"/>
    </row>
    <row r="510" spans="1:14" ht="15" x14ac:dyDescent="0.25">
      <c r="A510" s="38" t="s">
        <v>1341</v>
      </c>
      <c r="B510" s="38"/>
      <c r="C510" s="38"/>
      <c r="D510" s="38"/>
      <c r="H510" s="45" t="s">
        <v>1313</v>
      </c>
      <c r="I510" s="45"/>
      <c r="J510" s="45"/>
      <c r="K510" s="42">
        <f>K511-K509</f>
        <v>489931.87000000058</v>
      </c>
      <c r="L510" s="42"/>
      <c r="M510" s="42"/>
      <c r="N510" s="42"/>
    </row>
    <row r="511" spans="1:14" ht="15" x14ac:dyDescent="0.25">
      <c r="A511" s="38"/>
      <c r="B511" s="38"/>
      <c r="C511" s="38"/>
      <c r="D511" s="38"/>
      <c r="H511" s="45" t="s">
        <v>1312</v>
      </c>
      <c r="I511" s="45"/>
      <c r="J511" s="45"/>
      <c r="K511" s="42">
        <f>SUM(K16,K27,K59,K92,K110,K121,K124,K155,K163,K172,K175,K178,K191,K193,K220,K331,K436,K455,K463,K472,K480,K482,K502,K505)</f>
        <v>2900000.0000000005</v>
      </c>
      <c r="L511" s="42"/>
      <c r="M511" s="42"/>
      <c r="N511" s="42"/>
    </row>
    <row r="512" spans="1:14" x14ac:dyDescent="0.2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</row>
    <row r="513" spans="1:14" x14ac:dyDescent="0.2">
      <c r="A513" s="38"/>
      <c r="B513" s="38"/>
      <c r="C513" s="38"/>
      <c r="D513" s="40"/>
      <c r="E513" s="38"/>
      <c r="F513" s="38"/>
      <c r="G513" s="38"/>
      <c r="H513" s="38"/>
      <c r="I513" s="38"/>
      <c r="J513" s="38"/>
      <c r="K513" s="38"/>
      <c r="L513" s="38"/>
      <c r="M513" s="38"/>
      <c r="N513" s="38"/>
    </row>
    <row r="514" spans="1:14" x14ac:dyDescent="0.2">
      <c r="A514" s="38"/>
      <c r="B514" s="38"/>
      <c r="C514" s="38"/>
      <c r="D514" s="41" t="s">
        <v>1342</v>
      </c>
      <c r="E514" s="38"/>
      <c r="F514" s="38"/>
      <c r="G514" s="38"/>
      <c r="H514" s="38"/>
      <c r="I514" s="38"/>
      <c r="J514" s="38"/>
      <c r="K514" s="38"/>
      <c r="L514" s="38"/>
      <c r="M514" s="38"/>
      <c r="N514" s="38"/>
    </row>
    <row r="515" spans="1:14" x14ac:dyDescent="0.2">
      <c r="A515" s="38"/>
      <c r="B515" s="38"/>
      <c r="C515" s="38"/>
      <c r="D515" s="41"/>
      <c r="E515" s="38"/>
      <c r="F515" s="38"/>
      <c r="G515" s="38"/>
      <c r="H515" s="38"/>
      <c r="I515" s="38"/>
      <c r="J515" s="38"/>
      <c r="K515" s="38"/>
      <c r="L515" s="38"/>
      <c r="M515" s="38"/>
      <c r="N515" s="38"/>
    </row>
    <row r="516" spans="1:14" x14ac:dyDescent="0.2">
      <c r="A516" s="38"/>
      <c r="B516" s="38"/>
      <c r="C516" s="38"/>
      <c r="D516" s="41"/>
      <c r="E516" s="38"/>
      <c r="F516" s="38"/>
      <c r="G516" s="38"/>
      <c r="H516" s="38"/>
      <c r="I516" s="38"/>
      <c r="J516" s="38"/>
      <c r="K516" s="38"/>
      <c r="L516" s="38"/>
      <c r="M516" s="38"/>
      <c r="N516" s="38"/>
    </row>
    <row r="517" spans="1:14" x14ac:dyDescent="0.2">
      <c r="A517" s="38"/>
      <c r="B517" s="38"/>
      <c r="C517" s="38"/>
      <c r="D517" s="41"/>
      <c r="E517" s="38"/>
      <c r="F517" s="38"/>
      <c r="G517" s="38"/>
      <c r="H517" s="38"/>
      <c r="I517" s="38"/>
      <c r="J517" s="38"/>
      <c r="K517" s="38"/>
      <c r="L517" s="38"/>
      <c r="M517" s="38"/>
      <c r="N517" s="38"/>
    </row>
    <row r="518" spans="1:14" x14ac:dyDescent="0.2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</row>
  </sheetData>
  <sheetProtection algorithmName="SHA-512" hashValue="LDEsbiew0G+w9OR+ZLFLe0Xx5DDrQ3kbnwwOwxAYXVF3r+ruMGKHG9zx0DsPPwQMlOY0whkoUwlfF4vKedHo1g==" saltValue="TkGVtiBv1dLxJ0sDnmL/Gg==" spinCount="100000" sheet="1" objects="1" scenarios="1"/>
  <mergeCells count="14">
    <mergeCell ref="M509:N509"/>
    <mergeCell ref="M510:N510"/>
    <mergeCell ref="M511:N511"/>
    <mergeCell ref="M14:N14"/>
    <mergeCell ref="A5:L5"/>
    <mergeCell ref="A10:L10"/>
    <mergeCell ref="J13:K13"/>
    <mergeCell ref="J14:K14"/>
    <mergeCell ref="K511:L511"/>
    <mergeCell ref="H511:J511"/>
    <mergeCell ref="H510:J510"/>
    <mergeCell ref="K510:L510"/>
    <mergeCell ref="H509:J509"/>
    <mergeCell ref="K509:L509"/>
  </mergeCells>
  <phoneticPr fontId="23" type="noConversion"/>
  <pageMargins left="0.51181102362204722" right="0.51181102362204722" top="0.39370078740157483" bottom="0.78740157480314965" header="0.51181102362204722" footer="0.51181102362204722"/>
  <pageSetup paperSize="9" scale="61" fitToHeight="0" orientation="landscape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2025-01-28T13:24:48Z</cp:lastPrinted>
  <dcterms:created xsi:type="dcterms:W3CDTF">2025-01-16T18:04:24Z</dcterms:created>
  <dcterms:modified xsi:type="dcterms:W3CDTF">2025-02-14T10:47:27Z</dcterms:modified>
</cp:coreProperties>
</file>