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Obras\CIP_eletrica\Troca das Luminarias das praças centrais\"/>
    </mc:Choice>
  </mc:AlternateContent>
  <xr:revisionPtr revIDLastSave="0" documentId="13_ncr:1_{7D1FDDF4-3FB8-4752-B12E-A3734309D8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Area" localSheetId="0">'Orçamento Sintético'!$A$1:$J$122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9" i="1" l="1"/>
  <c r="I89" i="1" s="1"/>
  <c r="I88" i="1" s="1"/>
  <c r="H87" i="1"/>
  <c r="I87" i="1" s="1"/>
  <c r="H86" i="1"/>
  <c r="I86" i="1" s="1"/>
  <c r="H84" i="1"/>
  <c r="I84" i="1" s="1"/>
  <c r="H83" i="1"/>
  <c r="I83" i="1" s="1"/>
  <c r="H81" i="1"/>
  <c r="I81" i="1" s="1"/>
  <c r="H80" i="1"/>
  <c r="I80" i="1" s="1"/>
  <c r="I79" i="1" s="1"/>
  <c r="H78" i="1"/>
  <c r="I78" i="1" s="1"/>
  <c r="H77" i="1"/>
  <c r="I77" i="1" s="1"/>
  <c r="H75" i="1"/>
  <c r="I75" i="1" s="1"/>
  <c r="H74" i="1"/>
  <c r="I74" i="1" s="1"/>
  <c r="I73" i="1" s="1"/>
  <c r="H72" i="1"/>
  <c r="I72" i="1" s="1"/>
  <c r="I71" i="1" s="1"/>
  <c r="H70" i="1"/>
  <c r="I70" i="1" s="1"/>
  <c r="H69" i="1"/>
  <c r="I69" i="1" s="1"/>
  <c r="H67" i="1"/>
  <c r="I67" i="1" s="1"/>
  <c r="H66" i="1"/>
  <c r="I66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5" i="1"/>
  <c r="I55" i="1" s="1"/>
  <c r="H54" i="1"/>
  <c r="I54" i="1" s="1"/>
  <c r="H52" i="1"/>
  <c r="I52" i="1" s="1"/>
  <c r="H51" i="1"/>
  <c r="I51" i="1" s="1"/>
  <c r="H49" i="1"/>
  <c r="I49" i="1" s="1"/>
  <c r="H48" i="1"/>
  <c r="I48" i="1" s="1"/>
  <c r="H46" i="1"/>
  <c r="I46" i="1" s="1"/>
  <c r="H45" i="1"/>
  <c r="I45" i="1" s="1"/>
  <c r="H43" i="1"/>
  <c r="I43" i="1" s="1"/>
  <c r="H42" i="1"/>
  <c r="I42" i="1" s="1"/>
  <c r="I41" i="1" s="1"/>
  <c r="H40" i="1"/>
  <c r="I40" i="1" s="1"/>
  <c r="H39" i="1"/>
  <c r="I39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8" i="1"/>
  <c r="I18" i="1" s="1"/>
  <c r="H17" i="1"/>
  <c r="I17" i="1" s="1"/>
  <c r="I16" i="1" s="1"/>
  <c r="I82" i="1" l="1"/>
  <c r="I47" i="1"/>
  <c r="I85" i="1"/>
  <c r="I53" i="1"/>
  <c r="I38" i="1"/>
  <c r="I65" i="1"/>
  <c r="I68" i="1"/>
  <c r="I44" i="1"/>
  <c r="I50" i="1"/>
  <c r="I76" i="1"/>
  <c r="I19" i="1"/>
  <c r="I28" i="1"/>
  <c r="I56" i="1"/>
  <c r="I90" i="1" l="1"/>
  <c r="J13" i="1"/>
  <c r="J47" i="1" s="1"/>
  <c r="J68" i="1" l="1"/>
  <c r="J83" i="1"/>
  <c r="J22" i="1"/>
  <c r="J23" i="1"/>
  <c r="J29" i="1"/>
  <c r="J33" i="1"/>
  <c r="J64" i="1"/>
  <c r="J30" i="1"/>
  <c r="J37" i="1"/>
  <c r="J62" i="1"/>
  <c r="J58" i="1"/>
  <c r="J51" i="1"/>
  <c r="J25" i="1"/>
  <c r="J38" i="1"/>
  <c r="J39" i="1"/>
  <c r="J73" i="1"/>
  <c r="J45" i="1"/>
  <c r="J44" i="1"/>
  <c r="J61" i="1"/>
  <c r="J79" i="1"/>
  <c r="J27" i="1"/>
  <c r="J76" i="1"/>
  <c r="J16" i="1"/>
  <c r="J63" i="1"/>
  <c r="J56" i="1"/>
  <c r="J86" i="1"/>
  <c r="J89" i="1"/>
  <c r="J75" i="1"/>
  <c r="J34" i="1"/>
  <c r="J72" i="1"/>
  <c r="J41" i="1"/>
  <c r="J65" i="1"/>
  <c r="J31" i="1"/>
  <c r="J32" i="1"/>
  <c r="J52" i="1"/>
  <c r="J77" i="1"/>
  <c r="J50" i="1"/>
  <c r="J70" i="1"/>
  <c r="J24" i="1"/>
  <c r="J74" i="1"/>
  <c r="J81" i="1"/>
  <c r="J54" i="1"/>
  <c r="J88" i="1"/>
  <c r="J66" i="1"/>
  <c r="J84" i="1"/>
  <c r="J43" i="1"/>
  <c r="J36" i="1"/>
  <c r="J60" i="1"/>
  <c r="J53" i="1"/>
  <c r="J17" i="1"/>
  <c r="J67" i="1"/>
  <c r="J87" i="1"/>
  <c r="J80" i="1"/>
  <c r="J26" i="1"/>
  <c r="J71" i="1"/>
  <c r="J48" i="1"/>
  <c r="J49" i="1"/>
  <c r="J21" i="1"/>
  <c r="J35" i="1"/>
  <c r="J69" i="1"/>
  <c r="J19" i="1"/>
  <c r="J78" i="1"/>
  <c r="J55" i="1"/>
  <c r="J40" i="1"/>
  <c r="J46" i="1"/>
  <c r="J18" i="1"/>
  <c r="J28" i="1"/>
  <c r="J42" i="1"/>
  <c r="J85" i="1"/>
  <c r="J59" i="1"/>
  <c r="J57" i="1"/>
  <c r="J20" i="1"/>
  <c r="J82" i="1"/>
</calcChain>
</file>

<file path=xl/sharedStrings.xml><?xml version="1.0" encoding="utf-8"?>
<sst xmlns="http://schemas.openxmlformats.org/spreadsheetml/2006/main" count="365" uniqueCount="159">
  <si>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</si>
  <si>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</si>
  <si>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</si>
  <si>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</si>
  <si>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</si>
  <si>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</si>
  <si>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</si>
  <si>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</si>
  <si>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</si>
  <si>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</si>
  <si>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</si>
  <si>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</si>
  <si>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</si>
  <si>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</si>
  <si>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PRAÇA SÃO SEBASTIÃO (ATILIO MARCOS ZELANTE) - (Rua Manoel Luiz Saragiotto - Lot. São Luis)</t>
  </si>
  <si>
    <t xml:space="preserve"> 1.1 </t>
  </si>
  <si>
    <t xml:space="preserve"> 41.11.707 </t>
  </si>
  <si>
    <t>CPOS/CDHU</t>
  </si>
  <si>
    <t>UN</t>
  </si>
  <si>
    <t xml:space="preserve"> 1.2 </t>
  </si>
  <si>
    <t xml:space="preserve"> COTAÇÃO-008 </t>
  </si>
  <si>
    <t>Próprio</t>
  </si>
  <si>
    <t>SUPORTE TUBULAR DE FIXAÇÃO EM POSTE PARA 4 LUMINÁRIAS TIPO PÉTALA LED</t>
  </si>
  <si>
    <t xml:space="preserve"> 2 </t>
  </si>
  <si>
    <t>ROTATÓRIA NABI ABI CHEDID - (Rua Nossa Senhora Aparecida - Acesso ao Bairro da Serra)</t>
  </si>
  <si>
    <t xml:space="preserve"> 2.1 </t>
  </si>
  <si>
    <t xml:space="preserve"> 41.10.330 </t>
  </si>
  <si>
    <t>un</t>
  </si>
  <si>
    <t xml:space="preserve"> 2.2 </t>
  </si>
  <si>
    <t xml:space="preserve"> 2.3 </t>
  </si>
  <si>
    <t xml:space="preserve"> 2.4 </t>
  </si>
  <si>
    <t xml:space="preserve"> 42.05.200 </t>
  </si>
  <si>
    <t>HASTE DE ATERRAMENTO DE 5/8" X 2,4 M</t>
  </si>
  <si>
    <t xml:space="preserve"> 2.5 </t>
  </si>
  <si>
    <t xml:space="preserve"> 39.04.050 </t>
  </si>
  <si>
    <t>CABO DE COBRE NU, TÊMPERA MOLE, CLASSE 2, DE 16 MM²</t>
  </si>
  <si>
    <t>m</t>
  </si>
  <si>
    <t xml:space="preserve"> 2.6 </t>
  </si>
  <si>
    <t xml:space="preserve"> 38.13.010 </t>
  </si>
  <si>
    <t>ELETRODUTO CORRUGADO EM POLIETILENO DE ALTA DENSIDADE, DN= 30 MM, COM ACESSÓRIOS</t>
  </si>
  <si>
    <t xml:space="preserve"> 2.7 </t>
  </si>
  <si>
    <t xml:space="preserve"> 49.03.020 </t>
  </si>
  <si>
    <t xml:space="preserve"> 2.8 </t>
  </si>
  <si>
    <t xml:space="preserve"> 42.05.160 </t>
  </si>
  <si>
    <t>CONECTOR OLHAL CABO/HASTE DE 5/8´</t>
  </si>
  <si>
    <t xml:space="preserve"> 3 </t>
  </si>
  <si>
    <t>ILUMINAÇÃO DA ROTATÓRIA AO LADO DA PRAÇA CAROLINA MARQUES FONSECA - Centro</t>
  </si>
  <si>
    <t xml:space="preserve"> 3.1 </t>
  </si>
  <si>
    <t xml:space="preserve"> 3.2 </t>
  </si>
  <si>
    <t xml:space="preserve"> 3.3 </t>
  </si>
  <si>
    <t xml:space="preserve"> 3.4 </t>
  </si>
  <si>
    <t xml:space="preserve"> 41.10.260 </t>
  </si>
  <si>
    <t xml:space="preserve"> 3.5 </t>
  </si>
  <si>
    <t xml:space="preserve"> 3.6 </t>
  </si>
  <si>
    <t xml:space="preserve"> 3.7 </t>
  </si>
  <si>
    <t xml:space="preserve"> 39.21.201 </t>
  </si>
  <si>
    <t xml:space="preserve"> 3.8 </t>
  </si>
  <si>
    <t xml:space="preserve"> 3.9 </t>
  </si>
  <si>
    <t xml:space="preserve"> 4 </t>
  </si>
  <si>
    <t>PRAÇA XV DE NOVEMBRO - ( Rua Tiradentes - Centro)</t>
  </si>
  <si>
    <t xml:space="preserve"> 4.1 </t>
  </si>
  <si>
    <t xml:space="preserve"> 4.2 </t>
  </si>
  <si>
    <t xml:space="preserve"> 5 </t>
  </si>
  <si>
    <t xml:space="preserve"> 5.1 </t>
  </si>
  <si>
    <t xml:space="preserve"> 5.2 </t>
  </si>
  <si>
    <t xml:space="preserve"> 6 </t>
  </si>
  <si>
    <t>PRAÇA DO CRUZEIRO - ( Rua Prof. Frederico Domingos - Centro)</t>
  </si>
  <si>
    <t xml:space="preserve"> 6.1 </t>
  </si>
  <si>
    <t xml:space="preserve"> 6.2 </t>
  </si>
  <si>
    <t xml:space="preserve"> 7 </t>
  </si>
  <si>
    <t>PRAÇA ERMINDO G. DANTE DELLA GUARDIA - (Rua Antonio Testa - Lot. Estância Suiça)</t>
  </si>
  <si>
    <t xml:space="preserve"> 7.1 </t>
  </si>
  <si>
    <t xml:space="preserve"> 7.2 </t>
  </si>
  <si>
    <t xml:space="preserve"> 8 </t>
  </si>
  <si>
    <t>PRAÇA PADRE ANGELO MARIGHETTO - (Av. Juca Preto - Centro)</t>
  </si>
  <si>
    <t xml:space="preserve"> 8.1 </t>
  </si>
  <si>
    <t xml:space="preserve"> 8.2 </t>
  </si>
  <si>
    <t xml:space="preserve"> 9 </t>
  </si>
  <si>
    <t>ROTATORIA MONSENHOR L.F DE ABREU - (Rua Amparo com a Av. João Gerosa - Centro)</t>
  </si>
  <si>
    <t xml:space="preserve"> 9.1 </t>
  </si>
  <si>
    <t xml:space="preserve"> 9.2 </t>
  </si>
  <si>
    <t xml:space="preserve"> 10 </t>
  </si>
  <si>
    <t>PRAÇA MARIA DE LOURDES DE BARROS TUCUNDUVA - (SP-360 - Bairro das Posses)</t>
  </si>
  <si>
    <t xml:space="preserve"> 10.1 </t>
  </si>
  <si>
    <t xml:space="preserve"> 10.2 </t>
  </si>
  <si>
    <t xml:space="preserve"> 10.3 </t>
  </si>
  <si>
    <t xml:space="preserve"> COTAÇÃO-001/30 </t>
  </si>
  <si>
    <t>SUPORTE TUBULAR DE FIXAÇÃO EM POSTE PARA 3 LUMINÁRIAS TIPO PÉTALA DE LED</t>
  </si>
  <si>
    <t>uni</t>
  </si>
  <si>
    <t xml:space="preserve"> 10.4 </t>
  </si>
  <si>
    <t xml:space="preserve"> 10.5 </t>
  </si>
  <si>
    <t xml:space="preserve"> 10.6 </t>
  </si>
  <si>
    <t xml:space="preserve"> 10.7 </t>
  </si>
  <si>
    <t xml:space="preserve"> 10.8 </t>
  </si>
  <si>
    <t xml:space="preserve"> 11 </t>
  </si>
  <si>
    <t>PRAÇA JOÃO NUNCIARONI (Rua Matheus Mattedi - Bairro Vila Dirce)</t>
  </si>
  <si>
    <t xml:space="preserve"> 11.1 </t>
  </si>
  <si>
    <t xml:space="preserve"> 11.2 </t>
  </si>
  <si>
    <t xml:space="preserve"> 12 </t>
  </si>
  <si>
    <t>PRAÇA EM FRENTE A ESCOLA ROSALVA P. SALOMÃO - (Bairro das Palmeiras)</t>
  </si>
  <si>
    <t xml:space="preserve"> 12.1 </t>
  </si>
  <si>
    <t xml:space="preserve"> 12.2 </t>
  </si>
  <si>
    <t xml:space="preserve"> 13 </t>
  </si>
  <si>
    <t>PRAÇA GILBERTO SILVA AMADEU - (Rua Antonio Fagundes - Lot. Refúgio da Serra)</t>
  </si>
  <si>
    <t xml:space="preserve"> 13.1 </t>
  </si>
  <si>
    <t xml:space="preserve"> 41.11.704 </t>
  </si>
  <si>
    <t xml:space="preserve"> 14 </t>
  </si>
  <si>
    <t>PRAÇA DO PORTAL - (Rodovia SP 360 - Acesso ao Lot. Refúgio da Serra)</t>
  </si>
  <si>
    <t xml:space="preserve"> 14.1 </t>
  </si>
  <si>
    <t xml:space="preserve"> 14.2 </t>
  </si>
  <si>
    <t xml:space="preserve"> 15 </t>
  </si>
  <si>
    <t>PRAÇA ROMUALDO CAGNONI - (Av. Presidente Castelo Branco - Bairro dos Francos)</t>
  </si>
  <si>
    <t xml:space="preserve"> 15.1 </t>
  </si>
  <si>
    <t xml:space="preserve"> 15.2 </t>
  </si>
  <si>
    <t xml:space="preserve"> 16 </t>
  </si>
  <si>
    <t>PRAÇA LIONS INTERNACIONAL - (Frente à casa da Agricultura - Centro)</t>
  </si>
  <si>
    <t xml:space="preserve"> 16.1 </t>
  </si>
  <si>
    <t xml:space="preserve"> 16.2 </t>
  </si>
  <si>
    <t xml:space="preserve"> 17 </t>
  </si>
  <si>
    <t>PRAÇA ALINE TEIXEIRA TAU - (Rod. Engº Constancio Cintra - Km 146,5 - Bairro das Posses)</t>
  </si>
  <si>
    <t xml:space="preserve"> 17.1 </t>
  </si>
  <si>
    <t xml:space="preserve"> 17.2 </t>
  </si>
  <si>
    <t xml:space="preserve"> 18 </t>
  </si>
  <si>
    <t>PRAÇA LOCALIZADA NA RUA ARTUR MENEGATTI - (Loteamento Vila Aurea)</t>
  </si>
  <si>
    <t xml:space="preserve"> 18.1 </t>
  </si>
  <si>
    <t xml:space="preserve"> 18.2 </t>
  </si>
  <si>
    <t xml:space="preserve"> 19 </t>
  </si>
  <si>
    <t>PRAÇA DO CENTRO DE CONVENÇÕES - (Rua Nossa Senhora do Rosário - Centro)</t>
  </si>
  <si>
    <t xml:space="preserve"> 19.1 </t>
  </si>
  <si>
    <t>TOTAL GERAL</t>
  </si>
  <si>
    <t>LUMINÁRIA LED RETANGULAR PARA POSTE, 150W, BIVOLT, MODELO SMD (SURFACE MOUNTED DIODE), LENTE REFRATORA EXTERNA EM VIDRO TEMPERADO, LENTE INTERNA EM POLICARBONATO PC, CORPO EM LIGA DE ALUMÍNIO INJETADO A ALTA PRESSÃO SAE 305, IP 66, DRIVER COM SISTEMA PARA DIMERIZAÇÃO E EM CONFORMIDADE COM NBR 16026:2012 / NBR IEC 61347-2-13, FP ≥ 0.98, THD &lt; 10% - CONFORME NORMA IEC 61000-3-2, IK08. PROTEÇÃO CONTRA SURTO 10KV/10KA - CONFORME NORMA ABNT ANSI C62,41, TEMPERATURA DE COR 5000K, FIXAÇÃO DA LUMINÁRIA EM TUBOS Ø25MM A Ø60.3MM, 150LM/W, ENCAIXE PARA RELE FOTOELÉTRICO DE 3 OU 7 PINOS, LUMINÁRIA COM GARANTIA MÍNIMA DE 5 ANOS.</t>
  </si>
  <si>
    <t>LUMINÁRIA LED RETANGULAR PARA POSTE, 150W, BIVOLT, MODELO SMD (SURFACE MOUNTED DIODE), LENTE REFRATORA EXTERNA EM VIDRO TEMPERADO, LENTE INTERNA EM POLICARBONATO PC, CORPO EM LIGA DE ALUMÍNIO INJETADO A ALTA PRESSÃO SAE 305, IP 66,  FP ≥ 0.98, THD &lt; 10% - CONFORME NORMA IEC 61000-3-2, IK08, PROTEÇÃO CONTRA SURTO 10KV/10KA - CONFORME NORMA ABNT ANSI C62,41, TEMPERATURA DE COR 5000K, FIXAÇÃO DA LUMINÁRIA EM TUBOS Ø25MM A Ø60.3MM, 150LM/W, ENCAIXE PARA  FOTOCÉLULA DE 3 OU 7 PINOS, LUMINÁRIA COM GARANTIA MÍNIMA DE 5 ANOS.</t>
  </si>
  <si>
    <t>LUMINÁRIA LED RETANGULAR PARA POSTE, 100W, BIVOLT, MODELO SMD (SURFACE MOUNTED DIODE), LENTE REFRATORA EXTERNA EM VIDRO TEMPERADO, LENTE INTERNA EM POLICARBONATO PC, CORPO EM LIGA DE ALUMÍNIO INJETADO A ALTA PRESSÃO SAE 305, IP 66,  FP ≥ 0.98, THD &lt; 10% - CONFORME NORMA IEC 61000-3-2, IK08, PROTEÇÃO CONTRA SURTO 10KV/10KA - CONFORME NORMA ABNT ANSI C62,41, TEMPERATURA DE COR 5000K, FIXAÇÃO DA LUMINÁRIA EM TUBOS Ø25MM A Ø60.3MM, 110LM/W, ENCAIXE PARA  FOTOCÉLULA DE 3 OU 7 PINOS, LUMINÁRIA COM GARANTIA MÍNIMA DE 5 ANOS.</t>
  </si>
  <si>
    <t>CAIXA DE PASSAGEM EM ALVENARIA, FUNDO COM PEDRA BRITA  600 X 600 X 400 MM</t>
  </si>
  <si>
    <t>CAIXA DE PASSAGEM EM ALVENARIA, FUNDO COM PEDRA BRITA  600 X 600 X 1000 MM</t>
  </si>
  <si>
    <t>POSTE TELECÔNICO RETO FLANGEADO EM AÇO SAE 1010/1020 GALVANIZADO A FOGO, ALTURA DE 12,00 M, ØBASE 114MM, ØTOPO 60MM.</t>
  </si>
  <si>
    <t>CABO DE COBRE FLEXÍVEL DE 2 X 2,5 MM², ISOLAMENTO 0,6/1 KV - ISOLAÇÃO PP.</t>
  </si>
  <si>
    <t>POSTE TELECÔNICO CURVO SIMPLES FLANGEADO EM AÇO SAE 1010/1020 GALVANIZADO A FOGO, ALTURA DE 9,00 M</t>
  </si>
  <si>
    <t>PRAÇA FONTE SANTO AGOSTINHO - (Rua Paul Harris - Centro)</t>
  </si>
  <si>
    <t>POSTE TELECÔNICO RETO FLANGEADO EM AÇO SAE 1010/1020 GALVANIZADO A FOGO, ALTURA DE 12,00 M, ØBASE 103MM, ØTOPO 60MM.</t>
  </si>
  <si>
    <t xml:space="preserve">PREFEITURA MUNICIPAL DA ESTÂNCIA TURÍSTICA HIDROMINERAL DE SERRA NEGRA </t>
  </si>
  <si>
    <t>OBRA</t>
  </si>
  <si>
    <t>REVITALIZAÇÃO DAS INSTALAÇÕES ELÉTRICAS E ILUMINAÇÃO DE PRAÇAS PÚBLICAS, NO MUNICÍPIO DE SERRA NEGRA</t>
  </si>
  <si>
    <t>ENDEREÇO</t>
  </si>
  <si>
    <t xml:space="preserve">DIVERSAS PRAÇAS E ROTATÓRIAS </t>
  </si>
  <si>
    <t xml:space="preserve">BASE </t>
  </si>
  <si>
    <t>CPOS/CDHU 01/25 COTAÇÕES REF 01/25</t>
  </si>
  <si>
    <t>DANILO JORGE GARCIA</t>
  </si>
  <si>
    <t>Secretário de Obras e Infraestrutura</t>
  </si>
  <si>
    <t>Mário Anghinoni Neto</t>
  </si>
  <si>
    <t>Assessor Técnico de Obras e Infraestrutura</t>
  </si>
  <si>
    <t>COTAÇÕES</t>
  </si>
  <si>
    <t xml:space="preserve">COTAÇÃO </t>
  </si>
  <si>
    <t>CNPJ</t>
  </si>
  <si>
    <t>DATA</t>
  </si>
  <si>
    <t>VALOR</t>
  </si>
  <si>
    <t>43.944.389/0001-36</t>
  </si>
  <si>
    <t>29.229.980/0001-80</t>
  </si>
  <si>
    <t>17.832.720/0001-16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</si>
</sst>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4" fontId="7" fillId="8" borderId="7" xfId="0" applyNumberFormat="1" applyFont="1" applyFill="1" applyBorder="1" applyAlignment="1">
      <alignment horizontal="right" vertical="top" wrapText="1"/>
    </xf>
    <xf numFmtId="164" fontId="8" fillId="9" borderId="8" xfId="0" applyNumberFormat="1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center" vertical="top" wrapText="1"/>
    </xf>
    <xf numFmtId="4" fontId="12" fillId="13" borderId="12" xfId="0" applyNumberFormat="1" applyFont="1" applyFill="1" applyBorder="1" applyAlignment="1">
      <alignment horizontal="right" vertical="top" wrapText="1"/>
    </xf>
    <xf numFmtId="164" fontId="13" fillId="14" borderId="13" xfId="0" applyNumberFormat="1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center" vertical="top" wrapText="1"/>
    </xf>
    <xf numFmtId="4" fontId="17" fillId="18" borderId="17" xfId="0" applyNumberFormat="1" applyFont="1" applyFill="1" applyBorder="1" applyAlignment="1">
      <alignment horizontal="right" vertical="top" wrapText="1"/>
    </xf>
    <xf numFmtId="164" fontId="18" fillId="19" borderId="18" xfId="0" applyNumberFormat="1" applyFont="1" applyFill="1" applyBorder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4" fontId="20" fillId="21" borderId="0" xfId="0" applyNumberFormat="1" applyFont="1" applyFill="1" applyAlignment="1">
      <alignment horizontal="right" vertical="top" wrapText="1"/>
    </xf>
    <xf numFmtId="164" fontId="21" fillId="22" borderId="0" xfId="0" applyNumberFormat="1" applyFont="1" applyFill="1" applyAlignment="1">
      <alignment horizontal="right" vertical="top" wrapText="1"/>
    </xf>
    <xf numFmtId="4" fontId="11" fillId="12" borderId="11" xfId="0" applyNumberFormat="1" applyFont="1" applyFill="1" applyBorder="1" applyAlignment="1">
      <alignment horizontal="right" vertical="top" wrapText="1"/>
    </xf>
    <xf numFmtId="4" fontId="16" fillId="17" borderId="16" xfId="0" applyNumberFormat="1" applyFont="1" applyFill="1" applyBorder="1" applyAlignment="1">
      <alignment horizontal="right" vertical="top" wrapText="1"/>
    </xf>
    <xf numFmtId="4" fontId="6" fillId="7" borderId="6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9" fillId="15" borderId="14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9" fillId="20" borderId="0" xfId="0" applyFont="1" applyFill="1" applyAlignment="1">
      <alignment horizontal="left" vertical="top" wrapText="1"/>
    </xf>
    <xf numFmtId="4" fontId="22" fillId="0" borderId="19" xfId="0" applyNumberFormat="1" applyFont="1" applyBorder="1" applyAlignment="1">
      <alignment horizontal="right"/>
    </xf>
    <xf numFmtId="0" fontId="22" fillId="0" borderId="19" xfId="0" applyFont="1" applyBorder="1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/>
    <xf numFmtId="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3343275</xdr:colOff>
      <xdr:row>0</xdr:row>
      <xdr:rowOff>61430</xdr:rowOff>
    </xdr:from>
    <xdr:to>
      <xdr:col>3</xdr:col>
      <xdr:colOff>4229100</xdr:colOff>
      <xdr:row>4</xdr:row>
      <xdr:rowOff>153683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13AAFCE-B62C-23EB-88E5-FA0118DC9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5" y="61430"/>
          <a:ext cx="885825" cy="816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J106"/>
  <sheetViews>
    <sheetView tabSelected="1" showOutlineSymbols="0" showWhiteSpace="0" topLeftCell="A87" zoomScaleNormal="100" workbookViewId="0">
      <selection activeCell="F96" sqref="F96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9.875" bestFit="1" customWidth="1"/>
    <col min="6" max="6" width="14.25" customWidth="1"/>
    <col min="7" max="7" width="15.375" customWidth="1"/>
    <col min="8" max="11" width="13" bestFit="1" customWidth="1"/>
  </cols>
  <sheetData>
    <row r="6" spans="1:10" x14ac:dyDescent="0.2">
      <c r="A6" s="25" t="s">
        <v>140</v>
      </c>
      <c r="B6" s="25"/>
      <c r="C6" s="25"/>
      <c r="D6" s="25"/>
      <c r="E6" s="25"/>
      <c r="F6" s="25"/>
      <c r="G6" s="25"/>
      <c r="H6" s="25"/>
      <c r="I6" s="25"/>
      <c r="J6" s="25"/>
    </row>
    <row r="9" spans="1:10" x14ac:dyDescent="0.2">
      <c r="A9" t="s">
        <v>141</v>
      </c>
      <c r="B9" t="s">
        <v>142</v>
      </c>
    </row>
    <row r="10" spans="1:10" x14ac:dyDescent="0.2">
      <c r="A10" t="s">
        <v>143</v>
      </c>
      <c r="B10" t="s">
        <v>144</v>
      </c>
    </row>
    <row r="11" spans="1:10" x14ac:dyDescent="0.2">
      <c r="A11" t="s">
        <v>145</v>
      </c>
      <c r="B11" t="s">
        <v>146</v>
      </c>
    </row>
    <row r="13" spans="1:10" ht="30" customHeight="1" x14ac:dyDescent="0.2">
      <c r="A13" s="17"/>
      <c r="B13" s="17"/>
      <c r="C13" s="17"/>
      <c r="D13" s="17"/>
      <c r="E13" s="17"/>
      <c r="F13" s="17"/>
      <c r="G13" s="17"/>
      <c r="H13" s="26" t="s">
        <v>0</v>
      </c>
      <c r="I13" s="26"/>
      <c r="J13" s="18">
        <f>I16 + I19 + I28 + I38 + I41 + I44 + I47 + I50 + I53 + I56 + I65 + I68 + I71 + I73 + I76 + I79 + I82 + I85 + I88</f>
        <v>266511.99</v>
      </c>
    </row>
    <row r="14" spans="1:10" ht="20.100000000000001" customHeight="1" x14ac:dyDescent="0.2">
      <c r="A14" s="17"/>
      <c r="B14" s="17"/>
      <c r="C14" s="17"/>
      <c r="D14" s="17"/>
      <c r="E14" s="17"/>
      <c r="F14" s="17"/>
      <c r="G14" s="17"/>
      <c r="H14" s="26" t="s">
        <v>1</v>
      </c>
      <c r="I14" s="26"/>
      <c r="J14" s="19">
        <v>0.2034</v>
      </c>
    </row>
    <row r="15" spans="1:10" ht="30" customHeight="1" x14ac:dyDescent="0.2">
      <c r="A15" s="1" t="s">
        <v>2</v>
      </c>
      <c r="B15" s="3" t="s">
        <v>3</v>
      </c>
      <c r="C15" s="1" t="s">
        <v>4</v>
      </c>
      <c r="D15" s="1" t="s">
        <v>5</v>
      </c>
      <c r="E15" s="2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0" ht="26.1" customHeight="1" x14ac:dyDescent="0.2">
      <c r="A16" s="4" t="s">
        <v>12</v>
      </c>
      <c r="B16" s="4" t="s">
        <v>13</v>
      </c>
      <c r="C16" s="4"/>
      <c r="D16" s="4" t="s">
        <v>14</v>
      </c>
      <c r="E16" s="5"/>
      <c r="F16" s="6"/>
      <c r="G16" s="6"/>
      <c r="H16" s="7"/>
      <c r="I16" s="7">
        <f>SUM(I17:I18)</f>
        <v>5151.6000000000004</v>
      </c>
      <c r="J16" s="8">
        <f>I16 / J13</f>
        <v>1.9329711957799724E-2</v>
      </c>
    </row>
    <row r="17" spans="1:10" ht="114.75" x14ac:dyDescent="0.2">
      <c r="A17" s="9" t="s">
        <v>15</v>
      </c>
      <c r="B17" s="9" t="s">
        <v>16</v>
      </c>
      <c r="C17" s="9" t="s">
        <v>17</v>
      </c>
      <c r="D17" s="9" t="s">
        <v>131</v>
      </c>
      <c r="E17" s="10" t="s">
        <v>18</v>
      </c>
      <c r="F17" s="20">
        <v>4</v>
      </c>
      <c r="G17" s="11">
        <v>1010.59</v>
      </c>
      <c r="H17" s="11">
        <f>(TRUNC(G17 * J14,2) + G17)</f>
        <v>1216.1400000000001</v>
      </c>
      <c r="I17" s="11">
        <f t="shared" ref="I17:I46" si="0">TRUNC(F17 * H17,2)</f>
        <v>4864.5600000000004</v>
      </c>
      <c r="J17" s="12">
        <f>I17 / J13</f>
        <v>1.8252687243076757E-2</v>
      </c>
    </row>
    <row r="18" spans="1:10" ht="26.1" customHeight="1" x14ac:dyDescent="0.2">
      <c r="A18" s="13" t="s">
        <v>19</v>
      </c>
      <c r="B18" s="13" t="s">
        <v>20</v>
      </c>
      <c r="C18" s="13" t="s">
        <v>21</v>
      </c>
      <c r="D18" s="13" t="s">
        <v>22</v>
      </c>
      <c r="E18" s="14" t="s">
        <v>18</v>
      </c>
      <c r="F18" s="21">
        <v>1</v>
      </c>
      <c r="G18" s="15">
        <v>238.53</v>
      </c>
      <c r="H18" s="15">
        <f>(TRUNC(G18 * J14,2) + G18)</f>
        <v>287.04000000000002</v>
      </c>
      <c r="I18" s="15">
        <f t="shared" si="0"/>
        <v>287.04000000000002</v>
      </c>
      <c r="J18" s="16">
        <f>I18 / J13</f>
        <v>1.0770247147229661E-3</v>
      </c>
    </row>
    <row r="19" spans="1:10" ht="26.1" customHeight="1" x14ac:dyDescent="0.2">
      <c r="A19" s="4" t="s">
        <v>23</v>
      </c>
      <c r="B19" s="4" t="s">
        <v>13</v>
      </c>
      <c r="C19" s="4"/>
      <c r="D19" s="4" t="s">
        <v>24</v>
      </c>
      <c r="E19" s="5"/>
      <c r="F19" s="22"/>
      <c r="G19" s="6"/>
      <c r="H19" s="7"/>
      <c r="I19" s="7">
        <f>SUM(I20:I27)</f>
        <v>34235.649999999994</v>
      </c>
      <c r="J19" s="8">
        <f>I19 / J13</f>
        <v>0.12845819807206421</v>
      </c>
    </row>
    <row r="20" spans="1:10" ht="38.25" x14ac:dyDescent="0.2">
      <c r="A20" s="9" t="s">
        <v>25</v>
      </c>
      <c r="B20" s="9" t="s">
        <v>26</v>
      </c>
      <c r="C20" s="9" t="s">
        <v>17</v>
      </c>
      <c r="D20" s="9" t="s">
        <v>135</v>
      </c>
      <c r="E20" s="10" t="s">
        <v>27</v>
      </c>
      <c r="F20" s="20">
        <v>1</v>
      </c>
      <c r="G20" s="11">
        <v>3118</v>
      </c>
      <c r="H20" s="11">
        <f>(TRUNC(G20 * J14,2) + G20)</f>
        <v>3752.2</v>
      </c>
      <c r="I20" s="11">
        <f t="shared" si="0"/>
        <v>3752.2</v>
      </c>
      <c r="J20" s="12">
        <f>I20 / J13</f>
        <v>1.4078916299413021E-2</v>
      </c>
    </row>
    <row r="21" spans="1:10" ht="26.1" customHeight="1" x14ac:dyDescent="0.2">
      <c r="A21" s="13" t="s">
        <v>28</v>
      </c>
      <c r="B21" s="13" t="s">
        <v>20</v>
      </c>
      <c r="C21" s="13" t="s">
        <v>21</v>
      </c>
      <c r="D21" s="13" t="s">
        <v>22</v>
      </c>
      <c r="E21" s="14" t="s">
        <v>18</v>
      </c>
      <c r="F21" s="21">
        <v>1</v>
      </c>
      <c r="G21" s="15">
        <v>238.53</v>
      </c>
      <c r="H21" s="15">
        <f>(TRUNC(G21 * J14,2) + G21)</f>
        <v>287.04000000000002</v>
      </c>
      <c r="I21" s="15">
        <f t="shared" si="0"/>
        <v>287.04000000000002</v>
      </c>
      <c r="J21" s="16">
        <f>I21 / J13</f>
        <v>1.0770247147229661E-3</v>
      </c>
    </row>
    <row r="22" spans="1:10" ht="114.75" x14ac:dyDescent="0.2">
      <c r="A22" s="9" t="s">
        <v>29</v>
      </c>
      <c r="B22" s="9" t="s">
        <v>16</v>
      </c>
      <c r="C22" s="9" t="s">
        <v>17</v>
      </c>
      <c r="D22" s="9" t="s">
        <v>131</v>
      </c>
      <c r="E22" s="10" t="s">
        <v>18</v>
      </c>
      <c r="F22" s="20">
        <v>24</v>
      </c>
      <c r="G22" s="11">
        <v>1010.59</v>
      </c>
      <c r="H22" s="11">
        <f>(TRUNC(G22 * J14,2) + G22)</f>
        <v>1216.1400000000001</v>
      </c>
      <c r="I22" s="11">
        <f t="shared" si="0"/>
        <v>29187.360000000001</v>
      </c>
      <c r="J22" s="12">
        <f>I22 / J13</f>
        <v>0.10951612345846054</v>
      </c>
    </row>
    <row r="23" spans="1:10" ht="24" customHeight="1" x14ac:dyDescent="0.2">
      <c r="A23" s="9" t="s">
        <v>30</v>
      </c>
      <c r="B23" s="9" t="s">
        <v>31</v>
      </c>
      <c r="C23" s="9" t="s">
        <v>17</v>
      </c>
      <c r="D23" s="9" t="s">
        <v>32</v>
      </c>
      <c r="E23" s="10" t="s">
        <v>27</v>
      </c>
      <c r="F23" s="20">
        <v>1</v>
      </c>
      <c r="G23" s="11">
        <v>198.32</v>
      </c>
      <c r="H23" s="11">
        <f>(TRUNC(G23 * J14,2) + G23)</f>
        <v>238.64999999999998</v>
      </c>
      <c r="I23" s="11">
        <f t="shared" si="0"/>
        <v>238.65</v>
      </c>
      <c r="J23" s="12">
        <f>I23 / J13</f>
        <v>8.9545689858081066E-4</v>
      </c>
    </row>
    <row r="24" spans="1:10" ht="26.1" customHeight="1" x14ac:dyDescent="0.2">
      <c r="A24" s="9" t="s">
        <v>33</v>
      </c>
      <c r="B24" s="9" t="s">
        <v>34</v>
      </c>
      <c r="C24" s="9" t="s">
        <v>17</v>
      </c>
      <c r="D24" s="9" t="s">
        <v>35</v>
      </c>
      <c r="E24" s="10" t="s">
        <v>36</v>
      </c>
      <c r="F24" s="20">
        <v>10</v>
      </c>
      <c r="G24" s="11">
        <v>17.600000000000001</v>
      </c>
      <c r="H24" s="11">
        <f>(TRUNC(G24 * J14,2) + G24)</f>
        <v>21.17</v>
      </c>
      <c r="I24" s="11">
        <f t="shared" si="0"/>
        <v>211.7</v>
      </c>
      <c r="J24" s="12">
        <f>I24 / J13</f>
        <v>7.9433574451941169E-4</v>
      </c>
    </row>
    <row r="25" spans="1:10" ht="26.1" customHeight="1" x14ac:dyDescent="0.2">
      <c r="A25" s="9" t="s">
        <v>37</v>
      </c>
      <c r="B25" s="9" t="s">
        <v>38</v>
      </c>
      <c r="C25" s="9" t="s">
        <v>17</v>
      </c>
      <c r="D25" s="9" t="s">
        <v>39</v>
      </c>
      <c r="E25" s="10" t="s">
        <v>36</v>
      </c>
      <c r="F25" s="20">
        <v>20</v>
      </c>
      <c r="G25" s="11">
        <v>6.67</v>
      </c>
      <c r="H25" s="11">
        <f>(TRUNC(G25 * J14,2) + G25)</f>
        <v>8.02</v>
      </c>
      <c r="I25" s="11">
        <f t="shared" si="0"/>
        <v>160.4</v>
      </c>
      <c r="J25" s="12">
        <f>I25 / J13</f>
        <v>6.0184909504446688E-4</v>
      </c>
    </row>
    <row r="26" spans="1:10" ht="24" customHeight="1" x14ac:dyDescent="0.2">
      <c r="A26" s="9" t="s">
        <v>40</v>
      </c>
      <c r="B26" s="9" t="s">
        <v>41</v>
      </c>
      <c r="C26" s="9" t="s">
        <v>17</v>
      </c>
      <c r="D26" s="9" t="s">
        <v>133</v>
      </c>
      <c r="E26" s="10" t="s">
        <v>27</v>
      </c>
      <c r="F26" s="20">
        <v>1</v>
      </c>
      <c r="G26" s="11">
        <v>322.39</v>
      </c>
      <c r="H26" s="11">
        <f>(TRUNC(G26 * J14,2) + G26)</f>
        <v>387.96</v>
      </c>
      <c r="I26" s="11">
        <f t="shared" si="0"/>
        <v>387.96</v>
      </c>
      <c r="J26" s="12">
        <f>I26 / J13</f>
        <v>1.4556943573157816E-3</v>
      </c>
    </row>
    <row r="27" spans="1:10" ht="24" customHeight="1" x14ac:dyDescent="0.2">
      <c r="A27" s="9" t="s">
        <v>42</v>
      </c>
      <c r="B27" s="9" t="s">
        <v>43</v>
      </c>
      <c r="C27" s="9" t="s">
        <v>17</v>
      </c>
      <c r="D27" s="9" t="s">
        <v>44</v>
      </c>
      <c r="E27" s="10" t="s">
        <v>27</v>
      </c>
      <c r="F27" s="20">
        <v>1</v>
      </c>
      <c r="G27" s="11">
        <v>8.6</v>
      </c>
      <c r="H27" s="11">
        <f>(TRUNC(G27 * J14,2) + G27)</f>
        <v>10.34</v>
      </c>
      <c r="I27" s="11">
        <f t="shared" si="0"/>
        <v>10.34</v>
      </c>
      <c r="J27" s="12">
        <f>I27 / J13</f>
        <v>3.8797504007230592E-5</v>
      </c>
    </row>
    <row r="28" spans="1:10" ht="26.1" customHeight="1" x14ac:dyDescent="0.2">
      <c r="A28" s="4" t="s">
        <v>45</v>
      </c>
      <c r="B28" s="4" t="s">
        <v>13</v>
      </c>
      <c r="C28" s="4"/>
      <c r="D28" s="4" t="s">
        <v>46</v>
      </c>
      <c r="E28" s="5"/>
      <c r="F28" s="22"/>
      <c r="G28" s="6"/>
      <c r="H28" s="7"/>
      <c r="I28" s="7">
        <f>SUM(I29:I37)</f>
        <v>19963.349999999999</v>
      </c>
      <c r="J28" s="8">
        <f>I28 / J13</f>
        <v>7.4906010795236636E-2</v>
      </c>
    </row>
    <row r="29" spans="1:10" ht="24" customHeight="1" x14ac:dyDescent="0.2">
      <c r="A29" s="9" t="s">
        <v>47</v>
      </c>
      <c r="B29" s="9" t="s">
        <v>41</v>
      </c>
      <c r="C29" s="9" t="s">
        <v>17</v>
      </c>
      <c r="D29" s="9" t="s">
        <v>133</v>
      </c>
      <c r="E29" s="10" t="s">
        <v>27</v>
      </c>
      <c r="F29" s="20">
        <v>4</v>
      </c>
      <c r="G29" s="11">
        <v>322.39</v>
      </c>
      <c r="H29" s="11">
        <f>(TRUNC(G29 * J14,2) + G29)</f>
        <v>387.96</v>
      </c>
      <c r="I29" s="11">
        <f t="shared" si="0"/>
        <v>1551.84</v>
      </c>
      <c r="J29" s="12">
        <f>I29 / J13</f>
        <v>5.8227774292631262E-3</v>
      </c>
    </row>
    <row r="30" spans="1:10" ht="114.75" x14ac:dyDescent="0.2">
      <c r="A30" s="9" t="s">
        <v>48</v>
      </c>
      <c r="B30" s="9" t="s">
        <v>16</v>
      </c>
      <c r="C30" s="9" t="s">
        <v>17</v>
      </c>
      <c r="D30" s="9" t="s">
        <v>131</v>
      </c>
      <c r="E30" s="10" t="s">
        <v>18</v>
      </c>
      <c r="F30" s="20">
        <v>4</v>
      </c>
      <c r="G30" s="11">
        <v>1010.59</v>
      </c>
      <c r="H30" s="11">
        <f>(TRUNC(G30 * J14,2) + G30)</f>
        <v>1216.1400000000001</v>
      </c>
      <c r="I30" s="11">
        <f t="shared" si="0"/>
        <v>4864.5600000000004</v>
      </c>
      <c r="J30" s="12">
        <f>I30 / J13</f>
        <v>1.8252687243076757E-2</v>
      </c>
    </row>
    <row r="31" spans="1:10" ht="24" customHeight="1" x14ac:dyDescent="0.2">
      <c r="A31" s="9" t="s">
        <v>49</v>
      </c>
      <c r="B31" s="9" t="s">
        <v>31</v>
      </c>
      <c r="C31" s="9" t="s">
        <v>17</v>
      </c>
      <c r="D31" s="9" t="s">
        <v>32</v>
      </c>
      <c r="E31" s="10" t="s">
        <v>27</v>
      </c>
      <c r="F31" s="20">
        <v>2</v>
      </c>
      <c r="G31" s="11">
        <v>198.32</v>
      </c>
      <c r="H31" s="11">
        <f>(TRUNC(G31 * J14,2) + G31)</f>
        <v>238.64999999999998</v>
      </c>
      <c r="I31" s="11">
        <f t="shared" si="0"/>
        <v>477.3</v>
      </c>
      <c r="J31" s="12">
        <f>I31 / J13</f>
        <v>1.7909137971616213E-3</v>
      </c>
    </row>
    <row r="32" spans="1:10" ht="26.1" customHeight="1" x14ac:dyDescent="0.2">
      <c r="A32" s="9" t="s">
        <v>50</v>
      </c>
      <c r="B32" s="9" t="s">
        <v>51</v>
      </c>
      <c r="C32" s="9" t="s">
        <v>17</v>
      </c>
      <c r="D32" s="9" t="s">
        <v>137</v>
      </c>
      <c r="E32" s="10" t="s">
        <v>27</v>
      </c>
      <c r="F32" s="20">
        <v>4</v>
      </c>
      <c r="G32" s="11">
        <v>2260.8200000000002</v>
      </c>
      <c r="H32" s="11">
        <f>(TRUNC(G32 * J14,2) + G32)</f>
        <v>2720.67</v>
      </c>
      <c r="I32" s="11">
        <f t="shared" si="0"/>
        <v>10882.68</v>
      </c>
      <c r="J32" s="12">
        <f>I32 / J13</f>
        <v>4.0833735097621691E-2</v>
      </c>
    </row>
    <row r="33" spans="1:10" ht="26.1" customHeight="1" x14ac:dyDescent="0.2">
      <c r="A33" s="9" t="s">
        <v>52</v>
      </c>
      <c r="B33" s="9" t="s">
        <v>38</v>
      </c>
      <c r="C33" s="9" t="s">
        <v>17</v>
      </c>
      <c r="D33" s="9" t="s">
        <v>39</v>
      </c>
      <c r="E33" s="10" t="s">
        <v>36</v>
      </c>
      <c r="F33" s="20">
        <v>50</v>
      </c>
      <c r="G33" s="11">
        <v>6.67</v>
      </c>
      <c r="H33" s="11">
        <f>(TRUNC(G33 * J14,2) + G33)</f>
        <v>8.02</v>
      </c>
      <c r="I33" s="11">
        <f t="shared" si="0"/>
        <v>401</v>
      </c>
      <c r="J33" s="12">
        <f>I33 / J13</f>
        <v>1.5046227376111672E-3</v>
      </c>
    </row>
    <row r="34" spans="1:10" ht="26.1" customHeight="1" x14ac:dyDescent="0.2">
      <c r="A34" s="9" t="s">
        <v>53</v>
      </c>
      <c r="B34" s="9" t="s">
        <v>34</v>
      </c>
      <c r="C34" s="9" t="s">
        <v>17</v>
      </c>
      <c r="D34" s="9" t="s">
        <v>35</v>
      </c>
      <c r="E34" s="10" t="s">
        <v>36</v>
      </c>
      <c r="F34" s="20">
        <v>30</v>
      </c>
      <c r="G34" s="11">
        <v>17.600000000000001</v>
      </c>
      <c r="H34" s="11">
        <f>(TRUNC(G34 * J14,2) + G34)</f>
        <v>21.17</v>
      </c>
      <c r="I34" s="11">
        <f t="shared" si="0"/>
        <v>635.1</v>
      </c>
      <c r="J34" s="12">
        <f>I34 / J13</f>
        <v>2.3830072335582352E-3</v>
      </c>
    </row>
    <row r="35" spans="1:10" ht="26.1" customHeight="1" x14ac:dyDescent="0.2">
      <c r="A35" s="9" t="s">
        <v>54</v>
      </c>
      <c r="B35" s="9" t="s">
        <v>55</v>
      </c>
      <c r="C35" s="9" t="s">
        <v>17</v>
      </c>
      <c r="D35" s="9" t="s">
        <v>136</v>
      </c>
      <c r="E35" s="10" t="s">
        <v>36</v>
      </c>
      <c r="F35" s="20">
        <v>74</v>
      </c>
      <c r="G35" s="11">
        <v>6.85</v>
      </c>
      <c r="H35" s="11">
        <f>(TRUNC(G35 * J14,2) + G35)</f>
        <v>8.24</v>
      </c>
      <c r="I35" s="11">
        <f t="shared" si="0"/>
        <v>609.76</v>
      </c>
      <c r="J35" s="12">
        <f>I35 / J13</f>
        <v>2.2879270835056988E-3</v>
      </c>
    </row>
    <row r="36" spans="1:10" ht="24" customHeight="1" x14ac:dyDescent="0.2">
      <c r="A36" s="9" t="s">
        <v>56</v>
      </c>
      <c r="B36" s="9" t="s">
        <v>41</v>
      </c>
      <c r="C36" s="9" t="s">
        <v>17</v>
      </c>
      <c r="D36" s="9" t="s">
        <v>134</v>
      </c>
      <c r="E36" s="10" t="s">
        <v>27</v>
      </c>
      <c r="F36" s="20">
        <v>1</v>
      </c>
      <c r="G36" s="11">
        <v>432.47</v>
      </c>
      <c r="H36" s="11">
        <f>(TRUNC(G36 * J14,2) + G36)</f>
        <v>520.43000000000006</v>
      </c>
      <c r="I36" s="11">
        <f t="shared" si="0"/>
        <v>520.42999999999995</v>
      </c>
      <c r="J36" s="12">
        <f>I36 / J13</f>
        <v>1.9527451654238895E-3</v>
      </c>
    </row>
    <row r="37" spans="1:10" ht="24" customHeight="1" x14ac:dyDescent="0.2">
      <c r="A37" s="9" t="s">
        <v>57</v>
      </c>
      <c r="B37" s="9" t="s">
        <v>43</v>
      </c>
      <c r="C37" s="9" t="s">
        <v>17</v>
      </c>
      <c r="D37" s="9" t="s">
        <v>44</v>
      </c>
      <c r="E37" s="10" t="s">
        <v>27</v>
      </c>
      <c r="F37" s="20">
        <v>2</v>
      </c>
      <c r="G37" s="11">
        <v>8.6</v>
      </c>
      <c r="H37" s="11">
        <f>(TRUNC(G37 * J14,2) + G37)</f>
        <v>10.34</v>
      </c>
      <c r="I37" s="11">
        <f t="shared" si="0"/>
        <v>20.68</v>
      </c>
      <c r="J37" s="12">
        <f>I37 / J13</f>
        <v>7.7595008014461184E-5</v>
      </c>
    </row>
    <row r="38" spans="1:10" ht="24" customHeight="1" x14ac:dyDescent="0.2">
      <c r="A38" s="4" t="s">
        <v>58</v>
      </c>
      <c r="B38" s="4" t="s">
        <v>13</v>
      </c>
      <c r="C38" s="4"/>
      <c r="D38" s="4" t="s">
        <v>59</v>
      </c>
      <c r="E38" s="5"/>
      <c r="F38" s="22"/>
      <c r="G38" s="6"/>
      <c r="H38" s="7"/>
      <c r="I38" s="7">
        <f>SUM(I39:I40)</f>
        <v>5151.6000000000004</v>
      </c>
      <c r="J38" s="8">
        <f>I38 / J13</f>
        <v>1.9329711957799724E-2</v>
      </c>
    </row>
    <row r="39" spans="1:10" ht="26.1" customHeight="1" x14ac:dyDescent="0.2">
      <c r="A39" s="13" t="s">
        <v>60</v>
      </c>
      <c r="B39" s="13" t="s">
        <v>20</v>
      </c>
      <c r="C39" s="13" t="s">
        <v>21</v>
      </c>
      <c r="D39" s="13" t="s">
        <v>22</v>
      </c>
      <c r="E39" s="14" t="s">
        <v>18</v>
      </c>
      <c r="F39" s="21">
        <v>1</v>
      </c>
      <c r="G39" s="15">
        <v>238.53</v>
      </c>
      <c r="H39" s="15">
        <f>(TRUNC(G39 * J14,2) + G39)</f>
        <v>287.04000000000002</v>
      </c>
      <c r="I39" s="15">
        <f t="shared" si="0"/>
        <v>287.04000000000002</v>
      </c>
      <c r="J39" s="16">
        <f>I39 / J13</f>
        <v>1.0770247147229661E-3</v>
      </c>
    </row>
    <row r="40" spans="1:10" ht="114.75" x14ac:dyDescent="0.2">
      <c r="A40" s="9" t="s">
        <v>61</v>
      </c>
      <c r="B40" s="9" t="s">
        <v>16</v>
      </c>
      <c r="C40" s="9" t="s">
        <v>17</v>
      </c>
      <c r="D40" s="9" t="s">
        <v>131</v>
      </c>
      <c r="E40" s="10" t="s">
        <v>18</v>
      </c>
      <c r="F40" s="20">
        <v>4</v>
      </c>
      <c r="G40" s="11">
        <v>1010.59</v>
      </c>
      <c r="H40" s="11">
        <f>(TRUNC(G40 * J14,2) + G40)</f>
        <v>1216.1400000000001</v>
      </c>
      <c r="I40" s="11">
        <f t="shared" si="0"/>
        <v>4864.5600000000004</v>
      </c>
      <c r="J40" s="12">
        <f>I40 / J13</f>
        <v>1.8252687243076757E-2</v>
      </c>
    </row>
    <row r="41" spans="1:10" ht="26.1" customHeight="1" x14ac:dyDescent="0.2">
      <c r="A41" s="4" t="s">
        <v>62</v>
      </c>
      <c r="B41" s="4" t="s">
        <v>13</v>
      </c>
      <c r="C41" s="4"/>
      <c r="D41" s="4" t="s">
        <v>138</v>
      </c>
      <c r="E41" s="5"/>
      <c r="F41" s="22"/>
      <c r="G41" s="6"/>
      <c r="H41" s="7"/>
      <c r="I41" s="7">
        <f>SUM(I42:I43)</f>
        <v>15454.800000000001</v>
      </c>
      <c r="J41" s="8">
        <f>I41 / J13</f>
        <v>5.798913587339917E-2</v>
      </c>
    </row>
    <row r="42" spans="1:10" ht="114.75" x14ac:dyDescent="0.2">
      <c r="A42" s="9" t="s">
        <v>63</v>
      </c>
      <c r="B42" s="9" t="s">
        <v>16</v>
      </c>
      <c r="C42" s="9" t="s">
        <v>17</v>
      </c>
      <c r="D42" s="9" t="s">
        <v>131</v>
      </c>
      <c r="E42" s="10" t="s">
        <v>18</v>
      </c>
      <c r="F42" s="20">
        <v>12</v>
      </c>
      <c r="G42" s="11">
        <v>1010.59</v>
      </c>
      <c r="H42" s="11">
        <f>(TRUNC(G42 * J14,2) + G42)</f>
        <v>1216.1400000000001</v>
      </c>
      <c r="I42" s="11">
        <f t="shared" si="0"/>
        <v>14593.68</v>
      </c>
      <c r="J42" s="12">
        <f>I42 / J13</f>
        <v>5.475806172923027E-2</v>
      </c>
    </row>
    <row r="43" spans="1:10" ht="26.1" customHeight="1" x14ac:dyDescent="0.2">
      <c r="A43" s="13" t="s">
        <v>64</v>
      </c>
      <c r="B43" s="13" t="s">
        <v>20</v>
      </c>
      <c r="C43" s="13" t="s">
        <v>21</v>
      </c>
      <c r="D43" s="13" t="s">
        <v>22</v>
      </c>
      <c r="E43" s="14" t="s">
        <v>18</v>
      </c>
      <c r="F43" s="21">
        <v>3</v>
      </c>
      <c r="G43" s="15">
        <v>238.53</v>
      </c>
      <c r="H43" s="15">
        <f>(TRUNC(G43 * J14,2) + G43)</f>
        <v>287.04000000000002</v>
      </c>
      <c r="I43" s="15">
        <f t="shared" si="0"/>
        <v>861.12</v>
      </c>
      <c r="J43" s="16">
        <f>I43 / J13</f>
        <v>3.2310741441688986E-3</v>
      </c>
    </row>
    <row r="44" spans="1:10" ht="26.1" customHeight="1" x14ac:dyDescent="0.2">
      <c r="A44" s="4" t="s">
        <v>65</v>
      </c>
      <c r="B44" s="4" t="s">
        <v>13</v>
      </c>
      <c r="C44" s="4"/>
      <c r="D44" s="4" t="s">
        <v>66</v>
      </c>
      <c r="E44" s="5"/>
      <c r="F44" s="22"/>
      <c r="G44" s="6"/>
      <c r="H44" s="7"/>
      <c r="I44" s="7">
        <f>SUM(I45:I46)</f>
        <v>5151.6000000000004</v>
      </c>
      <c r="J44" s="8">
        <f>I44 / J13</f>
        <v>1.9329711957799724E-2</v>
      </c>
    </row>
    <row r="45" spans="1:10" ht="114.75" x14ac:dyDescent="0.2">
      <c r="A45" s="9" t="s">
        <v>67</v>
      </c>
      <c r="B45" s="9" t="s">
        <v>16</v>
      </c>
      <c r="C45" s="9" t="s">
        <v>17</v>
      </c>
      <c r="D45" s="9" t="s">
        <v>131</v>
      </c>
      <c r="E45" s="10" t="s">
        <v>18</v>
      </c>
      <c r="F45" s="20">
        <v>4</v>
      </c>
      <c r="G45" s="11">
        <v>1010.59</v>
      </c>
      <c r="H45" s="11">
        <f>(TRUNC(G45 * J14,2) + G45)</f>
        <v>1216.1400000000001</v>
      </c>
      <c r="I45" s="11">
        <f t="shared" si="0"/>
        <v>4864.5600000000004</v>
      </c>
      <c r="J45" s="12">
        <f>I45 / J13</f>
        <v>1.8252687243076757E-2</v>
      </c>
    </row>
    <row r="46" spans="1:10" ht="26.1" customHeight="1" x14ac:dyDescent="0.2">
      <c r="A46" s="13" t="s">
        <v>68</v>
      </c>
      <c r="B46" s="13" t="s">
        <v>20</v>
      </c>
      <c r="C46" s="13" t="s">
        <v>21</v>
      </c>
      <c r="D46" s="13" t="s">
        <v>22</v>
      </c>
      <c r="E46" s="14" t="s">
        <v>18</v>
      </c>
      <c r="F46" s="21">
        <v>1</v>
      </c>
      <c r="G46" s="15">
        <v>238.53</v>
      </c>
      <c r="H46" s="15">
        <f>(TRUNC(G46 * J14,2) + G46)</f>
        <v>287.04000000000002</v>
      </c>
      <c r="I46" s="15">
        <f t="shared" si="0"/>
        <v>287.04000000000002</v>
      </c>
      <c r="J46" s="16">
        <f>I46 / J13</f>
        <v>1.0770247147229661E-3</v>
      </c>
    </row>
    <row r="47" spans="1:10" ht="26.1" customHeight="1" x14ac:dyDescent="0.2">
      <c r="A47" s="4" t="s">
        <v>69</v>
      </c>
      <c r="B47" s="4" t="s">
        <v>13</v>
      </c>
      <c r="C47" s="4"/>
      <c r="D47" s="4" t="s">
        <v>70</v>
      </c>
      <c r="E47" s="5"/>
      <c r="F47" s="22"/>
      <c r="G47" s="6"/>
      <c r="H47" s="7"/>
      <c r="I47" s="7">
        <f>SUM(I48:I49)</f>
        <v>5151.6000000000004</v>
      </c>
      <c r="J47" s="8">
        <f>I47 / J13</f>
        <v>1.9329711957799724E-2</v>
      </c>
    </row>
    <row r="48" spans="1:10" ht="114.75" x14ac:dyDescent="0.2">
      <c r="A48" s="9" t="s">
        <v>71</v>
      </c>
      <c r="B48" s="9" t="s">
        <v>16</v>
      </c>
      <c r="C48" s="9" t="s">
        <v>17</v>
      </c>
      <c r="D48" s="9" t="s">
        <v>131</v>
      </c>
      <c r="E48" s="10" t="s">
        <v>18</v>
      </c>
      <c r="F48" s="20">
        <v>4</v>
      </c>
      <c r="G48" s="11">
        <v>1010.59</v>
      </c>
      <c r="H48" s="11">
        <f>(TRUNC(G48 * J14,2) + G48)</f>
        <v>1216.1400000000001</v>
      </c>
      <c r="I48" s="11">
        <f t="shared" ref="I48:I78" si="1">TRUNC(F48 * H48,2)</f>
        <v>4864.5600000000004</v>
      </c>
      <c r="J48" s="12">
        <f>I48 / J13</f>
        <v>1.8252687243076757E-2</v>
      </c>
    </row>
    <row r="49" spans="1:10" ht="26.1" customHeight="1" x14ac:dyDescent="0.2">
      <c r="A49" s="13" t="s">
        <v>72</v>
      </c>
      <c r="B49" s="13" t="s">
        <v>20</v>
      </c>
      <c r="C49" s="13" t="s">
        <v>21</v>
      </c>
      <c r="D49" s="13" t="s">
        <v>22</v>
      </c>
      <c r="E49" s="14" t="s">
        <v>18</v>
      </c>
      <c r="F49" s="21">
        <v>1</v>
      </c>
      <c r="G49" s="15">
        <v>238.53</v>
      </c>
      <c r="H49" s="15">
        <f>(TRUNC(G49 * J14,2) + G49)</f>
        <v>287.04000000000002</v>
      </c>
      <c r="I49" s="15">
        <f t="shared" si="1"/>
        <v>287.04000000000002</v>
      </c>
      <c r="J49" s="16">
        <f>I49 / J13</f>
        <v>1.0770247147229661E-3</v>
      </c>
    </row>
    <row r="50" spans="1:10" ht="26.1" customHeight="1" x14ac:dyDescent="0.2">
      <c r="A50" s="4" t="s">
        <v>73</v>
      </c>
      <c r="B50" s="4" t="s">
        <v>13</v>
      </c>
      <c r="C50" s="4"/>
      <c r="D50" s="4" t="s">
        <v>74</v>
      </c>
      <c r="E50" s="5"/>
      <c r="F50" s="22"/>
      <c r="G50" s="6"/>
      <c r="H50" s="7"/>
      <c r="I50" s="7">
        <f>SUM(I51:I52)</f>
        <v>5151.6000000000004</v>
      </c>
      <c r="J50" s="8">
        <f>I50 / J13</f>
        <v>1.9329711957799724E-2</v>
      </c>
    </row>
    <row r="51" spans="1:10" ht="114.75" x14ac:dyDescent="0.2">
      <c r="A51" s="9" t="s">
        <v>75</v>
      </c>
      <c r="B51" s="9" t="s">
        <v>16</v>
      </c>
      <c r="C51" s="9" t="s">
        <v>17</v>
      </c>
      <c r="D51" s="9" t="s">
        <v>131</v>
      </c>
      <c r="E51" s="10" t="s">
        <v>18</v>
      </c>
      <c r="F51" s="20">
        <v>4</v>
      </c>
      <c r="G51" s="11">
        <v>1010.59</v>
      </c>
      <c r="H51" s="11">
        <f>(TRUNC(G51 * J14,2) + G51)</f>
        <v>1216.1400000000001</v>
      </c>
      <c r="I51" s="11">
        <f t="shared" si="1"/>
        <v>4864.5600000000004</v>
      </c>
      <c r="J51" s="12">
        <f>I51 / J13</f>
        <v>1.8252687243076757E-2</v>
      </c>
    </row>
    <row r="52" spans="1:10" ht="26.1" customHeight="1" x14ac:dyDescent="0.2">
      <c r="A52" s="13" t="s">
        <v>76</v>
      </c>
      <c r="B52" s="13" t="s">
        <v>20</v>
      </c>
      <c r="C52" s="13" t="s">
        <v>21</v>
      </c>
      <c r="D52" s="13" t="s">
        <v>22</v>
      </c>
      <c r="E52" s="14" t="s">
        <v>18</v>
      </c>
      <c r="F52" s="21">
        <v>1</v>
      </c>
      <c r="G52" s="15">
        <v>238.53</v>
      </c>
      <c r="H52" s="15">
        <f>(TRUNC(G52 * J14,2) + G52)</f>
        <v>287.04000000000002</v>
      </c>
      <c r="I52" s="15">
        <f t="shared" si="1"/>
        <v>287.04000000000002</v>
      </c>
      <c r="J52" s="16">
        <f>I52 / J13</f>
        <v>1.0770247147229661E-3</v>
      </c>
    </row>
    <row r="53" spans="1:10" ht="26.1" customHeight="1" x14ac:dyDescent="0.2">
      <c r="A53" s="4" t="s">
        <v>77</v>
      </c>
      <c r="B53" s="4" t="s">
        <v>13</v>
      </c>
      <c r="C53" s="4"/>
      <c r="D53" s="4" t="s">
        <v>78</v>
      </c>
      <c r="E53" s="5"/>
      <c r="F53" s="22"/>
      <c r="G53" s="6"/>
      <c r="H53" s="7"/>
      <c r="I53" s="7">
        <f>SUM(I54:I55)</f>
        <v>5151.6000000000004</v>
      </c>
      <c r="J53" s="8">
        <f>I53 / J13</f>
        <v>1.9329711957799724E-2</v>
      </c>
    </row>
    <row r="54" spans="1:10" ht="114.75" x14ac:dyDescent="0.2">
      <c r="A54" s="9" t="s">
        <v>79</v>
      </c>
      <c r="B54" s="9" t="s">
        <v>16</v>
      </c>
      <c r="C54" s="9" t="s">
        <v>17</v>
      </c>
      <c r="D54" s="9" t="s">
        <v>131</v>
      </c>
      <c r="E54" s="10" t="s">
        <v>18</v>
      </c>
      <c r="F54" s="20">
        <v>4</v>
      </c>
      <c r="G54" s="11">
        <v>1010.59</v>
      </c>
      <c r="H54" s="11">
        <f>(TRUNC(G54 * J14,2) + G54)</f>
        <v>1216.1400000000001</v>
      </c>
      <c r="I54" s="11">
        <f t="shared" si="1"/>
        <v>4864.5600000000004</v>
      </c>
      <c r="J54" s="12">
        <f>I54 / J13</f>
        <v>1.8252687243076757E-2</v>
      </c>
    </row>
    <row r="55" spans="1:10" ht="26.1" customHeight="1" x14ac:dyDescent="0.2">
      <c r="A55" s="13" t="s">
        <v>80</v>
      </c>
      <c r="B55" s="13" t="s">
        <v>20</v>
      </c>
      <c r="C55" s="13" t="s">
        <v>21</v>
      </c>
      <c r="D55" s="13" t="s">
        <v>22</v>
      </c>
      <c r="E55" s="14" t="s">
        <v>18</v>
      </c>
      <c r="F55" s="21">
        <v>1</v>
      </c>
      <c r="G55" s="15">
        <v>238.53</v>
      </c>
      <c r="H55" s="15">
        <f>(TRUNC(G55 * J14,2) + G55)</f>
        <v>287.04000000000002</v>
      </c>
      <c r="I55" s="15">
        <f t="shared" si="1"/>
        <v>287.04000000000002</v>
      </c>
      <c r="J55" s="16">
        <f>I55 / J13</f>
        <v>1.0770247147229661E-3</v>
      </c>
    </row>
    <row r="56" spans="1:10" ht="26.1" customHeight="1" x14ac:dyDescent="0.2">
      <c r="A56" s="4" t="s">
        <v>81</v>
      </c>
      <c r="B56" s="4" t="s">
        <v>13</v>
      </c>
      <c r="C56" s="4"/>
      <c r="D56" s="4" t="s">
        <v>82</v>
      </c>
      <c r="E56" s="5"/>
      <c r="F56" s="22"/>
      <c r="G56" s="6"/>
      <c r="H56" s="7"/>
      <c r="I56" s="7">
        <f>SUM(I57:I64)</f>
        <v>35164.429999999993</v>
      </c>
      <c r="J56" s="8">
        <f>I56 / J13</f>
        <v>0.13194314447166147</v>
      </c>
    </row>
    <row r="57" spans="1:10" ht="114.75" x14ac:dyDescent="0.2">
      <c r="A57" s="9" t="s">
        <v>83</v>
      </c>
      <c r="B57" s="9" t="s">
        <v>16</v>
      </c>
      <c r="C57" s="9" t="s">
        <v>17</v>
      </c>
      <c r="D57" s="9" t="s">
        <v>131</v>
      </c>
      <c r="E57" s="10" t="s">
        <v>18</v>
      </c>
      <c r="F57" s="20">
        <v>24</v>
      </c>
      <c r="G57" s="11">
        <v>1010.59</v>
      </c>
      <c r="H57" s="11">
        <f>(TRUNC(G57 * J14,2) + G57)</f>
        <v>1216.1400000000001</v>
      </c>
      <c r="I57" s="11">
        <f t="shared" si="1"/>
        <v>29187.360000000001</v>
      </c>
      <c r="J57" s="12">
        <f>I57 / J13</f>
        <v>0.10951612345846054</v>
      </c>
    </row>
    <row r="58" spans="1:10" ht="26.1" customHeight="1" x14ac:dyDescent="0.2">
      <c r="A58" s="13" t="s">
        <v>84</v>
      </c>
      <c r="B58" s="13" t="s">
        <v>20</v>
      </c>
      <c r="C58" s="13" t="s">
        <v>21</v>
      </c>
      <c r="D58" s="13" t="s">
        <v>22</v>
      </c>
      <c r="E58" s="14" t="s">
        <v>18</v>
      </c>
      <c r="F58" s="21">
        <v>3</v>
      </c>
      <c r="G58" s="15">
        <v>238.53</v>
      </c>
      <c r="H58" s="15">
        <f>(TRUNC(G58 * J14,2) + G58)</f>
        <v>287.04000000000002</v>
      </c>
      <c r="I58" s="15">
        <f t="shared" si="1"/>
        <v>861.12</v>
      </c>
      <c r="J58" s="16">
        <f>I58 / J13</f>
        <v>3.2310741441688986E-3</v>
      </c>
    </row>
    <row r="59" spans="1:10" ht="26.1" customHeight="1" x14ac:dyDescent="0.2">
      <c r="A59" s="13" t="s">
        <v>85</v>
      </c>
      <c r="B59" s="13" t="s">
        <v>86</v>
      </c>
      <c r="C59" s="13" t="s">
        <v>21</v>
      </c>
      <c r="D59" s="13" t="s">
        <v>87</v>
      </c>
      <c r="E59" s="14" t="s">
        <v>88</v>
      </c>
      <c r="F59" s="21">
        <v>4</v>
      </c>
      <c r="G59" s="15">
        <v>215.85</v>
      </c>
      <c r="H59" s="15">
        <f>(TRUNC(G59 * J14,2) + G59)</f>
        <v>259.75</v>
      </c>
      <c r="I59" s="15">
        <f t="shared" si="1"/>
        <v>1039</v>
      </c>
      <c r="J59" s="16">
        <f>I59 / J13</f>
        <v>3.8985112827381613E-3</v>
      </c>
    </row>
    <row r="60" spans="1:10" ht="38.25" x14ac:dyDescent="0.2">
      <c r="A60" s="9" t="s">
        <v>89</v>
      </c>
      <c r="B60" s="9" t="s">
        <v>26</v>
      </c>
      <c r="C60" s="9" t="s">
        <v>17</v>
      </c>
      <c r="D60" s="9" t="s">
        <v>139</v>
      </c>
      <c r="E60" s="10" t="s">
        <v>27</v>
      </c>
      <c r="F60" s="20">
        <v>1</v>
      </c>
      <c r="G60" s="11">
        <v>2660</v>
      </c>
      <c r="H60" s="11">
        <f>(TRUNC(G60 * J14,2) + G60)</f>
        <v>3201.04</v>
      </c>
      <c r="I60" s="11">
        <f t="shared" si="1"/>
        <v>3201.04</v>
      </c>
      <c r="J60" s="12">
        <f>I60 / J13</f>
        <v>1.2010866753124315E-2</v>
      </c>
    </row>
    <row r="61" spans="1:10" ht="26.1" customHeight="1" x14ac:dyDescent="0.2">
      <c r="A61" s="9" t="s">
        <v>90</v>
      </c>
      <c r="B61" s="9" t="s">
        <v>55</v>
      </c>
      <c r="C61" s="9" t="s">
        <v>17</v>
      </c>
      <c r="D61" s="9" t="s">
        <v>136</v>
      </c>
      <c r="E61" s="10" t="s">
        <v>36</v>
      </c>
      <c r="F61" s="20">
        <v>29</v>
      </c>
      <c r="G61" s="11">
        <v>6.85</v>
      </c>
      <c r="H61" s="11">
        <f>(TRUNC(G61 * J14,2) + G61)</f>
        <v>8.24</v>
      </c>
      <c r="I61" s="11">
        <f t="shared" si="1"/>
        <v>238.96</v>
      </c>
      <c r="J61" s="12">
        <f>I61 / J13</f>
        <v>8.9662007326574698E-4</v>
      </c>
    </row>
    <row r="62" spans="1:10" ht="24" customHeight="1" x14ac:dyDescent="0.2">
      <c r="A62" s="9" t="s">
        <v>91</v>
      </c>
      <c r="B62" s="9" t="s">
        <v>41</v>
      </c>
      <c r="C62" s="9" t="s">
        <v>17</v>
      </c>
      <c r="D62" s="9" t="s">
        <v>133</v>
      </c>
      <c r="E62" s="10" t="s">
        <v>27</v>
      </c>
      <c r="F62" s="20">
        <v>1</v>
      </c>
      <c r="G62" s="11">
        <v>322.39</v>
      </c>
      <c r="H62" s="11">
        <f>(TRUNC(G62 * J14,2) + G62)</f>
        <v>387.96</v>
      </c>
      <c r="I62" s="11">
        <f t="shared" si="1"/>
        <v>387.96</v>
      </c>
      <c r="J62" s="12">
        <f>I62 / J13</f>
        <v>1.4556943573157816E-3</v>
      </c>
    </row>
    <row r="63" spans="1:10" ht="24" customHeight="1" x14ac:dyDescent="0.2">
      <c r="A63" s="9" t="s">
        <v>92</v>
      </c>
      <c r="B63" s="9" t="s">
        <v>31</v>
      </c>
      <c r="C63" s="9" t="s">
        <v>17</v>
      </c>
      <c r="D63" s="9" t="s">
        <v>32</v>
      </c>
      <c r="E63" s="10" t="s">
        <v>27</v>
      </c>
      <c r="F63" s="20">
        <v>1</v>
      </c>
      <c r="G63" s="11">
        <v>198.32</v>
      </c>
      <c r="H63" s="11">
        <f>(TRUNC(G63 * J14,2) + G63)</f>
        <v>238.64999999999998</v>
      </c>
      <c r="I63" s="11">
        <f t="shared" si="1"/>
        <v>238.65</v>
      </c>
      <c r="J63" s="12">
        <f>I63 / J13</f>
        <v>8.9545689858081066E-4</v>
      </c>
    </row>
    <row r="64" spans="1:10" ht="24" customHeight="1" x14ac:dyDescent="0.2">
      <c r="A64" s="9" t="s">
        <v>93</v>
      </c>
      <c r="B64" s="9" t="s">
        <v>43</v>
      </c>
      <c r="C64" s="9" t="s">
        <v>17</v>
      </c>
      <c r="D64" s="9" t="s">
        <v>44</v>
      </c>
      <c r="E64" s="10" t="s">
        <v>27</v>
      </c>
      <c r="F64" s="20">
        <v>1</v>
      </c>
      <c r="G64" s="11">
        <v>8.6</v>
      </c>
      <c r="H64" s="11">
        <f>(TRUNC(G64 * J14,2) + G64)</f>
        <v>10.34</v>
      </c>
      <c r="I64" s="11">
        <f t="shared" si="1"/>
        <v>10.34</v>
      </c>
      <c r="J64" s="12">
        <f>I64 / J13</f>
        <v>3.8797504007230592E-5</v>
      </c>
    </row>
    <row r="65" spans="1:10" ht="26.1" customHeight="1" x14ac:dyDescent="0.2">
      <c r="A65" s="4" t="s">
        <v>94</v>
      </c>
      <c r="B65" s="4" t="s">
        <v>13</v>
      </c>
      <c r="C65" s="4"/>
      <c r="D65" s="4" t="s">
        <v>95</v>
      </c>
      <c r="E65" s="5"/>
      <c r="F65" s="22"/>
      <c r="G65" s="6"/>
      <c r="H65" s="7"/>
      <c r="I65" s="7">
        <f>SUM(I66:I67)</f>
        <v>20606.400000000001</v>
      </c>
      <c r="J65" s="8">
        <f>I65 / J13</f>
        <v>7.7318847831198897E-2</v>
      </c>
    </row>
    <row r="66" spans="1:10" ht="140.25" x14ac:dyDescent="0.2">
      <c r="A66" s="9" t="s">
        <v>96</v>
      </c>
      <c r="B66" s="9" t="s">
        <v>16</v>
      </c>
      <c r="C66" s="9" t="s">
        <v>17</v>
      </c>
      <c r="D66" s="9" t="s">
        <v>130</v>
      </c>
      <c r="E66" s="10" t="s">
        <v>18</v>
      </c>
      <c r="F66" s="20">
        <v>16</v>
      </c>
      <c r="G66" s="11">
        <v>1010.59</v>
      </c>
      <c r="H66" s="11">
        <f>(TRUNC(G66 * J14,2) + G66)</f>
        <v>1216.1400000000001</v>
      </c>
      <c r="I66" s="11">
        <f t="shared" si="1"/>
        <v>19458.240000000002</v>
      </c>
      <c r="J66" s="12">
        <f>I66 / J13</f>
        <v>7.3010748972307027E-2</v>
      </c>
    </row>
    <row r="67" spans="1:10" ht="26.1" customHeight="1" x14ac:dyDescent="0.2">
      <c r="A67" s="13" t="s">
        <v>97</v>
      </c>
      <c r="B67" s="13" t="s">
        <v>20</v>
      </c>
      <c r="C67" s="13" t="s">
        <v>21</v>
      </c>
      <c r="D67" s="13" t="s">
        <v>22</v>
      </c>
      <c r="E67" s="14" t="s">
        <v>18</v>
      </c>
      <c r="F67" s="21">
        <v>4</v>
      </c>
      <c r="G67" s="15">
        <v>238.53</v>
      </c>
      <c r="H67" s="15">
        <f>(TRUNC(G67 * J14,2) + G67)</f>
        <v>287.04000000000002</v>
      </c>
      <c r="I67" s="15">
        <f t="shared" si="1"/>
        <v>1148.1600000000001</v>
      </c>
      <c r="J67" s="16">
        <f>I67 / J13</f>
        <v>4.3080988588918645E-3</v>
      </c>
    </row>
    <row r="68" spans="1:10" ht="26.1" customHeight="1" x14ac:dyDescent="0.2">
      <c r="A68" s="4" t="s">
        <v>98</v>
      </c>
      <c r="B68" s="4" t="s">
        <v>13</v>
      </c>
      <c r="C68" s="4"/>
      <c r="D68" s="4" t="s">
        <v>99</v>
      </c>
      <c r="E68" s="5"/>
      <c r="F68" s="22"/>
      <c r="G68" s="6"/>
      <c r="H68" s="7"/>
      <c r="I68" s="7">
        <f>SUM(I69:I70)</f>
        <v>5151.6000000000004</v>
      </c>
      <c r="J68" s="8">
        <f>I68 / J13</f>
        <v>1.9329711957799724E-2</v>
      </c>
    </row>
    <row r="69" spans="1:10" ht="114.75" x14ac:dyDescent="0.2">
      <c r="A69" s="9" t="s">
        <v>100</v>
      </c>
      <c r="B69" s="9" t="s">
        <v>16</v>
      </c>
      <c r="C69" s="9" t="s">
        <v>17</v>
      </c>
      <c r="D69" s="9" t="s">
        <v>131</v>
      </c>
      <c r="E69" s="10" t="s">
        <v>18</v>
      </c>
      <c r="F69" s="20">
        <v>4</v>
      </c>
      <c r="G69" s="11">
        <v>1010.59</v>
      </c>
      <c r="H69" s="11">
        <f>(TRUNC(G69 * J14,2) + G69)</f>
        <v>1216.1400000000001</v>
      </c>
      <c r="I69" s="11">
        <f t="shared" si="1"/>
        <v>4864.5600000000004</v>
      </c>
      <c r="J69" s="12">
        <f>I69 / J13</f>
        <v>1.8252687243076757E-2</v>
      </c>
    </row>
    <row r="70" spans="1:10" ht="26.1" customHeight="1" x14ac:dyDescent="0.2">
      <c r="A70" s="13" t="s">
        <v>101</v>
      </c>
      <c r="B70" s="13" t="s">
        <v>20</v>
      </c>
      <c r="C70" s="13" t="s">
        <v>21</v>
      </c>
      <c r="D70" s="13" t="s">
        <v>22</v>
      </c>
      <c r="E70" s="14" t="s">
        <v>18</v>
      </c>
      <c r="F70" s="21">
        <v>1</v>
      </c>
      <c r="G70" s="15">
        <v>238.53</v>
      </c>
      <c r="H70" s="15">
        <f>(TRUNC(G70 * J14,2) + G70)</f>
        <v>287.04000000000002</v>
      </c>
      <c r="I70" s="15">
        <f t="shared" si="1"/>
        <v>287.04000000000002</v>
      </c>
      <c r="J70" s="16">
        <f>I70 / J13</f>
        <v>1.0770247147229661E-3</v>
      </c>
    </row>
    <row r="71" spans="1:10" ht="26.1" customHeight="1" x14ac:dyDescent="0.2">
      <c r="A71" s="4" t="s">
        <v>102</v>
      </c>
      <c r="B71" s="4" t="s">
        <v>13</v>
      </c>
      <c r="C71" s="4"/>
      <c r="D71" s="4" t="s">
        <v>103</v>
      </c>
      <c r="E71" s="5"/>
      <c r="F71" s="22"/>
      <c r="G71" s="6"/>
      <c r="H71" s="7"/>
      <c r="I71" s="7">
        <f>SUM(I72)</f>
        <v>14593.68</v>
      </c>
      <c r="J71" s="8">
        <f>I71 / J13</f>
        <v>5.475806172923027E-2</v>
      </c>
    </row>
    <row r="72" spans="1:10" ht="114.75" x14ac:dyDescent="0.2">
      <c r="A72" s="9" t="s">
        <v>104</v>
      </c>
      <c r="B72" s="9" t="s">
        <v>105</v>
      </c>
      <c r="C72" s="9" t="s">
        <v>17</v>
      </c>
      <c r="D72" s="9" t="s">
        <v>132</v>
      </c>
      <c r="E72" s="10" t="s">
        <v>18</v>
      </c>
      <c r="F72" s="20">
        <v>12</v>
      </c>
      <c r="G72" s="11">
        <v>1010.59</v>
      </c>
      <c r="H72" s="11">
        <f>(TRUNC(G72 * J14,2) + G72)</f>
        <v>1216.1400000000001</v>
      </c>
      <c r="I72" s="11">
        <f t="shared" si="1"/>
        <v>14593.68</v>
      </c>
      <c r="J72" s="12">
        <f>I72 / J13</f>
        <v>5.475806172923027E-2</v>
      </c>
    </row>
    <row r="73" spans="1:10" ht="26.1" customHeight="1" x14ac:dyDescent="0.2">
      <c r="A73" s="4" t="s">
        <v>106</v>
      </c>
      <c r="B73" s="4" t="s">
        <v>13</v>
      </c>
      <c r="C73" s="4"/>
      <c r="D73" s="4" t="s">
        <v>107</v>
      </c>
      <c r="E73" s="5"/>
      <c r="F73" s="22"/>
      <c r="G73" s="6"/>
      <c r="H73" s="7"/>
      <c r="I73" s="7">
        <f>SUM(I74:I75)</f>
        <v>10303.200000000001</v>
      </c>
      <c r="J73" s="8">
        <f>I73 / J13</f>
        <v>3.8659423915599449E-2</v>
      </c>
    </row>
    <row r="74" spans="1:10" ht="25.5" x14ac:dyDescent="0.2">
      <c r="A74" s="13" t="s">
        <v>108</v>
      </c>
      <c r="B74" s="13" t="s">
        <v>20</v>
      </c>
      <c r="C74" s="13" t="s">
        <v>21</v>
      </c>
      <c r="D74" s="13" t="s">
        <v>22</v>
      </c>
      <c r="E74" s="14" t="s">
        <v>18</v>
      </c>
      <c r="F74" s="21">
        <v>2</v>
      </c>
      <c r="G74" s="15">
        <v>238.53</v>
      </c>
      <c r="H74" s="15">
        <f>(TRUNC(G74 * J14,2) + G74)</f>
        <v>287.04000000000002</v>
      </c>
      <c r="I74" s="15">
        <f t="shared" si="1"/>
        <v>574.08000000000004</v>
      </c>
      <c r="J74" s="16">
        <f>I74 / J13</f>
        <v>2.1540494294459323E-3</v>
      </c>
    </row>
    <row r="75" spans="1:10" ht="114.75" x14ac:dyDescent="0.2">
      <c r="A75" s="9" t="s">
        <v>109</v>
      </c>
      <c r="B75" s="9" t="s">
        <v>16</v>
      </c>
      <c r="C75" s="9" t="s">
        <v>17</v>
      </c>
      <c r="D75" s="9" t="s">
        <v>131</v>
      </c>
      <c r="E75" s="10" t="s">
        <v>18</v>
      </c>
      <c r="F75" s="20">
        <v>8</v>
      </c>
      <c r="G75" s="11">
        <v>1010.59</v>
      </c>
      <c r="H75" s="11">
        <f>(TRUNC(G75 * J14,2) + G75)</f>
        <v>1216.1400000000001</v>
      </c>
      <c r="I75" s="11">
        <f t="shared" si="1"/>
        <v>9729.1200000000008</v>
      </c>
      <c r="J75" s="12">
        <f>I75 / J13</f>
        <v>3.6505374486153513E-2</v>
      </c>
    </row>
    <row r="76" spans="1:10" ht="26.1" customHeight="1" x14ac:dyDescent="0.2">
      <c r="A76" s="4" t="s">
        <v>110</v>
      </c>
      <c r="B76" s="4" t="s">
        <v>13</v>
      </c>
      <c r="C76" s="4"/>
      <c r="D76" s="4" t="s">
        <v>111</v>
      </c>
      <c r="E76" s="5"/>
      <c r="F76" s="22"/>
      <c r="G76" s="6"/>
      <c r="H76" s="7"/>
      <c r="I76" s="7">
        <f>SUM(I77:I78)</f>
        <v>5151.6000000000004</v>
      </c>
      <c r="J76" s="8">
        <f>I76 / J13</f>
        <v>1.9329711957799724E-2</v>
      </c>
    </row>
    <row r="77" spans="1:10" ht="25.5" x14ac:dyDescent="0.2">
      <c r="A77" s="13" t="s">
        <v>112</v>
      </c>
      <c r="B77" s="13" t="s">
        <v>20</v>
      </c>
      <c r="C77" s="13" t="s">
        <v>21</v>
      </c>
      <c r="D77" s="13" t="s">
        <v>22</v>
      </c>
      <c r="E77" s="14" t="s">
        <v>18</v>
      </c>
      <c r="F77" s="21">
        <v>1</v>
      </c>
      <c r="G77" s="15">
        <v>238.53</v>
      </c>
      <c r="H77" s="15">
        <f>(TRUNC(G77 * J14,2) + G77)</f>
        <v>287.04000000000002</v>
      </c>
      <c r="I77" s="15">
        <f t="shared" si="1"/>
        <v>287.04000000000002</v>
      </c>
      <c r="J77" s="16">
        <f>I77 / J13</f>
        <v>1.0770247147229661E-3</v>
      </c>
    </row>
    <row r="78" spans="1:10" ht="114.75" x14ac:dyDescent="0.2">
      <c r="A78" s="9" t="s">
        <v>113</v>
      </c>
      <c r="B78" s="9" t="s">
        <v>16</v>
      </c>
      <c r="C78" s="9" t="s">
        <v>17</v>
      </c>
      <c r="D78" s="9" t="s">
        <v>131</v>
      </c>
      <c r="E78" s="10" t="s">
        <v>18</v>
      </c>
      <c r="F78" s="20">
        <v>4</v>
      </c>
      <c r="G78" s="11">
        <v>1010.59</v>
      </c>
      <c r="H78" s="11">
        <f>(TRUNC(G78 * J14,2) + G78)</f>
        <v>1216.1400000000001</v>
      </c>
      <c r="I78" s="11">
        <f t="shared" si="1"/>
        <v>4864.5600000000004</v>
      </c>
      <c r="J78" s="12">
        <f>I78 / J13</f>
        <v>1.8252687243076757E-2</v>
      </c>
    </row>
    <row r="79" spans="1:10" ht="26.1" customHeight="1" x14ac:dyDescent="0.2">
      <c r="A79" s="4" t="s">
        <v>114</v>
      </c>
      <c r="B79" s="4" t="s">
        <v>13</v>
      </c>
      <c r="C79" s="4"/>
      <c r="D79" s="4" t="s">
        <v>115</v>
      </c>
      <c r="E79" s="5"/>
      <c r="F79" s="22"/>
      <c r="G79" s="6"/>
      <c r="H79" s="7"/>
      <c r="I79" s="7">
        <f>SUM(I80:I81)</f>
        <v>15454.800000000001</v>
      </c>
      <c r="J79" s="8">
        <f>I79 / J13</f>
        <v>5.798913587339917E-2</v>
      </c>
    </row>
    <row r="80" spans="1:10" ht="25.5" x14ac:dyDescent="0.2">
      <c r="A80" s="13" t="s">
        <v>116</v>
      </c>
      <c r="B80" s="13" t="s">
        <v>20</v>
      </c>
      <c r="C80" s="13" t="s">
        <v>21</v>
      </c>
      <c r="D80" s="13" t="s">
        <v>22</v>
      </c>
      <c r="E80" s="14" t="s">
        <v>18</v>
      </c>
      <c r="F80" s="21">
        <v>3</v>
      </c>
      <c r="G80" s="15">
        <v>238.53</v>
      </c>
      <c r="H80" s="15">
        <f>(TRUNC(G80 * J14,2) + G80)</f>
        <v>287.04000000000002</v>
      </c>
      <c r="I80" s="15">
        <f t="shared" ref="I80:I89" si="2">TRUNC(F80 * H80,2)</f>
        <v>861.12</v>
      </c>
      <c r="J80" s="16">
        <f>I80 / J13</f>
        <v>3.2310741441688986E-3</v>
      </c>
    </row>
    <row r="81" spans="1:10" ht="114.75" x14ac:dyDescent="0.2">
      <c r="A81" s="9" t="s">
        <v>117</v>
      </c>
      <c r="B81" s="9" t="s">
        <v>16</v>
      </c>
      <c r="C81" s="9" t="s">
        <v>17</v>
      </c>
      <c r="D81" s="9" t="s">
        <v>131</v>
      </c>
      <c r="E81" s="10" t="s">
        <v>18</v>
      </c>
      <c r="F81" s="20">
        <v>12</v>
      </c>
      <c r="G81" s="11">
        <v>1010.59</v>
      </c>
      <c r="H81" s="11">
        <f>(TRUNC(G81 * J14,2) + G81)</f>
        <v>1216.1400000000001</v>
      </c>
      <c r="I81" s="11">
        <f t="shared" si="2"/>
        <v>14593.68</v>
      </c>
      <c r="J81" s="12">
        <f>I81 / J13</f>
        <v>5.475806172923027E-2</v>
      </c>
    </row>
    <row r="82" spans="1:10" ht="26.1" customHeight="1" x14ac:dyDescent="0.2">
      <c r="A82" s="4" t="s">
        <v>118</v>
      </c>
      <c r="B82" s="4" t="s">
        <v>13</v>
      </c>
      <c r="C82" s="4"/>
      <c r="D82" s="4" t="s">
        <v>119</v>
      </c>
      <c r="E82" s="5"/>
      <c r="F82" s="22"/>
      <c r="G82" s="6"/>
      <c r="H82" s="7"/>
      <c r="I82" s="7">
        <f>SUM(I83:I84)</f>
        <v>5151.6000000000004</v>
      </c>
      <c r="J82" s="8">
        <f>I82 / J13</f>
        <v>1.9329711957799724E-2</v>
      </c>
    </row>
    <row r="83" spans="1:10" ht="25.5" x14ac:dyDescent="0.2">
      <c r="A83" s="13" t="s">
        <v>120</v>
      </c>
      <c r="B83" s="13" t="s">
        <v>20</v>
      </c>
      <c r="C83" s="13" t="s">
        <v>21</v>
      </c>
      <c r="D83" s="13" t="s">
        <v>22</v>
      </c>
      <c r="E83" s="14" t="s">
        <v>18</v>
      </c>
      <c r="F83" s="21">
        <v>1</v>
      </c>
      <c r="G83" s="15">
        <v>238.53</v>
      </c>
      <c r="H83" s="15">
        <f>(TRUNC(G83 * J14,2) + G83)</f>
        <v>287.04000000000002</v>
      </c>
      <c r="I83" s="15">
        <f t="shared" si="2"/>
        <v>287.04000000000002</v>
      </c>
      <c r="J83" s="16">
        <f>I83 / J13</f>
        <v>1.0770247147229661E-3</v>
      </c>
    </row>
    <row r="84" spans="1:10" ht="114.75" x14ac:dyDescent="0.2">
      <c r="A84" s="9" t="s">
        <v>121</v>
      </c>
      <c r="B84" s="9" t="s">
        <v>16</v>
      </c>
      <c r="C84" s="9" t="s">
        <v>17</v>
      </c>
      <c r="D84" s="9" t="s">
        <v>131</v>
      </c>
      <c r="E84" s="10" t="s">
        <v>18</v>
      </c>
      <c r="F84" s="20">
        <v>4</v>
      </c>
      <c r="G84" s="11">
        <v>1010.59</v>
      </c>
      <c r="H84" s="11">
        <f>(TRUNC(G84 * J14,2) + G84)</f>
        <v>1216.1400000000001</v>
      </c>
      <c r="I84" s="11">
        <f t="shared" si="2"/>
        <v>4864.5600000000004</v>
      </c>
      <c r="J84" s="12">
        <f>I84 / J13</f>
        <v>1.8252687243076757E-2</v>
      </c>
    </row>
    <row r="85" spans="1:10" ht="26.1" customHeight="1" x14ac:dyDescent="0.2">
      <c r="A85" s="4" t="s">
        <v>122</v>
      </c>
      <c r="B85" s="4" t="s">
        <v>13</v>
      </c>
      <c r="C85" s="4"/>
      <c r="D85" s="4" t="s">
        <v>123</v>
      </c>
      <c r="E85" s="5"/>
      <c r="F85" s="22"/>
      <c r="G85" s="6"/>
      <c r="H85" s="7"/>
      <c r="I85" s="7">
        <f>SUM(I86:I87)</f>
        <v>15454.800000000001</v>
      </c>
      <c r="J85" s="8">
        <f>I85 / J13</f>
        <v>5.798913587339917E-2</v>
      </c>
    </row>
    <row r="86" spans="1:10" ht="25.5" x14ac:dyDescent="0.2">
      <c r="A86" s="13" t="s">
        <v>124</v>
      </c>
      <c r="B86" s="13" t="s">
        <v>20</v>
      </c>
      <c r="C86" s="13" t="s">
        <v>21</v>
      </c>
      <c r="D86" s="24" t="s">
        <v>22</v>
      </c>
      <c r="E86" s="14" t="s">
        <v>18</v>
      </c>
      <c r="F86" s="21">
        <v>3</v>
      </c>
      <c r="G86" s="15">
        <v>238.53</v>
      </c>
      <c r="H86" s="15">
        <f>(TRUNC(G86 * J14,2) + G86)</f>
        <v>287.04000000000002</v>
      </c>
      <c r="I86" s="15">
        <f t="shared" si="2"/>
        <v>861.12</v>
      </c>
      <c r="J86" s="16">
        <f>I86 / J13</f>
        <v>3.2310741441688986E-3</v>
      </c>
    </row>
    <row r="87" spans="1:10" ht="114.75" x14ac:dyDescent="0.2">
      <c r="A87" s="9" t="s">
        <v>125</v>
      </c>
      <c r="B87" s="9" t="s">
        <v>16</v>
      </c>
      <c r="C87" s="9" t="s">
        <v>17</v>
      </c>
      <c r="D87" s="9" t="s">
        <v>131</v>
      </c>
      <c r="E87" s="10" t="s">
        <v>18</v>
      </c>
      <c r="F87" s="20">
        <v>12</v>
      </c>
      <c r="G87" s="11">
        <v>1010.59</v>
      </c>
      <c r="H87" s="11">
        <f>(TRUNC(G87 * J14,2) + G87)</f>
        <v>1216.1400000000001</v>
      </c>
      <c r="I87" s="11">
        <f t="shared" si="2"/>
        <v>14593.68</v>
      </c>
      <c r="J87" s="12">
        <f>I87 / J13</f>
        <v>5.475806172923027E-2</v>
      </c>
    </row>
    <row r="88" spans="1:10" ht="25.5" x14ac:dyDescent="0.2">
      <c r="A88" s="4" t="s">
        <v>126</v>
      </c>
      <c r="B88" s="4" t="s">
        <v>13</v>
      </c>
      <c r="C88" s="4"/>
      <c r="D88" s="4" t="s">
        <v>127</v>
      </c>
      <c r="E88" s="5"/>
      <c r="F88" s="22"/>
      <c r="G88" s="6"/>
      <c r="H88" s="7"/>
      <c r="I88" s="7">
        <f>SUM(I89)</f>
        <v>38916.480000000003</v>
      </c>
      <c r="J88" s="8">
        <f>I88 / J13</f>
        <v>0.14602149794461405</v>
      </c>
    </row>
    <row r="89" spans="1:10" ht="114.75" x14ac:dyDescent="0.2">
      <c r="A89" s="9" t="s">
        <v>128</v>
      </c>
      <c r="B89" s="9" t="s">
        <v>16</v>
      </c>
      <c r="C89" s="9" t="s">
        <v>17</v>
      </c>
      <c r="D89" s="9" t="s">
        <v>131</v>
      </c>
      <c r="E89" s="10" t="s">
        <v>18</v>
      </c>
      <c r="F89" s="20">
        <v>32</v>
      </c>
      <c r="G89" s="11">
        <v>1010.59</v>
      </c>
      <c r="H89" s="11">
        <f>(TRUNC(G89 * J14,2) + G89)</f>
        <v>1216.1400000000001</v>
      </c>
      <c r="I89" s="11">
        <f t="shared" si="2"/>
        <v>38916.480000000003</v>
      </c>
      <c r="J89" s="12">
        <f>I89 / J13</f>
        <v>0.14602149794461405</v>
      </c>
    </row>
    <row r="90" spans="1:10" ht="15" x14ac:dyDescent="0.25">
      <c r="G90" s="28" t="s">
        <v>129</v>
      </c>
      <c r="H90" s="28"/>
      <c r="I90" s="27">
        <f>SUM(I16,I19,I28,I38,I41,I44,I47,I50,I53,I56,I65,I68,I71,I73,I76,I79,I82,I85,I88)</f>
        <v>266511.99</v>
      </c>
      <c r="J90" s="28"/>
    </row>
    <row r="92" spans="1:10" x14ac:dyDescent="0.2">
      <c r="D92" t="s">
        <v>151</v>
      </c>
    </row>
    <row r="93" spans="1:10" x14ac:dyDescent="0.2">
      <c r="D93" s="29" t="s">
        <v>22</v>
      </c>
      <c r="E93" s="29"/>
      <c r="F93" s="29"/>
    </row>
    <row r="94" spans="1:10" x14ac:dyDescent="0.2">
      <c r="C94" t="s">
        <v>152</v>
      </c>
      <c r="D94" t="s">
        <v>153</v>
      </c>
      <c r="E94" t="s">
        <v>154</v>
      </c>
      <c r="F94" t="s">
        <v>155</v>
      </c>
    </row>
    <row r="95" spans="1:10" x14ac:dyDescent="0.2">
      <c r="C95">
        <v>1</v>
      </c>
      <c r="D95" s="23" t="s">
        <v>156</v>
      </c>
      <c r="E95" s="30">
        <v>45681</v>
      </c>
      <c r="F95" s="31">
        <v>225.75</v>
      </c>
    </row>
    <row r="96" spans="1:10" x14ac:dyDescent="0.2">
      <c r="C96">
        <v>2</v>
      </c>
      <c r="D96" s="23" t="s">
        <v>157</v>
      </c>
      <c r="E96" s="30">
        <v>45681</v>
      </c>
      <c r="F96" s="31">
        <v>359</v>
      </c>
    </row>
    <row r="97" spans="1:7" x14ac:dyDescent="0.2">
      <c r="C97">
        <v>3</v>
      </c>
      <c r="D97" s="23" t="s">
        <v>158</v>
      </c>
      <c r="E97" s="30">
        <v>45681</v>
      </c>
      <c r="F97" s="31">
        <v>156</v>
      </c>
    </row>
    <row r="105" spans="1:7" x14ac:dyDescent="0.2">
      <c r="A105" s="25" t="s">
        <v>147</v>
      </c>
      <c r="B105" s="25"/>
      <c r="C105" s="25"/>
      <c r="E105" s="25" t="s">
        <v>149</v>
      </c>
      <c r="F105" s="25"/>
      <c r="G105" s="25"/>
    </row>
    <row r="106" spans="1:7" x14ac:dyDescent="0.2">
      <c r="A106" s="25" t="s">
        <v>148</v>
      </c>
      <c r="B106" s="25"/>
      <c r="C106" s="25"/>
      <c r="E106" s="25" t="s">
        <v>150</v>
      </c>
      <c r="F106" s="25"/>
      <c r="G106" s="25"/>
    </row>
  </sheetData>
  <mergeCells count="10">
    <mergeCell ref="A6:J6"/>
    <mergeCell ref="A105:C105"/>
    <mergeCell ref="A106:C106"/>
    <mergeCell ref="E105:G105"/>
    <mergeCell ref="E106:G106"/>
    <mergeCell ref="H13:I13"/>
    <mergeCell ref="H14:I14"/>
    <mergeCell ref="I90:J90"/>
    <mergeCell ref="G90:H90"/>
    <mergeCell ref="D93:F93"/>
  </mergeCells>
  <pageMargins left="0.5" right="0.5" top="1" bottom="1" header="0.5" footer="0.5"/>
  <pageSetup paperSize="9" scale="70" fitToHeight="0" orientation="landscape" r:id="rId1"/>
  <headerFooter>
    <oddHeader>&amp;L &amp;C &amp;R</oddHeader>
    <oddFooter>&amp;L &amp;C &amp;R</oddFooter>
  </headerFooter>
  <rowBreaks count="1" manualBreakCount="1">
    <brk id="7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Serra Negra</cp:lastModifiedBy>
  <cp:revision>0</cp:revision>
  <cp:lastPrinted>2025-01-24T15:59:16Z</cp:lastPrinted>
  <dcterms:created xsi:type="dcterms:W3CDTF">2025-01-23T17:33:37Z</dcterms:created>
  <dcterms:modified xsi:type="dcterms:W3CDTF">2025-01-28T13:15:17Z</dcterms:modified>
</cp:coreProperties>
</file>