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8\Obras2025\Obras\CIP_eletrica\Troca das Luminarias das praças centrais\"/>
    </mc:Choice>
  </mc:AlternateContent>
  <xr:revisionPtr revIDLastSave="0" documentId="13_ncr:1_{8E76410D-C42D-43F9-A4C7-6BD4F0F1D8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definedNames>
    <definedName name="_xlnm.Print_Area" localSheetId="0">Buttons!$A$1:$G$38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E25" i="1"/>
  <c r="E27" i="1"/>
  <c r="D7" i="1" l="1"/>
  <c r="E7" i="1"/>
  <c r="D8" i="1"/>
  <c r="E8" i="1" s="1"/>
  <c r="D9" i="1"/>
  <c r="E9" i="1" s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 s="1"/>
  <c r="D18" i="1"/>
  <c r="E18" i="1"/>
  <c r="D19" i="1"/>
  <c r="E19" i="1"/>
  <c r="D20" i="1"/>
  <c r="E20" i="1"/>
  <c r="D21" i="1"/>
  <c r="E21" i="1"/>
  <c r="D22" i="1"/>
  <c r="E22" i="1"/>
  <c r="D23" i="1"/>
  <c r="E23" i="1"/>
  <c r="E6" i="1"/>
  <c r="D6" i="1"/>
  <c r="E5" i="1"/>
  <c r="D5" i="1"/>
</calcChain>
</file>

<file path=xl/sharedStrings.xml><?xml version="1.0" encoding="utf-8"?>
<sst xmlns="http://schemas.openxmlformats.org/spreadsheetml/2006/main" count="63" uniqueCount="61">
  <si>
    <t>Obra</t>
  </si>
  <si>
    <t>Bancos</t>
  </si>
  <si>
    <t>B.D.I.</t>
  </si>
  <si>
    <t>Encargos Sociais</t>
  </si>
  <si>
    <t>TROCA DE LUMINARIAS SÓDIO POR LED DAS PRAÇAS DE SERRA NEGRA - SP</t>
  </si>
  <si>
    <t xml:space="preserve">SINAPI - 12/2024 - São Paulo
CPOS/CDHU - 01/2025 - São Paulo
FDE - 10/2024 - São Paulo
</t>
  </si>
  <si>
    <t>20,34%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</si>
  <si>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</si>
  <si>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</si>
  <si>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</si>
  <si>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</si>
  <si>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</si>
  <si>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</si>
  <si>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</si>
  <si>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</si>
  <si>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PRAÇA SÃO SEBASTIÃO (ATILIO MARCOS ZELANTE) - (Rua Manoel Luiz Saragiotto - Lot. São Luis)</t>
  </si>
  <si>
    <t xml:space="preserve"> 2 </t>
  </si>
  <si>
    <t>ROTATÓRIA NABI ABI CHEDID - (Rua Nossa Senhora Aparecida - Acesso ao Bairro da Serra)</t>
  </si>
  <si>
    <t xml:space="preserve"> 3 </t>
  </si>
  <si>
    <t>ILUMINAÇÃO DA ROTATÓRIA AO LADO DA PRAÇA CAROLINA MARQUES FONSECA - Centro</t>
  </si>
  <si>
    <t xml:space="preserve"> 4 </t>
  </si>
  <si>
    <t>PRAÇA XV DE NOVEMBRO - ( Rua Tiradentes - Centro)</t>
  </si>
  <si>
    <t xml:space="preserve"> 5 </t>
  </si>
  <si>
    <t>PRAÇA FONTE SANTO AGOSTINHO - Rua Paul Harris - Centro)</t>
  </si>
  <si>
    <t xml:space="preserve"> 6 </t>
  </si>
  <si>
    <t>PRAÇA DO CRUZEIRO - ( Rua Prof. Frederico Domingos - Centro)</t>
  </si>
  <si>
    <t xml:space="preserve"> 7 </t>
  </si>
  <si>
    <t>PRAÇA ERMINDO G. DANTE DELLA GUARDIA - (Rua Antonio Testa - Lot. Estância Suiça)</t>
  </si>
  <si>
    <t xml:space="preserve"> 8 </t>
  </si>
  <si>
    <t>PRAÇA PADRE ANGELO MARIGHETTO - (Av. Juca Preto - Centro)</t>
  </si>
  <si>
    <t xml:space="preserve"> 9 </t>
  </si>
  <si>
    <t>ROTATORIA MONSENHOR L.F DE ABREU - (Rua Amparo com a Av. João Gerosa - Centro)</t>
  </si>
  <si>
    <t xml:space="preserve"> 10 </t>
  </si>
  <si>
    <t>PRAÇA MARIA DE LOURDES DE BARROS TUCUNDUVA - (SP-360 - Bairro das Posses)</t>
  </si>
  <si>
    <t xml:space="preserve"> 11 </t>
  </si>
  <si>
    <t>PRAÇA JOÃO NUNCIARONI (Rua Matheus Mattedi - Bairro Vila Dirce)</t>
  </si>
  <si>
    <t xml:space="preserve"> 12 </t>
  </si>
  <si>
    <t>PRAÇA EM FRENTE A ESCOLA ROSALVA P. SALOMÃO - (Bairro das Palmeiras)</t>
  </si>
  <si>
    <t xml:space="preserve"> 13 </t>
  </si>
  <si>
    <t>PRAÇA GILBERTO SILVA AMADEU - (Rua Antonio Fagundes - Lot. Refúgio da Serra)</t>
  </si>
  <si>
    <t xml:space="preserve"> 14 </t>
  </si>
  <si>
    <t>PRAÇA DO PORTAL - (Rodovia SP 360 - Acesso ao Lot. Refúgio da Serra)</t>
  </si>
  <si>
    <t xml:space="preserve"> 15 </t>
  </si>
  <si>
    <t>PRAÇA ROMUALDO CAGNONI - (Av. Presidente Castelo Branco - Bairro dos Francos)</t>
  </si>
  <si>
    <t xml:space="preserve"> 16 </t>
  </si>
  <si>
    <t>PRAÇA LIONS INTERNACIONAL - (Frente à casa da Agricultura - Centro)</t>
  </si>
  <si>
    <t xml:space="preserve"> 17 </t>
  </si>
  <si>
    <t>PRAÇA ALINE TEIXEIRA TAU - (Rod. Engº Constancio Cintra - Km 146,5 - Bairro das Posses)</t>
  </si>
  <si>
    <t xml:space="preserve"> 18 </t>
  </si>
  <si>
    <t>PRAÇA LOCALIZADA NA RUA ARTUR MENEGATTI - (Loteamento Vila Aurea)</t>
  </si>
  <si>
    <t xml:space="preserve"> 19 </t>
  </si>
  <si>
    <t>PRAÇA DO CENTRO DE CONVENÇÕES - (Rua Nossa Senhora do Rosário - Centro)</t>
  </si>
  <si>
    <t>Porcentagem</t>
  </si>
  <si>
    <t>50,0%</t>
  </si>
  <si>
    <t>Custo</t>
  </si>
  <si>
    <t>Porcentagem Acumulado</t>
  </si>
  <si>
    <t>100,0%</t>
  </si>
  <si>
    <t>Custo Acumulado</t>
  </si>
  <si>
    <t>Mário Anghinoni Neto</t>
  </si>
  <si>
    <t>Assessor da Secretaria de Obras e Infraestrutura</t>
  </si>
  <si>
    <t>*Arredondamento de 2 casas decimais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</si>
</sst>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4" fontId="11" fillId="12" borderId="5" xfId="0" applyNumberFormat="1" applyFont="1" applyFill="1" applyBorder="1" applyAlignment="1">
      <alignment horizontal="right" vertical="top" wrapText="1"/>
    </xf>
    <xf numFmtId="4" fontId="9" fillId="10" borderId="0" xfId="0" applyNumberFormat="1" applyFont="1" applyFill="1" applyAlignment="1">
      <alignment horizontal="right" vertical="top" wrapText="1"/>
    </xf>
    <xf numFmtId="4" fontId="8" fillId="9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12" fillId="9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showOutlineSymbols="0" showWhiteSpace="0" topLeftCell="A14" zoomScaleNormal="100" workbookViewId="0">
      <selection activeCell="A36" sqref="A36:B37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9" t="s">
        <v>2</v>
      </c>
      <c r="E1" s="9"/>
      <c r="F1" s="9" t="s">
        <v>3</v>
      </c>
      <c r="G1" s="9"/>
    </row>
    <row r="2" spans="1:7" ht="95.1" customHeight="1" x14ac:dyDescent="0.2">
      <c r="A2" s="5"/>
      <c r="B2" s="5" t="s">
        <v>4</v>
      </c>
      <c r="C2" s="5" t="s">
        <v>5</v>
      </c>
      <c r="D2" s="10" t="s">
        <v>6</v>
      </c>
      <c r="E2" s="10"/>
      <c r="F2" s="10" t="s">
        <v>7</v>
      </c>
      <c r="G2" s="10"/>
    </row>
    <row r="3" spans="1:7" ht="15" x14ac:dyDescent="0.25">
      <c r="A3" s="11" t="s">
        <v>8</v>
      </c>
      <c r="B3" s="12"/>
      <c r="C3" s="12"/>
      <c r="D3" s="12"/>
      <c r="E3" s="12"/>
      <c r="F3" s="12"/>
      <c r="G3" s="12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6.1" customHeight="1" x14ac:dyDescent="0.2">
      <c r="A5" s="4" t="s">
        <v>14</v>
      </c>
      <c r="B5" s="4" t="s">
        <v>15</v>
      </c>
      <c r="C5" s="14">
        <v>5151.6000000000004</v>
      </c>
      <c r="D5" s="15">
        <f>C5/2</f>
        <v>2575.8000000000002</v>
      </c>
      <c r="E5" s="15">
        <f>D5</f>
        <v>2575.8000000000002</v>
      </c>
    </row>
    <row r="6" spans="1:7" ht="26.1" customHeight="1" x14ac:dyDescent="0.2">
      <c r="A6" s="4" t="s">
        <v>16</v>
      </c>
      <c r="B6" s="4" t="s">
        <v>17</v>
      </c>
      <c r="C6" s="14">
        <v>34235.65</v>
      </c>
      <c r="D6" s="15">
        <f>C6/2</f>
        <v>17117.825000000001</v>
      </c>
      <c r="E6" s="15">
        <f>D6</f>
        <v>17117.825000000001</v>
      </c>
    </row>
    <row r="7" spans="1:7" ht="26.1" customHeight="1" x14ac:dyDescent="0.2">
      <c r="A7" s="4" t="s">
        <v>18</v>
      </c>
      <c r="B7" s="4" t="s">
        <v>19</v>
      </c>
      <c r="C7" s="14">
        <v>19963.349999999999</v>
      </c>
      <c r="D7" s="15">
        <f t="shared" ref="D7:D23" si="0">C7/2</f>
        <v>9981.6749999999993</v>
      </c>
      <c r="E7" s="15">
        <f t="shared" ref="E7:E23" si="1">D7</f>
        <v>9981.6749999999993</v>
      </c>
    </row>
    <row r="8" spans="1:7" ht="24" customHeight="1" x14ac:dyDescent="0.2">
      <c r="A8" s="4" t="s">
        <v>20</v>
      </c>
      <c r="B8" s="4" t="s">
        <v>21</v>
      </c>
      <c r="C8" s="14">
        <v>5151.6000000000004</v>
      </c>
      <c r="D8" s="15">
        <f t="shared" si="0"/>
        <v>2575.8000000000002</v>
      </c>
      <c r="E8" s="15">
        <f t="shared" si="1"/>
        <v>2575.8000000000002</v>
      </c>
    </row>
    <row r="9" spans="1:7" ht="26.1" customHeight="1" x14ac:dyDescent="0.2">
      <c r="A9" s="4" t="s">
        <v>22</v>
      </c>
      <c r="B9" s="4" t="s">
        <v>23</v>
      </c>
      <c r="C9" s="14">
        <v>15454.8</v>
      </c>
      <c r="D9" s="15">
        <f t="shared" si="0"/>
        <v>7727.4</v>
      </c>
      <c r="E9" s="15">
        <f t="shared" si="1"/>
        <v>7727.4</v>
      </c>
    </row>
    <row r="10" spans="1:7" ht="26.1" customHeight="1" x14ac:dyDescent="0.2">
      <c r="A10" s="4" t="s">
        <v>24</v>
      </c>
      <c r="B10" s="4" t="s">
        <v>25</v>
      </c>
      <c r="C10" s="14">
        <v>5151.6000000000004</v>
      </c>
      <c r="D10" s="15">
        <f t="shared" si="0"/>
        <v>2575.8000000000002</v>
      </c>
      <c r="E10" s="15">
        <f t="shared" si="1"/>
        <v>2575.8000000000002</v>
      </c>
    </row>
    <row r="11" spans="1:7" ht="26.1" customHeight="1" x14ac:dyDescent="0.2">
      <c r="A11" s="4" t="s">
        <v>26</v>
      </c>
      <c r="B11" s="4" t="s">
        <v>27</v>
      </c>
      <c r="C11" s="14">
        <v>5151.6000000000004</v>
      </c>
      <c r="D11" s="15">
        <f t="shared" si="0"/>
        <v>2575.8000000000002</v>
      </c>
      <c r="E11" s="15">
        <f t="shared" si="1"/>
        <v>2575.8000000000002</v>
      </c>
    </row>
    <row r="12" spans="1:7" ht="26.1" customHeight="1" x14ac:dyDescent="0.2">
      <c r="A12" s="4" t="s">
        <v>28</v>
      </c>
      <c r="B12" s="4" t="s">
        <v>29</v>
      </c>
      <c r="C12" s="14">
        <v>5151.6000000000004</v>
      </c>
      <c r="D12" s="15">
        <f t="shared" si="0"/>
        <v>2575.8000000000002</v>
      </c>
      <c r="E12" s="15">
        <f t="shared" si="1"/>
        <v>2575.8000000000002</v>
      </c>
    </row>
    <row r="13" spans="1:7" ht="26.1" customHeight="1" x14ac:dyDescent="0.2">
      <c r="A13" s="4" t="s">
        <v>30</v>
      </c>
      <c r="B13" s="4" t="s">
        <v>31</v>
      </c>
      <c r="C13" s="14">
        <v>5151.6000000000004</v>
      </c>
      <c r="D13" s="15">
        <f t="shared" si="0"/>
        <v>2575.8000000000002</v>
      </c>
      <c r="E13" s="15">
        <f t="shared" si="1"/>
        <v>2575.8000000000002</v>
      </c>
    </row>
    <row r="14" spans="1:7" ht="26.1" customHeight="1" x14ac:dyDescent="0.2">
      <c r="A14" s="4" t="s">
        <v>32</v>
      </c>
      <c r="B14" s="4" t="s">
        <v>33</v>
      </c>
      <c r="C14" s="14">
        <v>35164.43</v>
      </c>
      <c r="D14" s="15">
        <f t="shared" si="0"/>
        <v>17582.215</v>
      </c>
      <c r="E14" s="15">
        <f t="shared" si="1"/>
        <v>17582.215</v>
      </c>
    </row>
    <row r="15" spans="1:7" ht="26.1" customHeight="1" x14ac:dyDescent="0.2">
      <c r="A15" s="4" t="s">
        <v>34</v>
      </c>
      <c r="B15" s="4" t="s">
        <v>35</v>
      </c>
      <c r="C15" s="14">
        <v>20606.400000000001</v>
      </c>
      <c r="D15" s="15">
        <f t="shared" si="0"/>
        <v>10303.200000000001</v>
      </c>
      <c r="E15" s="15">
        <f t="shared" si="1"/>
        <v>10303.200000000001</v>
      </c>
    </row>
    <row r="16" spans="1:7" ht="26.1" customHeight="1" x14ac:dyDescent="0.2">
      <c r="A16" s="4" t="s">
        <v>36</v>
      </c>
      <c r="B16" s="4" t="s">
        <v>37</v>
      </c>
      <c r="C16" s="14">
        <v>5151.6000000000004</v>
      </c>
      <c r="D16" s="15">
        <f t="shared" si="0"/>
        <v>2575.8000000000002</v>
      </c>
      <c r="E16" s="15">
        <f t="shared" si="1"/>
        <v>2575.8000000000002</v>
      </c>
    </row>
    <row r="17" spans="1:7" ht="26.1" customHeight="1" x14ac:dyDescent="0.2">
      <c r="A17" s="4" t="s">
        <v>38</v>
      </c>
      <c r="B17" s="4" t="s">
        <v>39</v>
      </c>
      <c r="C17" s="14">
        <v>14593.68</v>
      </c>
      <c r="D17" s="15">
        <f t="shared" si="0"/>
        <v>7296.84</v>
      </c>
      <c r="E17" s="15">
        <f t="shared" si="1"/>
        <v>7296.84</v>
      </c>
    </row>
    <row r="18" spans="1:7" ht="26.1" customHeight="1" x14ac:dyDescent="0.2">
      <c r="A18" s="4" t="s">
        <v>40</v>
      </c>
      <c r="B18" s="4" t="s">
        <v>41</v>
      </c>
      <c r="C18" s="14">
        <v>10303.200000000001</v>
      </c>
      <c r="D18" s="15">
        <f t="shared" si="0"/>
        <v>5151.6000000000004</v>
      </c>
      <c r="E18" s="15">
        <f t="shared" si="1"/>
        <v>5151.6000000000004</v>
      </c>
    </row>
    <row r="19" spans="1:7" ht="26.1" customHeight="1" x14ac:dyDescent="0.2">
      <c r="A19" s="4" t="s">
        <v>42</v>
      </c>
      <c r="B19" s="4" t="s">
        <v>43</v>
      </c>
      <c r="C19" s="14">
        <v>5151.6000000000004</v>
      </c>
      <c r="D19" s="15">
        <f t="shared" si="0"/>
        <v>2575.8000000000002</v>
      </c>
      <c r="E19" s="15">
        <f t="shared" si="1"/>
        <v>2575.8000000000002</v>
      </c>
    </row>
    <row r="20" spans="1:7" ht="26.1" customHeight="1" x14ac:dyDescent="0.2">
      <c r="A20" s="4" t="s">
        <v>44</v>
      </c>
      <c r="B20" s="4" t="s">
        <v>45</v>
      </c>
      <c r="C20" s="14">
        <v>15454.8</v>
      </c>
      <c r="D20" s="15">
        <f t="shared" si="0"/>
        <v>7727.4</v>
      </c>
      <c r="E20" s="15">
        <f t="shared" si="1"/>
        <v>7727.4</v>
      </c>
    </row>
    <row r="21" spans="1:7" ht="26.1" customHeight="1" x14ac:dyDescent="0.2">
      <c r="A21" s="4" t="s">
        <v>46</v>
      </c>
      <c r="B21" s="4" t="s">
        <v>47</v>
      </c>
      <c r="C21" s="14">
        <v>5151.6000000000004</v>
      </c>
      <c r="D21" s="15">
        <f t="shared" si="0"/>
        <v>2575.8000000000002</v>
      </c>
      <c r="E21" s="15">
        <f t="shared" si="1"/>
        <v>2575.8000000000002</v>
      </c>
    </row>
    <row r="22" spans="1:7" ht="26.1" customHeight="1" x14ac:dyDescent="0.2">
      <c r="A22" s="4" t="s">
        <v>48</v>
      </c>
      <c r="B22" s="4" t="s">
        <v>49</v>
      </c>
      <c r="C22" s="14">
        <v>15454.8</v>
      </c>
      <c r="D22" s="15">
        <f t="shared" si="0"/>
        <v>7727.4</v>
      </c>
      <c r="E22" s="15">
        <f t="shared" si="1"/>
        <v>7727.4</v>
      </c>
    </row>
    <row r="23" spans="1:7" ht="26.1" customHeight="1" x14ac:dyDescent="0.2">
      <c r="A23" s="4" t="s">
        <v>50</v>
      </c>
      <c r="B23" s="4" t="s">
        <v>51</v>
      </c>
      <c r="C23" s="14">
        <v>38916.480000000003</v>
      </c>
      <c r="D23" s="15">
        <f t="shared" si="0"/>
        <v>19458.240000000002</v>
      </c>
      <c r="E23" s="15">
        <f t="shared" si="1"/>
        <v>19458.240000000002</v>
      </c>
    </row>
    <row r="24" spans="1:7" x14ac:dyDescent="0.2">
      <c r="A24" s="10" t="s">
        <v>52</v>
      </c>
      <c r="B24" s="10"/>
      <c r="C24" s="5"/>
      <c r="D24" s="7" t="s">
        <v>53</v>
      </c>
      <c r="E24" s="7" t="s">
        <v>53</v>
      </c>
    </row>
    <row r="25" spans="1:7" x14ac:dyDescent="0.2">
      <c r="A25" s="10" t="s">
        <v>54</v>
      </c>
      <c r="B25" s="10"/>
      <c r="C25" s="5"/>
      <c r="D25" s="16">
        <v>133255.99</v>
      </c>
      <c r="E25" s="16">
        <f>D25</f>
        <v>133255.99</v>
      </c>
    </row>
    <row r="26" spans="1:7" x14ac:dyDescent="0.2">
      <c r="A26" s="10" t="s">
        <v>55</v>
      </c>
      <c r="B26" s="10"/>
      <c r="C26" s="5"/>
      <c r="D26" s="7" t="s">
        <v>53</v>
      </c>
      <c r="E26" s="7" t="s">
        <v>56</v>
      </c>
    </row>
    <row r="27" spans="1:7" x14ac:dyDescent="0.2">
      <c r="A27" s="10" t="s">
        <v>57</v>
      </c>
      <c r="B27" s="10"/>
      <c r="C27" s="5"/>
      <c r="D27" s="16">
        <f>D25</f>
        <v>133255.99</v>
      </c>
      <c r="E27" s="16">
        <f>SUM(C23+C22+C21+C20+C19+C18+C17+C16+C15+C14+C13+C12+C11+C10+C9+C8+C7+C6+C5)</f>
        <v>266511.99</v>
      </c>
    </row>
    <row r="28" spans="1:7" x14ac:dyDescent="0.2">
      <c r="A28" s="8"/>
      <c r="B28" s="8"/>
      <c r="C28" s="8"/>
      <c r="D28" s="8"/>
      <c r="E28" s="8"/>
      <c r="F28" s="8"/>
      <c r="G28" s="8"/>
    </row>
    <row r="29" spans="1:7" x14ac:dyDescent="0.2">
      <c r="A29" s="19" t="s">
        <v>60</v>
      </c>
      <c r="B29" s="6"/>
      <c r="C29" s="6"/>
      <c r="D29" s="17"/>
      <c r="E29" s="6"/>
      <c r="F29" s="6"/>
      <c r="G29" s="6"/>
    </row>
    <row r="30" spans="1:7" x14ac:dyDescent="0.2">
      <c r="A30" s="13"/>
      <c r="B30" s="12"/>
      <c r="C30" s="12"/>
      <c r="D30" s="12"/>
      <c r="E30" s="12"/>
      <c r="F30" s="12"/>
      <c r="G30" s="12"/>
    </row>
    <row r="31" spans="1:7" x14ac:dyDescent="0.2">
      <c r="A31" s="18"/>
      <c r="B31" s="18"/>
    </row>
    <row r="36" spans="1:2" x14ac:dyDescent="0.2">
      <c r="A36" s="18" t="s">
        <v>58</v>
      </c>
      <c r="B36" s="18"/>
    </row>
    <row r="37" spans="1:2" x14ac:dyDescent="0.2">
      <c r="A37" s="18" t="s">
        <v>59</v>
      </c>
      <c r="B37" s="18"/>
    </row>
  </sheetData>
  <mergeCells count="13">
    <mergeCell ref="A31:B31"/>
    <mergeCell ref="A36:B36"/>
    <mergeCell ref="A37:B37"/>
    <mergeCell ref="A24:B24"/>
    <mergeCell ref="A25:B25"/>
    <mergeCell ref="A26:B26"/>
    <mergeCell ref="A27:B27"/>
    <mergeCell ref="A30:G30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9" scale="57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Serra Negra</cp:lastModifiedBy>
  <cp:revision>0</cp:revision>
  <cp:lastPrinted>2025-01-28T14:21:42Z</cp:lastPrinted>
  <dcterms:created xsi:type="dcterms:W3CDTF">2025-01-28T13:01:08Z</dcterms:created>
  <dcterms:modified xsi:type="dcterms:W3CDTF">2025-01-28T14:22:36Z</dcterms:modified>
</cp:coreProperties>
</file>